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Non-Listed\- Non Listed Client Folder\Pro Inside Co., Ltd (Ray Tel Co., Ltd)\Pro Inside Co., Ltd_June.25 Q2' (UPH-14)\"/>
    </mc:Choice>
  </mc:AlternateContent>
  <xr:revisionPtr revIDLastSave="0" documentId="13_ncr:1_{A2AAD226-57F2-4ED8-989B-C8871DF38930}" xr6:coauthVersionLast="47" xr6:coauthVersionMax="47" xr10:uidLastSave="{00000000-0000-0000-0000-000000000000}"/>
  <bookViews>
    <workbookView xWindow="-120" yWindow="-120" windowWidth="21840" windowHeight="13020" activeTab="4" xr2:uid="{93FE848C-F976-4E67-A7DC-E7BB9CBAEF05}"/>
  </bookViews>
  <sheets>
    <sheet name="2-4" sheetId="1" r:id="rId1"/>
    <sheet name="5 (3M)" sheetId="2" r:id="rId2"/>
    <sheet name="6 (6M)" sheetId="3" r:id="rId3"/>
    <sheet name="7" sheetId="4" r:id="rId4"/>
    <sheet name="8-9" sheetId="5" r:id="rId5"/>
  </sheets>
  <definedNames>
    <definedName name="_xlnm.Print_Area" localSheetId="1">'5 (3M)'!$A$1:$I$49</definedName>
    <definedName name="_xlnm.Print_Area" localSheetId="2">'6 (6M)'!$A$1:$I$49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" l="1"/>
  <c r="G24" i="1" l="1"/>
  <c r="E24" i="1"/>
  <c r="E37" i="1"/>
  <c r="G37" i="1"/>
  <c r="E94" i="5" l="1"/>
  <c r="G94" i="5"/>
  <c r="G75" i="1" l="1"/>
  <c r="E75" i="1"/>
  <c r="O34" i="4"/>
  <c r="G82" i="5"/>
  <c r="E82" i="5"/>
  <c r="G69" i="5"/>
  <c r="E69" i="5"/>
  <c r="A52" i="5"/>
  <c r="G38" i="5"/>
  <c r="G42" i="5" s="1"/>
  <c r="E38" i="5"/>
  <c r="E42" i="5" s="1"/>
  <c r="A1" i="5"/>
  <c r="A50" i="5" s="1"/>
  <c r="U34" i="4"/>
  <c r="Q34" i="4"/>
  <c r="M34" i="4"/>
  <c r="K34" i="4"/>
  <c r="I34" i="4"/>
  <c r="G34" i="4"/>
  <c r="E34" i="4"/>
  <c r="W30" i="4"/>
  <c r="W27" i="4"/>
  <c r="U24" i="4"/>
  <c r="S24" i="4"/>
  <c r="Q24" i="4"/>
  <c r="O24" i="4"/>
  <c r="M24" i="4"/>
  <c r="K24" i="4"/>
  <c r="I24" i="4"/>
  <c r="G24" i="4"/>
  <c r="E24" i="4"/>
  <c r="W24" i="4"/>
  <c r="W22" i="4"/>
  <c r="W21" i="4"/>
  <c r="W20" i="4"/>
  <c r="W19" i="4"/>
  <c r="W18" i="4"/>
  <c r="W15" i="4"/>
  <c r="I24" i="3"/>
  <c r="G24" i="3"/>
  <c r="I16" i="3"/>
  <c r="I26" i="3" s="1"/>
  <c r="I32" i="3" s="1"/>
  <c r="I35" i="3" s="1"/>
  <c r="I38" i="3" s="1"/>
  <c r="I42" i="3" s="1"/>
  <c r="G16" i="3"/>
  <c r="A1" i="3"/>
  <c r="A1" i="4" s="1"/>
  <c r="I22" i="2"/>
  <c r="G22" i="2"/>
  <c r="I24" i="2"/>
  <c r="I30" i="2" s="1"/>
  <c r="I33" i="2" s="1"/>
  <c r="I36" i="2" s="1"/>
  <c r="I40" i="2" s="1"/>
  <c r="G15" i="2"/>
  <c r="A1" i="2"/>
  <c r="A147" i="1"/>
  <c r="A49" i="2" s="1"/>
  <c r="G133" i="1"/>
  <c r="E133" i="1"/>
  <c r="A101" i="1"/>
  <c r="A98" i="1"/>
  <c r="G86" i="1"/>
  <c r="E86" i="1"/>
  <c r="A52" i="1"/>
  <c r="A50" i="1"/>
  <c r="A99" i="1" s="1"/>
  <c r="W31" i="4"/>
  <c r="G88" i="1" l="1"/>
  <c r="G135" i="1" s="1"/>
  <c r="A45" i="4"/>
  <c r="A49" i="3"/>
  <c r="A49" i="5"/>
  <c r="E88" i="1"/>
  <c r="E135" i="1" s="1"/>
  <c r="G26" i="3"/>
  <c r="G32" i="3" s="1"/>
  <c r="G35" i="3" s="1"/>
  <c r="G38" i="3" s="1"/>
  <c r="G42" i="3" s="1"/>
  <c r="S34" i="4" s="1"/>
  <c r="G84" i="5"/>
  <c r="G87" i="5" s="1"/>
  <c r="G24" i="2"/>
  <c r="G30" i="2" s="1"/>
  <c r="G33" i="2" s="1"/>
  <c r="G36" i="2" s="1"/>
  <c r="G40" i="2" s="1"/>
  <c r="E84" i="5"/>
  <c r="E87" i="5" s="1"/>
  <c r="G39" i="1"/>
  <c r="A103" i="5"/>
  <c r="E39" i="1"/>
  <c r="W32" i="4" l="1"/>
  <c r="W34" i="4" s="1"/>
</calcChain>
</file>

<file path=xl/sharedStrings.xml><?xml version="1.0" encoding="utf-8"?>
<sst xmlns="http://schemas.openxmlformats.org/spreadsheetml/2006/main" count="312" uniqueCount="209">
  <si>
    <t>Pro Inside Public Company Limited</t>
  </si>
  <si>
    <t>Statement of Financial Position</t>
  </si>
  <si>
    <t>As at 30 June 2025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</si>
  <si>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</si>
  <si>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</si>
  <si>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</si>
  <si>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</si>
  <si>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</si>
  <si>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</si>
  <si>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</si>
  <si>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</si>
  <si>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</si>
  <si>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</si>
  <si>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</si>
  <si>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</si>
  <si>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</t>
  </si>
  <si>
    <t>Current portion of lease receivables</t>
  </si>
  <si>
    <t>Current contract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</si>
  <si>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</si>
  <si>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</si>
  <si>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</si>
  <si>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</si>
  <si>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</si>
  <si>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 at bank</t>
  </si>
  <si>
    <t>Lease receivables</t>
  </si>
  <si>
    <t>Non-current contract assets</t>
  </si>
  <si>
    <t>Building improvement and equipment</t>
  </si>
  <si>
    <t>Right-of-use assets</t>
  </si>
  <si>
    <t>Computer software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</si>
  <si>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</si>
  <si>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</si>
  <si>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</si>
  <si>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</si>
  <si>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</si>
  <si>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Statement of Financial Position </t>
  </si>
  <si>
    <t>Liabilities and equity</t>
  </si>
  <si>
    <t>Current liabilities</t>
  </si>
  <si>
    <t xml:space="preserve">Trade and other current payables </t>
  </si>
  <si>
    <t>from financial institutions</t>
  </si>
  <si>
    <t>Current contract liabilities</t>
  </si>
  <si>
    <t>Current portion of lease liabilities</t>
  </si>
  <si>
    <t>Corporate income tax payable</t>
  </si>
  <si>
    <t>Warranty liabilities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</si>
  <si>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</si>
  <si>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</si>
  <si>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</si>
  <si>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</si>
  <si>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</si>
  <si>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Deferred tax liabilities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</si>
  <si>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</si>
  <si>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</si>
  <si>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</si>
  <si>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</si>
  <si>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</si>
  <si>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</si>
  <si>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</si>
  <si>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</si>
  <si>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540,000,000 shares </t>
  </si>
  <si>
    <t xml:space="preserve">      at par value of Baht 0.50 each</t>
  </si>
  <si>
    <t>Issued and paid-up share capital</t>
  </si>
  <si>
    <t xml:space="preserve">   Ordinary shares, 540,000,000 shares</t>
  </si>
  <si>
    <t xml:space="preserve">      paid-up at Baht 0.50 each</t>
  </si>
  <si>
    <t xml:space="preserve">      (2024: Ordinary shares, 400,000,000 shares</t>
  </si>
  <si>
    <t xml:space="preserve">      paid-up at Baht 0.50 each)</t>
  </si>
  <si>
    <t>Share premium</t>
  </si>
  <si>
    <t>Reserve from share-based payment</t>
  </si>
  <si>
    <t>Distribution to shareholders</t>
  </si>
  <si>
    <t>Contribution from shareholders</t>
  </si>
  <si>
    <t>Reserve for repurchase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</si>
  <si>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</si>
  <si>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</si>
  <si>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</si>
  <si>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</si>
  <si>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</si>
  <si>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</si>
  <si>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</si>
  <si>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June 2025</t>
  </si>
  <si>
    <t>Revenues</t>
  </si>
  <si>
    <t>Revenue from system integration services</t>
  </si>
  <si>
    <t>Revenue from services</t>
  </si>
  <si>
    <t>Revenue from sales</t>
  </si>
  <si>
    <t>Total revenues</t>
  </si>
  <si>
    <t>Costs</t>
  </si>
  <si>
    <t>Cost of system integration services</t>
  </si>
  <si>
    <t>Cost of services</t>
  </si>
  <si>
    <t>Cost of sales</t>
  </si>
  <si>
    <t>Total costs</t>
  </si>
  <si>
    <t>Gross profit</t>
  </si>
  <si>
    <t>Other income</t>
  </si>
  <si>
    <t>Other gains (losses), net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</si>
  <si>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</si>
  <si>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</si>
  <si>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</si>
  <si>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</si>
  <si>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</si>
  <si>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 expense</t>
  </si>
  <si>
    <t>Profit for the period</t>
  </si>
  <si>
    <t>Other comprehensive income for the period, net of tax</t>
  </si>
  <si>
    <t>Total comprehensive income for the period</t>
  </si>
  <si>
    <t xml:space="preserve">Earnings per share </t>
  </si>
  <si>
    <t>Basic earnings per share</t>
  </si>
  <si>
    <t>For the six-month period ended 30 June 2025</t>
  </si>
  <si>
    <t>Statement of Changes in Equity</t>
  </si>
  <si>
    <t xml:space="preserve">Other component </t>
  </si>
  <si>
    <t>of equity</t>
  </si>
  <si>
    <t>Other comprehensive</t>
  </si>
  <si>
    <t xml:space="preserve"> expense</t>
  </si>
  <si>
    <t>Issued and</t>
  </si>
  <si>
    <t>Reserve</t>
  </si>
  <si>
    <t>Reserve for</t>
  </si>
  <si>
    <t>Appropriated</t>
  </si>
  <si>
    <t>Remeasurements</t>
  </si>
  <si>
    <t>paid-up</t>
  </si>
  <si>
    <t>Share</t>
  </si>
  <si>
    <t>from share-based</t>
  </si>
  <si>
    <t>Distribution to</t>
  </si>
  <si>
    <t>Distribution from</t>
  </si>
  <si>
    <t>repurchase</t>
  </si>
  <si>
    <t>- legal</t>
  </si>
  <si>
    <t xml:space="preserve"> employee</t>
  </si>
  <si>
    <t>Total</t>
  </si>
  <si>
    <t>share capital</t>
  </si>
  <si>
    <t>premium</t>
  </si>
  <si>
    <t>payment</t>
  </si>
  <si>
    <t xml:space="preserve"> shareholders</t>
  </si>
  <si>
    <t>shares</t>
  </si>
  <si>
    <t>reserve</t>
  </si>
  <si>
    <t>benefit obligations</t>
  </si>
  <si>
    <t>equity</t>
  </si>
  <si>
    <t>Opening balance at 1 January 2024</t>
  </si>
  <si>
    <t>Changes in equity for period</t>
  </si>
  <si>
    <t>Decreases in reserve for repurchase share</t>
  </si>
  <si>
    <t>Share-based payment</t>
  </si>
  <si>
    <t>Appropriation of legal reserve</t>
  </si>
  <si>
    <t>Dividends</t>
  </si>
  <si>
    <t>Closing balance at 30 June 2024</t>
  </si>
  <si>
    <t>Opening balance at 1 January 2025</t>
  </si>
  <si>
    <t>Increase from share subscription</t>
  </si>
  <si>
    <t xml:space="preserve">                       -</t>
  </si>
  <si>
    <t xml:space="preserve">                      -</t>
  </si>
  <si>
    <t xml:space="preserve">                         -</t>
  </si>
  <si>
    <t xml:space="preserve">Total comprehensive income for the period </t>
  </si>
  <si>
    <t>Closing balance at 30 June 2025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</si>
  <si>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</si>
  <si>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</si>
  <si>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</si>
  <si>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</si>
  <si>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</si>
  <si>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</si>
  <si>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Share-based payment expenses</t>
  </si>
  <si>
    <t>Loss from disposal on assets</t>
  </si>
  <si>
    <t>Employee benefit expenses</t>
  </si>
  <si>
    <t>Interest income</t>
  </si>
  <si>
    <t>Provision for warranty expenses</t>
  </si>
  <si>
    <t>Changes in operating assets and liabilities:</t>
  </si>
  <si>
    <t>- Trade and other current receivables</t>
  </si>
  <si>
    <t>- Contract assets</t>
  </si>
  <si>
    <t>- Lease receivables</t>
  </si>
  <si>
    <t>- Inventories</t>
  </si>
  <si>
    <t>- Advance payment for projects</t>
  </si>
  <si>
    <t>- Other current assets</t>
  </si>
  <si>
    <t>- Other non-current assets</t>
  </si>
  <si>
    <t>- Trade and other current payables</t>
  </si>
  <si>
    <t>- Contract liabilities</t>
  </si>
  <si>
    <t>- Other current liabilities</t>
  </si>
  <si>
    <t>- Payment for warranty liabilities</t>
  </si>
  <si>
    <t xml:space="preserve">- (Payments) proceeds from transferring of employees </t>
  </si>
  <si>
    <t xml:space="preserve">      from related parties</t>
  </si>
  <si>
    <t>Cash used in operations</t>
  </si>
  <si>
    <t>Interest paid</t>
  </si>
  <si>
    <t>Income tax paid</t>
  </si>
  <si>
    <t xml:space="preserve">Cash flows from investing activities </t>
  </si>
  <si>
    <t>Increase in restricted deposits at bank</t>
  </si>
  <si>
    <t>Increase in financial assets measured at amortised cost</t>
  </si>
  <si>
    <t>Payment for contribution of EJIP program</t>
  </si>
  <si>
    <t>Proceeds from employee resignation from EJIP program</t>
  </si>
  <si>
    <t>Payments for purchases of building improvement and equipment</t>
  </si>
  <si>
    <t>Proceeds from disposal of building improvement and equipment</t>
  </si>
  <si>
    <t>Payments for purchases of computer software</t>
  </si>
  <si>
    <t>Interest received</t>
  </si>
  <si>
    <t>Net cash used in investing activities</t>
  </si>
  <si>
    <t xml:space="preserve">Cash flows from financing activities </t>
  </si>
  <si>
    <t>Proceeds from short-term borrowing from financial institutions</t>
  </si>
  <si>
    <t>Proceeds from long-term borrowing from financial institutions</t>
  </si>
  <si>
    <t>Proceeds from issuance of ordinary shares</t>
  </si>
  <si>
    <t xml:space="preserve">Payments for transaction cost directly attributable </t>
  </si>
  <si>
    <t>to the issue of new shares</t>
  </si>
  <si>
    <t>Repayments of short-term borrowing from financial institutions</t>
  </si>
  <si>
    <t>Repayments of long-term borrowing from financial institutions</t>
  </si>
  <si>
    <t>Repayments of lease liabilities</t>
  </si>
  <si>
    <t>Net decrease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</si>
  <si>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</si>
  <si>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</si>
  <si>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</si>
  <si>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</si>
  <si>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right-of-use assets</t>
  </si>
  <si>
    <t>Acquisition of building improvement</t>
  </si>
  <si>
    <t xml:space="preserve">   and equipment not yet paid</t>
  </si>
  <si>
    <t>Dividend paid</t>
  </si>
  <si>
    <t>Bank overdraft</t>
  </si>
  <si>
    <t>For the purposes of the statement of cash flows,</t>
  </si>
  <si>
    <t>cash and cash equivalents comprise the following:</t>
  </si>
  <si>
    <t>Net cash (used in) generated from operating activities</t>
  </si>
  <si>
    <t>Net cash generated from (used in) financing activities</t>
  </si>
  <si>
    <t>(Gain) loss from unrealised on exchange rate</t>
  </si>
  <si>
    <t>Reversal of expected credit loss</t>
  </si>
  <si>
    <t>Short-term borrowings from financial institutions</t>
  </si>
  <si>
    <t>Current portion of long-term borrowings</t>
  </si>
  <si>
    <t>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</si>
</sst>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(* #,##0_);_(* \(#,##0\);_(* &quot;-&quot;???\ _);_(@_)"/>
    <numFmt numFmtId="169" formatCode="_(* #,##0.00_);_(* \(#,##0.00\);_(* &quot;-&quot;_);_(@_)"/>
    <numFmt numFmtId="170" formatCode="_(* #,##0_);_(* \(#,##0\);_(* &quot;-&quot;??_);_(@_)"/>
  </numFmts>
  <fonts count="12" x14ac:knownFonts="1">
    <font>
      <sz val="14"/>
      <name val="Cordia New"/>
      <charset val="22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4"/>
      <name val="Cordia New"/>
      <family val="2"/>
    </font>
    <font>
      <b/>
      <u/>
      <sz val="10"/>
      <color theme="1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quotePrefix="1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37" fontId="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0" fontId="1" fillId="0" borderId="1" xfId="0" applyFont="1" applyBorder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3" applyFont="1" applyAlignment="1">
      <alignment horizontal="left" vertical="center"/>
    </xf>
    <xf numFmtId="164" fontId="2" fillId="0" borderId="0" xfId="4" applyNumberFormat="1" applyFont="1" applyFill="1" applyBorder="1" applyAlignment="1">
      <alignment horizontal="right" vertical="center"/>
    </xf>
    <xf numFmtId="0" fontId="1" fillId="0" borderId="0" xfId="3" applyFont="1" applyAlignment="1">
      <alignment vertical="center"/>
    </xf>
    <xf numFmtId="164" fontId="2" fillId="0" borderId="2" xfId="4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9" fontId="2" fillId="0" borderId="0" xfId="1" applyNumberFormat="1" applyFont="1" applyFill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6" fontId="2" fillId="0" borderId="0" xfId="6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vertical="center"/>
    </xf>
    <xf numFmtId="164" fontId="8" fillId="0" borderId="0" xfId="7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6" fontId="8" fillId="0" borderId="0" xfId="6" applyNumberFormat="1" applyFont="1" applyAlignment="1">
      <alignment horizontal="centerContinuous" vertical="center"/>
    </xf>
    <xf numFmtId="164" fontId="8" fillId="0" borderId="0" xfId="6" applyNumberFormat="1" applyFont="1" applyAlignment="1">
      <alignment horizontal="centerContinuous" vertical="center"/>
    </xf>
    <xf numFmtId="164" fontId="8" fillId="0" borderId="0" xfId="7" applyNumberFormat="1" applyFont="1" applyFill="1" applyBorder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8" fillId="0" borderId="1" xfId="6" applyNumberFormat="1" applyFont="1" applyBorder="1" applyAlignment="1">
      <alignment horizontal="centerContinuous" vertical="center"/>
    </xf>
    <xf numFmtId="164" fontId="8" fillId="0" borderId="1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centerContinuous" vertical="center"/>
    </xf>
    <xf numFmtId="164" fontId="8" fillId="0" borderId="1" xfId="7" applyNumberFormat="1" applyFont="1" applyFill="1" applyBorder="1" applyAlignment="1">
      <alignment horizontal="right" vertical="center"/>
    </xf>
    <xf numFmtId="166" fontId="9" fillId="0" borderId="3" xfId="6" applyNumberFormat="1" applyFont="1" applyBorder="1" applyAlignment="1">
      <alignment horizontal="left" vertical="center"/>
    </xf>
    <xf numFmtId="166" fontId="8" fillId="0" borderId="3" xfId="6" applyNumberFormat="1" applyFont="1" applyBorder="1" applyAlignment="1">
      <alignment horizontal="centerContinuous" vertical="center"/>
    </xf>
    <xf numFmtId="164" fontId="8" fillId="0" borderId="3" xfId="6" applyNumberFormat="1" applyFont="1" applyBorder="1" applyAlignment="1">
      <alignment horizontal="right" vertical="center"/>
    </xf>
    <xf numFmtId="164" fontId="8" fillId="0" borderId="3" xfId="6" applyNumberFormat="1" applyFont="1" applyBorder="1" applyAlignment="1">
      <alignment horizontal="centerContinuous" vertical="center"/>
    </xf>
    <xf numFmtId="166" fontId="9" fillId="0" borderId="0" xfId="6" applyNumberFormat="1" applyFont="1" applyAlignment="1">
      <alignment horizontal="left" vertical="center"/>
    </xf>
    <xf numFmtId="164" fontId="9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/>
    </xf>
    <xf numFmtId="166" fontId="9" fillId="0" borderId="0" xfId="6" applyNumberFormat="1" applyFont="1" applyAlignment="1">
      <alignment horizontal="center" vertical="center"/>
    </xf>
    <xf numFmtId="164" fontId="9" fillId="0" borderId="0" xfId="6" applyNumberFormat="1" applyFont="1" applyAlignment="1">
      <alignment horizontal="center" vertical="center"/>
    </xf>
    <xf numFmtId="164" fontId="9" fillId="0" borderId="0" xfId="7" applyNumberFormat="1" applyFont="1" applyFill="1" applyAlignment="1">
      <alignment horizontal="right" vertical="center"/>
    </xf>
    <xf numFmtId="166" fontId="10" fillId="0" borderId="0" xfId="6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4" fontId="9" fillId="0" borderId="0" xfId="8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8" quotePrefix="1" applyNumberFormat="1" applyFont="1" applyFill="1" applyBorder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center" vertical="center"/>
    </xf>
    <xf numFmtId="164" fontId="9" fillId="0" borderId="0" xfId="2" quotePrefix="1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4" fontId="9" fillId="0" borderId="1" xfId="8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9" fillId="0" borderId="0" xfId="7" applyNumberFormat="1" applyFont="1" applyFill="1" applyBorder="1" applyAlignment="1">
      <alignment horizontal="right" vertical="center"/>
    </xf>
    <xf numFmtId="164" fontId="9" fillId="0" borderId="0" xfId="7" quotePrefix="1" applyNumberFormat="1" applyFont="1" applyFill="1" applyBorder="1" applyAlignment="1">
      <alignment horizontal="right" vertical="center"/>
    </xf>
    <xf numFmtId="166" fontId="9" fillId="0" borderId="0" xfId="6" quotePrefix="1" applyNumberFormat="1" applyFont="1" applyAlignment="1">
      <alignment horizontal="left" vertical="center"/>
    </xf>
    <xf numFmtId="170" fontId="9" fillId="0" borderId="0" xfId="9" applyNumberFormat="1" applyFont="1" applyFill="1" applyAlignment="1">
      <alignment horizontal="left" vertical="center"/>
    </xf>
    <xf numFmtId="0" fontId="9" fillId="0" borderId="0" xfId="9" applyNumberFormat="1" applyFont="1" applyFill="1" applyAlignment="1">
      <alignment horizontal="center" vertical="center"/>
    </xf>
    <xf numFmtId="170" fontId="8" fillId="0" borderId="0" xfId="9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9" applyNumberFormat="1" applyFont="1" applyFill="1" applyAlignment="1">
      <alignment horizontal="right" vertical="center"/>
    </xf>
    <xf numFmtId="170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Border="1" applyAlignment="1">
      <alignment horizontal="right" vertical="center"/>
    </xf>
    <xf numFmtId="166" fontId="8" fillId="0" borderId="0" xfId="6" quotePrefix="1" applyNumberFormat="1" applyFont="1" applyAlignment="1">
      <alignment horizontal="left" vertical="center"/>
    </xf>
    <xf numFmtId="0" fontId="8" fillId="0" borderId="0" xfId="9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11" fillId="0" borderId="0" xfId="6" quotePrefix="1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3" applyNumberFormat="1" applyFont="1" applyBorder="1" applyAlignment="1">
      <alignment horizontal="right" vertical="center"/>
    </xf>
    <xf numFmtId="164" fontId="8" fillId="0" borderId="1" xfId="9" applyNumberFormat="1" applyFont="1" applyFill="1" applyBorder="1" applyAlignment="1">
      <alignment horizontal="right" vertical="center"/>
    </xf>
    <xf numFmtId="170" fontId="9" fillId="0" borderId="0" xfId="9" quotePrefix="1" applyNumberFormat="1" applyFont="1" applyFill="1" applyAlignment="1">
      <alignment horizontal="left" vertical="center"/>
    </xf>
    <xf numFmtId="0" fontId="9" fillId="0" borderId="0" xfId="9" quotePrefix="1" applyNumberFormat="1" applyFont="1" applyFill="1" applyAlignment="1">
      <alignment horizontal="center" vertical="center"/>
    </xf>
    <xf numFmtId="164" fontId="8" fillId="0" borderId="2" xfId="9" applyNumberFormat="1" applyFont="1" applyFill="1" applyBorder="1" applyAlignment="1">
      <alignment horizontal="right" vertical="center"/>
    </xf>
    <xf numFmtId="170" fontId="9" fillId="0" borderId="0" xfId="0" quotePrefix="1" applyNumberFormat="1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" fillId="0" borderId="0" xfId="2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66" fontId="1" fillId="0" borderId="0" xfId="6" applyNumberFormat="1" applyFont="1" applyAlignment="1">
      <alignment horizontal="left" vertical="center"/>
    </xf>
    <xf numFmtId="166" fontId="1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horizontal="center" vertical="center"/>
    </xf>
    <xf numFmtId="166" fontId="1" fillId="0" borderId="1" xfId="5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right" vertical="center"/>
    </xf>
    <xf numFmtId="166" fontId="1" fillId="0" borderId="0" xfId="5" applyNumberFormat="1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2" applyFont="1" applyAlignment="1">
      <alignment vertical="center"/>
    </xf>
    <xf numFmtId="164" fontId="6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164" fontId="2" fillId="0" borderId="3" xfId="5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1" fillId="0" borderId="1" xfId="6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66" fontId="1" fillId="0" borderId="0" xfId="5" applyNumberFormat="1" applyFont="1" applyAlignment="1">
      <alignment vertical="center"/>
    </xf>
    <xf numFmtId="170" fontId="2" fillId="0" borderId="0" xfId="1" applyNumberFormat="1" applyFont="1" applyAlignment="1">
      <alignment vertical="center"/>
    </xf>
    <xf numFmtId="166" fontId="3" fillId="0" borderId="0" xfId="5" quotePrefix="1" applyNumberFormat="1" applyFont="1" applyAlignment="1">
      <alignment horizontal="left" vertical="center"/>
    </xf>
    <xf numFmtId="164" fontId="2" fillId="0" borderId="2" xfId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horizontal="center" vertical="center"/>
    </xf>
    <xf numFmtId="37" fontId="3" fillId="0" borderId="0" xfId="2" quotePrefix="1" applyNumberFormat="1" applyFont="1" applyAlignment="1">
      <alignment horizontal="left" vertical="center"/>
    </xf>
    <xf numFmtId="164" fontId="2" fillId="0" borderId="2" xfId="5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0" fontId="3" fillId="0" borderId="0" xfId="3" applyAlignment="1">
      <alignment vertical="center"/>
    </xf>
    <xf numFmtId="0" fontId="3" fillId="0" borderId="0" xfId="2" quotePrefix="1" applyFont="1" applyAlignment="1">
      <alignment horizontal="left" vertical="center"/>
    </xf>
    <xf numFmtId="164" fontId="9" fillId="0" borderId="1" xfId="8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10" xr:uid="{BDB77045-0741-44BB-B1CD-7170724E8FFD}"/>
    <cellStyle name="Comma 2 7" xfId="4" xr:uid="{17A3B063-95E0-46AC-AFE5-274288B3FBA6}"/>
    <cellStyle name="Comma 2 7 2" xfId="9" xr:uid="{1DF7426E-FE15-4F20-BEC5-C546196D1C9A}"/>
    <cellStyle name="Comma 3 2" xfId="11" xr:uid="{563A6A11-BCDF-43C3-B597-F2E6C9953839}"/>
    <cellStyle name="Comma 3 2 2" xfId="7" xr:uid="{8904E7E3-F353-4593-9DAC-8BE9E5E4D816}"/>
    <cellStyle name="Comma_RGR Q2'03 - Eng 2 2" xfId="8" xr:uid="{3A193205-DDEA-4632-8AE4-92B4F18CABEE}"/>
    <cellStyle name="Normal" xfId="0" builtinId="0"/>
    <cellStyle name="Normal 2 3" xfId="2" xr:uid="{79AF61AD-E0CC-48B9-B408-3C25FB60EEB8}"/>
    <cellStyle name="Normal 7 2" xfId="6" xr:uid="{21B5D0FE-4625-49FC-86AE-CD64AA52540D}"/>
    <cellStyle name="Normal 9" xfId="5" xr:uid="{28D78D5A-C345-4DEB-8EBA-7E7FB646C59B}"/>
    <cellStyle name="Normal_Major Q2'06" xfId="3" xr:uid="{F29CDDB3-79F8-46BA-A38D-388CAC76F6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DC04-5A48-4052-A221-55979C5A8FE7}">
  <dimension ref="A1:G147"/>
  <sheetViews>
    <sheetView zoomScale="85" zoomScaleNormal="85" zoomScaleSheetLayoutView="85" workbookViewId="0">
      <selection activeCell="O19" sqref="O19"/>
    </sheetView>
  </sheetViews>
  <sheetFormatPr defaultColWidth="9.140625" defaultRowHeight="16.5" customHeight="1" x14ac:dyDescent="0.5"/>
  <cols>
    <col min="1" max="1" width="1.5703125" style="11" customWidth="1"/>
    <col min="2" max="2" width="48.5703125" style="11" customWidth="1"/>
    <col min="3" max="3" width="7.85546875" style="2" customWidth="1"/>
    <col min="4" max="4" width="1.140625" style="3" customWidth="1"/>
    <col min="5" max="5" width="15.7109375" style="4" customWidth="1"/>
    <col min="6" max="6" width="1.140625" style="5" customWidth="1"/>
    <col min="7" max="7" width="15.7109375" style="4" customWidth="1"/>
    <col min="8" max="16384" width="9.140625" style="3"/>
  </cols>
  <sheetData>
    <row r="1" spans="1:7" ht="16.5" customHeight="1" x14ac:dyDescent="0.5">
      <c r="A1" s="1" t="s">
        <v>0</v>
      </c>
      <c r="B1" s="1"/>
    </row>
    <row r="2" spans="1:7" ht="16.5" customHeight="1" x14ac:dyDescent="0.5">
      <c r="A2" s="1" t="s">
        <v>1</v>
      </c>
      <c r="B2" s="1"/>
    </row>
    <row r="3" spans="1:7" ht="16.5" customHeight="1" x14ac:dyDescent="0.5">
      <c r="A3" s="6" t="s">
        <v>2</v>
      </c>
      <c r="B3" s="6"/>
      <c r="C3" s="7"/>
      <c r="D3" s="8"/>
      <c r="E3" s="9"/>
      <c r="F3" s="10"/>
      <c r="G3" s="9"/>
    </row>
    <row r="4" spans="1:7" ht="16.5" customHeight="1" x14ac:dyDescent="0.5">
      <c r="A4" s="1"/>
      <c r="B4" s="1"/>
    </row>
    <row r="5" spans="1:7" ht="16.5" customHeight="1" x14ac:dyDescent="0.5">
      <c r="A5" s="1"/>
      <c r="B5" s="1"/>
    </row>
    <row r="6" spans="1:7" ht="16.5" customHeight="1" x14ac:dyDescent="0.5">
      <c r="E6" s="12" t="s">
        <v>3</v>
      </c>
      <c r="G6" s="12" t="s">
        <v>4</v>
      </c>
    </row>
    <row r="7" spans="1:7" ht="16.5" customHeight="1" x14ac:dyDescent="0.5">
      <c r="C7" s="13"/>
      <c r="D7" s="14"/>
      <c r="E7" s="15" t="s">
        <v>5</v>
      </c>
      <c r="F7" s="16"/>
      <c r="G7" s="17" t="s">
        <v>6</v>
      </c>
    </row>
    <row r="8" spans="1:7" ht="16.5" customHeight="1" x14ac:dyDescent="0.5">
      <c r="C8" s="13"/>
      <c r="D8" s="14"/>
      <c r="E8" s="18" t="s">
        <v>7</v>
      </c>
      <c r="F8" s="19"/>
      <c r="G8" s="18" t="s">
        <v>8</v>
      </c>
    </row>
    <row r="9" spans="1:7" ht="16.5" customHeight="1" x14ac:dyDescent="0.5">
      <c r="C9" s="20" t="s">
        <v>9</v>
      </c>
      <c r="D9" s="14"/>
      <c r="E9" s="21" t="s">
        <v>10</v>
      </c>
      <c r="F9" s="22"/>
      <c r="G9" s="21" t="s">
        <v>10</v>
      </c>
    </row>
    <row r="10" spans="1:7" ht="16.5" customHeight="1" x14ac:dyDescent="0.5">
      <c r="C10" s="13"/>
      <c r="D10" s="14"/>
      <c r="E10" s="12"/>
      <c r="F10" s="23"/>
      <c r="G10" s="12"/>
    </row>
    <row r="11" spans="1:7" ht="16.5" customHeight="1" x14ac:dyDescent="0.5">
      <c r="A11" s="24" t="s">
        <v>11</v>
      </c>
      <c r="B11" s="25"/>
      <c r="C11" s="26"/>
      <c r="D11" s="26"/>
      <c r="E11" s="27"/>
      <c r="F11" s="28"/>
      <c r="G11" s="27"/>
    </row>
    <row r="12" spans="1:7" ht="16.5" customHeight="1" x14ac:dyDescent="0.5">
      <c r="B12" s="25"/>
      <c r="C12" s="29"/>
      <c r="D12" s="29"/>
      <c r="E12" s="27"/>
      <c r="F12" s="30"/>
      <c r="G12" s="27"/>
    </row>
    <row r="13" spans="1:7" ht="16.5" customHeight="1" x14ac:dyDescent="0.5">
      <c r="A13" s="24" t="s">
        <v>12</v>
      </c>
      <c r="B13" s="25"/>
      <c r="C13" s="29"/>
      <c r="D13" s="29"/>
      <c r="E13" s="27"/>
      <c r="F13" s="30"/>
      <c r="G13" s="27"/>
    </row>
    <row r="14" spans="1:7" ht="16.5" customHeight="1" x14ac:dyDescent="0.5">
      <c r="A14" s="25"/>
      <c r="B14" s="25"/>
      <c r="C14" s="29"/>
      <c r="D14" s="29"/>
      <c r="E14" s="27"/>
      <c r="F14" s="30"/>
      <c r="G14" s="27"/>
    </row>
    <row r="15" spans="1:7" ht="16.5" customHeight="1" x14ac:dyDescent="0.5">
      <c r="A15" s="11" t="s">
        <v>13</v>
      </c>
      <c r="B15" s="31"/>
      <c r="C15" s="32"/>
      <c r="D15" s="29"/>
      <c r="E15" s="27">
        <v>35999813</v>
      </c>
      <c r="F15" s="30"/>
      <c r="G15" s="27">
        <v>138263851</v>
      </c>
    </row>
    <row r="16" spans="1:7" ht="16.5" customHeight="1" x14ac:dyDescent="0.5">
      <c r="A16" s="33" t="s">
        <v>14</v>
      </c>
      <c r="B16" s="31"/>
      <c r="C16" s="32">
        <v>5</v>
      </c>
      <c r="D16" s="29"/>
      <c r="E16" s="27">
        <v>853045</v>
      </c>
      <c r="F16" s="30"/>
      <c r="G16" s="27">
        <v>667043</v>
      </c>
    </row>
    <row r="17" spans="1:7" ht="16.5" customHeight="1" x14ac:dyDescent="0.5">
      <c r="A17" s="11" t="s">
        <v>15</v>
      </c>
      <c r="B17" s="31"/>
      <c r="C17" s="32">
        <v>7</v>
      </c>
      <c r="D17" s="29"/>
      <c r="E17" s="27">
        <v>1028968317</v>
      </c>
      <c r="F17" s="30"/>
      <c r="G17" s="27">
        <v>88777822</v>
      </c>
    </row>
    <row r="18" spans="1:7" ht="16.5" customHeight="1" x14ac:dyDescent="0.5">
      <c r="A18" s="11" t="s">
        <v>16</v>
      </c>
      <c r="B18" s="31"/>
      <c r="C18" s="34">
        <v>8</v>
      </c>
      <c r="D18" s="29"/>
      <c r="E18" s="27">
        <v>40394236</v>
      </c>
      <c r="F18" s="30"/>
      <c r="G18" s="27">
        <v>16705656</v>
      </c>
    </row>
    <row r="19" spans="1:7" ht="16.5" customHeight="1" x14ac:dyDescent="0.5">
      <c r="A19" s="11" t="s">
        <v>17</v>
      </c>
      <c r="B19" s="31"/>
      <c r="C19" s="34">
        <v>9</v>
      </c>
      <c r="D19" s="29"/>
      <c r="E19" s="27">
        <v>815254632</v>
      </c>
      <c r="F19" s="30"/>
      <c r="G19" s="27">
        <v>784449398</v>
      </c>
    </row>
    <row r="20" spans="1:7" ht="16.5" customHeight="1" x14ac:dyDescent="0.5">
      <c r="A20" s="11" t="s">
        <v>18</v>
      </c>
      <c r="B20" s="31"/>
      <c r="C20" s="32">
        <v>11</v>
      </c>
      <c r="D20" s="29"/>
      <c r="E20" s="27">
        <v>194528210</v>
      </c>
      <c r="F20" s="30"/>
      <c r="G20" s="27">
        <v>68946390</v>
      </c>
    </row>
    <row r="21" spans="1:7" ht="16.5" customHeight="1" x14ac:dyDescent="0.5">
      <c r="A21" s="11" t="s">
        <v>19</v>
      </c>
      <c r="B21" s="31"/>
      <c r="C21" s="32">
        <v>12</v>
      </c>
      <c r="D21" s="29"/>
      <c r="E21" s="27">
        <v>295349724</v>
      </c>
      <c r="F21" s="30"/>
      <c r="G21" s="27">
        <v>290508971</v>
      </c>
    </row>
    <row r="22" spans="1:7" ht="16.5" customHeight="1" x14ac:dyDescent="0.5">
      <c r="A22" s="11" t="s">
        <v>20</v>
      </c>
      <c r="B22" s="31"/>
      <c r="C22" s="32"/>
      <c r="D22" s="29"/>
      <c r="E22" s="35">
        <v>88171433</v>
      </c>
      <c r="F22" s="30"/>
      <c r="G22" s="35">
        <v>17694250</v>
      </c>
    </row>
    <row r="23" spans="1:7" ht="16.5" customHeight="1" x14ac:dyDescent="0.5">
      <c r="A23" s="31"/>
      <c r="B23" s="31"/>
      <c r="C23" s="32"/>
      <c r="D23" s="29"/>
      <c r="E23" s="27"/>
      <c r="F23" s="30"/>
      <c r="G23" s="27"/>
    </row>
    <row r="24" spans="1:7" ht="16.5" customHeight="1" x14ac:dyDescent="0.5">
      <c r="A24" s="1" t="s">
        <v>21</v>
      </c>
      <c r="C24" s="32"/>
      <c r="D24" s="29"/>
      <c r="E24" s="35">
        <f>SUM(E15:E23)</f>
        <v>2499519410</v>
      </c>
      <c r="F24" s="30"/>
      <c r="G24" s="35">
        <f>SUM(G15:G23)</f>
        <v>1406013381</v>
      </c>
    </row>
    <row r="25" spans="1:7" ht="16.5" customHeight="1" x14ac:dyDescent="0.5">
      <c r="A25" s="31"/>
      <c r="B25" s="31"/>
      <c r="C25" s="32"/>
      <c r="D25" s="29"/>
      <c r="E25" s="27"/>
      <c r="F25" s="30"/>
      <c r="G25" s="27"/>
    </row>
    <row r="26" spans="1:7" ht="16.5" customHeight="1" x14ac:dyDescent="0.5">
      <c r="A26" s="1" t="s">
        <v>22</v>
      </c>
      <c r="B26" s="1"/>
      <c r="C26" s="32"/>
      <c r="D26" s="29"/>
      <c r="E26" s="27"/>
      <c r="F26" s="30"/>
      <c r="G26" s="27"/>
    </row>
    <row r="27" spans="1:7" ht="16.5" customHeight="1" x14ac:dyDescent="0.5">
      <c r="A27" s="1"/>
      <c r="B27" s="1"/>
      <c r="C27" s="32"/>
      <c r="D27" s="29"/>
      <c r="E27" s="27"/>
      <c r="F27" s="30"/>
      <c r="G27" s="27"/>
    </row>
    <row r="28" spans="1:7" ht="16.5" customHeight="1" x14ac:dyDescent="0.5">
      <c r="A28" s="31" t="s">
        <v>23</v>
      </c>
      <c r="B28" s="1"/>
      <c r="C28" s="32"/>
      <c r="D28" s="29"/>
      <c r="E28" s="27">
        <v>220936907</v>
      </c>
      <c r="F28" s="30"/>
      <c r="G28" s="27">
        <v>128178906</v>
      </c>
    </row>
    <row r="29" spans="1:7" ht="16.5" customHeight="1" x14ac:dyDescent="0.5">
      <c r="A29" s="31" t="s">
        <v>24</v>
      </c>
      <c r="B29" s="1"/>
      <c r="C29" s="32">
        <v>8</v>
      </c>
      <c r="D29" s="29"/>
      <c r="E29" s="27">
        <v>104069139</v>
      </c>
      <c r="F29" s="30"/>
      <c r="G29" s="27">
        <v>21395679</v>
      </c>
    </row>
    <row r="30" spans="1:7" ht="16.5" customHeight="1" x14ac:dyDescent="0.5">
      <c r="A30" s="11" t="s">
        <v>25</v>
      </c>
      <c r="B30" s="1"/>
      <c r="C30" s="34">
        <v>9</v>
      </c>
      <c r="D30" s="29"/>
      <c r="E30" s="27">
        <v>4921556</v>
      </c>
      <c r="F30" s="30"/>
      <c r="G30" s="27">
        <v>4392185</v>
      </c>
    </row>
    <row r="31" spans="1:7" ht="16.5" customHeight="1" x14ac:dyDescent="0.5">
      <c r="A31" s="31" t="s">
        <v>26</v>
      </c>
      <c r="C31" s="32">
        <v>13</v>
      </c>
      <c r="D31" s="29"/>
      <c r="E31" s="27">
        <v>147295745</v>
      </c>
      <c r="F31" s="30"/>
      <c r="G31" s="27">
        <v>172493901</v>
      </c>
    </row>
    <row r="32" spans="1:7" ht="16.5" customHeight="1" x14ac:dyDescent="0.5">
      <c r="A32" s="31" t="s">
        <v>27</v>
      </c>
      <c r="C32" s="32">
        <v>13</v>
      </c>
      <c r="D32" s="29"/>
      <c r="E32" s="27">
        <v>15423267</v>
      </c>
      <c r="F32" s="30"/>
      <c r="G32" s="27">
        <v>14060022</v>
      </c>
    </row>
    <row r="33" spans="1:7" ht="16.5" customHeight="1" x14ac:dyDescent="0.5">
      <c r="A33" s="31" t="s">
        <v>28</v>
      </c>
      <c r="C33" s="32"/>
      <c r="D33" s="29"/>
      <c r="E33" s="27">
        <v>2376556</v>
      </c>
      <c r="F33" s="30"/>
      <c r="G33" s="27">
        <v>2531220</v>
      </c>
    </row>
    <row r="34" spans="1:7" ht="16.5" customHeight="1" x14ac:dyDescent="0.5">
      <c r="A34" s="11" t="s">
        <v>29</v>
      </c>
      <c r="C34" s="32"/>
      <c r="D34" s="29"/>
      <c r="E34" s="27" t="s">
        <v>139</v>
      </c>
      <c r="F34" s="30"/>
      <c r="G34" s="27">
        <v>2984225</v>
      </c>
    </row>
    <row r="35" spans="1:7" ht="16.5" customHeight="1" x14ac:dyDescent="0.5">
      <c r="A35" s="31" t="s">
        <v>30</v>
      </c>
      <c r="C35" s="32"/>
      <c r="D35" s="29"/>
      <c r="E35" s="35">
        <v>1382791</v>
      </c>
      <c r="F35" s="30"/>
      <c r="G35" s="35">
        <v>2466567</v>
      </c>
    </row>
    <row r="36" spans="1:7" ht="16.5" customHeight="1" x14ac:dyDescent="0.5">
      <c r="C36" s="29"/>
      <c r="D36" s="29"/>
      <c r="E36" s="27"/>
      <c r="F36" s="30"/>
      <c r="G36" s="27"/>
    </row>
    <row r="37" spans="1:7" ht="16.5" customHeight="1" x14ac:dyDescent="0.5">
      <c r="A37" s="1" t="s">
        <v>31</v>
      </c>
      <c r="C37" s="29"/>
      <c r="D37" s="29"/>
      <c r="E37" s="35">
        <f>SUM(E28:E35)</f>
        <v>496405961</v>
      </c>
      <c r="F37" s="30"/>
      <c r="G37" s="35">
        <f>SUM(G28:G35)</f>
        <v>348502705</v>
      </c>
    </row>
    <row r="38" spans="1:7" ht="16.5" customHeight="1" x14ac:dyDescent="0.5">
      <c r="C38" s="29"/>
      <c r="D38" s="29"/>
      <c r="E38" s="27"/>
      <c r="F38" s="30"/>
      <c r="G38" s="27"/>
    </row>
    <row r="39" spans="1:7" ht="16.5" customHeight="1" thickBot="1" x14ac:dyDescent="0.55000000000000004">
      <c r="A39" s="25" t="s">
        <v>32</v>
      </c>
      <c r="B39" s="25"/>
      <c r="C39" s="29"/>
      <c r="D39" s="29"/>
      <c r="E39" s="36">
        <f>SUM(E24+E37)</f>
        <v>2995925371</v>
      </c>
      <c r="F39" s="30"/>
      <c r="G39" s="36">
        <f>SUM(G24+G37)</f>
        <v>1754516086</v>
      </c>
    </row>
    <row r="40" spans="1:7" ht="16.5" customHeight="1" thickTop="1" x14ac:dyDescent="0.5">
      <c r="A40" s="25"/>
      <c r="B40" s="25"/>
    </row>
    <row r="41" spans="1:7" ht="16.5" customHeight="1" x14ac:dyDescent="0.5">
      <c r="A41" s="25"/>
      <c r="B41" s="25"/>
    </row>
    <row r="42" spans="1:7" ht="16.5" customHeight="1" x14ac:dyDescent="0.5">
      <c r="A42" s="25"/>
      <c r="B42" s="25"/>
    </row>
    <row r="43" spans="1:7" ht="16.5" customHeight="1" x14ac:dyDescent="0.5">
      <c r="A43" s="25"/>
      <c r="B43" s="25"/>
    </row>
    <row r="44" spans="1:7" ht="16.5" customHeight="1" x14ac:dyDescent="0.5">
      <c r="A44" s="25"/>
      <c r="B44" s="25"/>
    </row>
    <row r="45" spans="1:7" ht="16.5" customHeight="1" x14ac:dyDescent="0.5">
      <c r="A45" s="25"/>
      <c r="B45" s="25"/>
    </row>
    <row r="46" spans="1:7" ht="16.5" customHeight="1" x14ac:dyDescent="0.5">
      <c r="A46" s="25"/>
      <c r="B46" s="25"/>
    </row>
    <row r="47" spans="1:7" ht="16.5" customHeight="1" x14ac:dyDescent="0.5">
      <c r="A47" s="25"/>
      <c r="B47" s="25"/>
    </row>
    <row r="49" spans="1:7" ht="21.95" customHeight="1" x14ac:dyDescent="0.5">
      <c r="A49" s="37" t="s">
        <v>33</v>
      </c>
      <c r="B49" s="37"/>
      <c r="C49" s="38"/>
      <c r="D49" s="38"/>
      <c r="E49" s="39"/>
      <c r="F49" s="39"/>
      <c r="G49" s="39"/>
    </row>
    <row r="50" spans="1:7" ht="16.5" customHeight="1" x14ac:dyDescent="0.5">
      <c r="A50" s="1" t="str">
        <f>A1</f>
        <v>Pro Inside Public Company Limited</v>
      </c>
      <c r="B50" s="1"/>
    </row>
    <row r="51" spans="1:7" ht="16.5" customHeight="1" x14ac:dyDescent="0.5">
      <c r="A51" s="40" t="s">
        <v>34</v>
      </c>
      <c r="B51" s="40"/>
    </row>
    <row r="52" spans="1:7" ht="16.5" customHeight="1" x14ac:dyDescent="0.5">
      <c r="A52" s="6" t="str">
        <f>+A3</f>
        <v>As at 30 June 2025</v>
      </c>
      <c r="B52" s="6"/>
      <c r="C52" s="7"/>
      <c r="D52" s="8"/>
      <c r="E52" s="9"/>
      <c r="F52" s="10"/>
      <c r="G52" s="9"/>
    </row>
    <row r="53" spans="1:7" ht="16.5" customHeight="1" x14ac:dyDescent="0.5">
      <c r="A53" s="1"/>
      <c r="B53" s="1"/>
    </row>
    <row r="54" spans="1:7" ht="16.5" customHeight="1" x14ac:dyDescent="0.5">
      <c r="A54" s="1"/>
      <c r="B54" s="1"/>
    </row>
    <row r="55" spans="1:7" ht="16.5" customHeight="1" x14ac:dyDescent="0.5">
      <c r="E55" s="12" t="s">
        <v>3</v>
      </c>
      <c r="G55" s="12" t="s">
        <v>4</v>
      </c>
    </row>
    <row r="56" spans="1:7" ht="16.5" customHeight="1" x14ac:dyDescent="0.5">
      <c r="C56" s="13"/>
      <c r="D56" s="14"/>
      <c r="E56" s="15" t="s">
        <v>5</v>
      </c>
      <c r="F56" s="16"/>
      <c r="G56" s="17" t="s">
        <v>6</v>
      </c>
    </row>
    <row r="57" spans="1:7" ht="16.5" customHeight="1" x14ac:dyDescent="0.5">
      <c r="C57" s="13"/>
      <c r="D57" s="14"/>
      <c r="E57" s="18" t="s">
        <v>7</v>
      </c>
      <c r="F57" s="19"/>
      <c r="G57" s="18" t="s">
        <v>8</v>
      </c>
    </row>
    <row r="58" spans="1:7" ht="16.5" customHeight="1" x14ac:dyDescent="0.5">
      <c r="C58" s="20" t="s">
        <v>9</v>
      </c>
      <c r="D58" s="14"/>
      <c r="E58" s="21" t="s">
        <v>10</v>
      </c>
      <c r="F58" s="22"/>
      <c r="G58" s="21" t="s">
        <v>10</v>
      </c>
    </row>
    <row r="59" spans="1:7" ht="16.5" customHeight="1" x14ac:dyDescent="0.5">
      <c r="A59" s="25"/>
      <c r="B59" s="25"/>
    </row>
    <row r="60" spans="1:7" ht="16.5" customHeight="1" x14ac:dyDescent="0.5">
      <c r="A60" s="41" t="s">
        <v>35</v>
      </c>
      <c r="B60" s="25"/>
      <c r="C60" s="26"/>
      <c r="D60" s="26"/>
      <c r="E60" s="27"/>
      <c r="F60" s="30"/>
      <c r="G60" s="27"/>
    </row>
    <row r="61" spans="1:7" ht="16.5" customHeight="1" x14ac:dyDescent="0.5">
      <c r="B61" s="1"/>
      <c r="C61" s="29"/>
      <c r="D61" s="29"/>
      <c r="E61" s="27"/>
      <c r="F61" s="30"/>
      <c r="G61" s="27"/>
    </row>
    <row r="62" spans="1:7" ht="16.5" customHeight="1" x14ac:dyDescent="0.5">
      <c r="A62" s="25" t="s">
        <v>36</v>
      </c>
      <c r="B62" s="25"/>
      <c r="C62" s="42"/>
      <c r="D62" s="42"/>
      <c r="E62" s="27"/>
      <c r="F62" s="30"/>
      <c r="G62" s="27"/>
    </row>
    <row r="63" spans="1:7" ht="16.5" customHeight="1" x14ac:dyDescent="0.5">
      <c r="A63" s="25"/>
      <c r="B63" s="25"/>
      <c r="C63" s="42"/>
      <c r="D63" s="42"/>
      <c r="E63" s="27"/>
      <c r="F63" s="30"/>
      <c r="G63" s="27"/>
    </row>
    <row r="64" spans="1:7" ht="16.5" customHeight="1" x14ac:dyDescent="0.5">
      <c r="A64" s="11" t="s">
        <v>199</v>
      </c>
      <c r="B64" s="25"/>
      <c r="C64" s="42"/>
      <c r="D64" s="42"/>
      <c r="E64" s="27">
        <v>9493818</v>
      </c>
      <c r="F64" s="30"/>
      <c r="G64" s="27">
        <v>0</v>
      </c>
    </row>
    <row r="65" spans="1:7" ht="16.5" customHeight="1" x14ac:dyDescent="0.5">
      <c r="A65" s="31" t="s">
        <v>37</v>
      </c>
      <c r="C65" s="42">
        <v>14</v>
      </c>
      <c r="D65" s="42"/>
      <c r="E65" s="27">
        <v>930814777</v>
      </c>
      <c r="F65" s="30"/>
      <c r="G65" s="27">
        <v>707276054</v>
      </c>
    </row>
    <row r="66" spans="1:7" ht="16.5" customHeight="1" x14ac:dyDescent="0.5">
      <c r="A66" s="11" t="s">
        <v>206</v>
      </c>
      <c r="B66" s="25"/>
      <c r="C66" s="42">
        <v>15</v>
      </c>
      <c r="D66" s="42"/>
      <c r="E66" s="27">
        <v>792991355</v>
      </c>
      <c r="F66" s="30"/>
      <c r="G66" s="27">
        <v>346350464</v>
      </c>
    </row>
    <row r="67" spans="1:7" ht="16.5" customHeight="1" x14ac:dyDescent="0.5">
      <c r="A67" s="31" t="s">
        <v>207</v>
      </c>
      <c r="B67" s="25"/>
      <c r="C67" s="42"/>
      <c r="D67" s="42"/>
      <c r="E67" s="27"/>
      <c r="F67" s="30"/>
      <c r="G67" s="27"/>
    </row>
    <row r="68" spans="1:7" ht="16.5" customHeight="1" x14ac:dyDescent="0.5">
      <c r="A68" s="31"/>
      <c r="B68" s="11" t="s">
        <v>38</v>
      </c>
      <c r="C68" s="42">
        <v>16</v>
      </c>
      <c r="D68" s="42"/>
      <c r="E68" s="27">
        <v>59850000</v>
      </c>
      <c r="F68" s="30"/>
      <c r="G68" s="27">
        <v>157379846</v>
      </c>
    </row>
    <row r="69" spans="1:7" ht="16.5" customHeight="1" x14ac:dyDescent="0.5">
      <c r="A69" s="31" t="s">
        <v>39</v>
      </c>
      <c r="B69" s="25"/>
      <c r="C69" s="42">
        <v>10</v>
      </c>
      <c r="D69" s="42"/>
      <c r="E69" s="27">
        <v>66075569</v>
      </c>
      <c r="F69" s="30"/>
      <c r="G69" s="27">
        <v>77243171</v>
      </c>
    </row>
    <row r="70" spans="1:7" ht="16.5" customHeight="1" x14ac:dyDescent="0.5">
      <c r="A70" s="11" t="s">
        <v>40</v>
      </c>
      <c r="B70" s="31"/>
      <c r="C70" s="42">
        <v>17</v>
      </c>
      <c r="D70" s="42"/>
      <c r="E70" s="27">
        <v>5243095</v>
      </c>
      <c r="F70" s="30"/>
      <c r="G70" s="27">
        <v>4336383</v>
      </c>
    </row>
    <row r="71" spans="1:7" ht="16.5" customHeight="1" x14ac:dyDescent="0.5">
      <c r="A71" s="31" t="s">
        <v>41</v>
      </c>
      <c r="B71" s="31"/>
      <c r="C71" s="42"/>
      <c r="D71" s="42"/>
      <c r="E71" s="27">
        <v>19459075</v>
      </c>
      <c r="F71" s="30"/>
      <c r="G71" s="27">
        <v>13967255</v>
      </c>
    </row>
    <row r="72" spans="1:7" ht="16.5" customHeight="1" x14ac:dyDescent="0.5">
      <c r="A72" s="11" t="s">
        <v>42</v>
      </c>
      <c r="B72" s="31"/>
      <c r="C72" s="29"/>
      <c r="D72" s="29"/>
      <c r="E72" s="27">
        <v>2933449</v>
      </c>
      <c r="F72" s="30"/>
      <c r="G72" s="27">
        <v>2098566</v>
      </c>
    </row>
    <row r="73" spans="1:7" ht="16.5" customHeight="1" x14ac:dyDescent="0.5">
      <c r="A73" s="11" t="s">
        <v>43</v>
      </c>
      <c r="B73" s="31"/>
      <c r="C73" s="42"/>
      <c r="D73" s="42"/>
      <c r="E73" s="35">
        <v>83958489</v>
      </c>
      <c r="F73" s="30"/>
      <c r="G73" s="35">
        <v>52230459</v>
      </c>
    </row>
    <row r="74" spans="1:7" ht="16.5" customHeight="1" x14ac:dyDescent="0.5">
      <c r="A74" s="25"/>
      <c r="B74" s="25"/>
      <c r="C74" s="42"/>
      <c r="D74" s="42"/>
      <c r="E74" s="27"/>
      <c r="F74" s="30"/>
      <c r="G74" s="27"/>
    </row>
    <row r="75" spans="1:7" ht="16.5" customHeight="1" x14ac:dyDescent="0.5">
      <c r="A75" s="1" t="s">
        <v>44</v>
      </c>
      <c r="C75" s="42"/>
      <c r="D75" s="42"/>
      <c r="E75" s="35">
        <f>SUM(E64:E74)</f>
        <v>1970819627</v>
      </c>
      <c r="F75" s="30"/>
      <c r="G75" s="35">
        <f>SUM(G64:G74)</f>
        <v>1360882198</v>
      </c>
    </row>
    <row r="76" spans="1:7" ht="16.5" customHeight="1" x14ac:dyDescent="0.5">
      <c r="A76" s="1"/>
      <c r="C76" s="42"/>
      <c r="D76" s="42"/>
      <c r="E76" s="27"/>
      <c r="F76" s="30"/>
      <c r="G76" s="27"/>
    </row>
    <row r="77" spans="1:7" ht="16.5" customHeight="1" x14ac:dyDescent="0.5">
      <c r="A77" s="25" t="s">
        <v>45</v>
      </c>
      <c r="B77" s="1"/>
      <c r="C77" s="42"/>
      <c r="D77" s="42"/>
      <c r="E77" s="27"/>
      <c r="F77" s="30"/>
      <c r="G77" s="27"/>
    </row>
    <row r="78" spans="1:7" ht="16.5" customHeight="1" x14ac:dyDescent="0.5">
      <c r="B78" s="1"/>
      <c r="C78" s="29"/>
      <c r="D78" s="29"/>
      <c r="E78" s="27"/>
      <c r="F78" s="30"/>
      <c r="G78" s="27"/>
    </row>
    <row r="79" spans="1:7" ht="16.5" customHeight="1" x14ac:dyDescent="0.5">
      <c r="A79" s="11" t="s">
        <v>46</v>
      </c>
      <c r="B79" s="31"/>
      <c r="C79" s="42">
        <v>10</v>
      </c>
      <c r="D79" s="29"/>
      <c r="E79" s="27">
        <v>615958</v>
      </c>
      <c r="F79" s="30"/>
      <c r="G79" s="27">
        <v>2435803</v>
      </c>
    </row>
    <row r="80" spans="1:7" ht="16.5" customHeight="1" x14ac:dyDescent="0.5">
      <c r="A80" s="11" t="s">
        <v>208</v>
      </c>
      <c r="B80" s="31"/>
      <c r="C80" s="42">
        <v>16</v>
      </c>
      <c r="D80" s="29"/>
      <c r="E80" s="27">
        <v>59887500</v>
      </c>
      <c r="F80" s="30"/>
      <c r="G80" s="27">
        <v>31757138</v>
      </c>
    </row>
    <row r="81" spans="1:7" ht="16.5" customHeight="1" x14ac:dyDescent="0.5">
      <c r="A81" s="11" t="s">
        <v>47</v>
      </c>
      <c r="B81" s="31"/>
      <c r="C81" s="29">
        <v>17</v>
      </c>
      <c r="D81" s="29"/>
      <c r="E81" s="27">
        <v>10768039</v>
      </c>
      <c r="F81" s="30"/>
      <c r="G81" s="27">
        <v>10233563</v>
      </c>
    </row>
    <row r="82" spans="1:7" ht="16.5" customHeight="1" x14ac:dyDescent="0.5">
      <c r="A82" s="11" t="s">
        <v>48</v>
      </c>
      <c r="B82" s="31"/>
      <c r="C82" s="29"/>
      <c r="D82" s="29"/>
      <c r="E82" s="27">
        <v>3192188</v>
      </c>
      <c r="F82" s="30"/>
      <c r="G82" s="27">
        <v>0</v>
      </c>
    </row>
    <row r="83" spans="1:7" ht="16.5" customHeight="1" x14ac:dyDescent="0.5">
      <c r="A83" s="11" t="s">
        <v>49</v>
      </c>
      <c r="B83" s="31"/>
      <c r="C83" s="29"/>
      <c r="D83" s="29"/>
      <c r="E83" s="27">
        <v>25863773</v>
      </c>
      <c r="F83" s="30"/>
      <c r="G83" s="27">
        <v>22927135</v>
      </c>
    </row>
    <row r="84" spans="1:7" ht="16.5" customHeight="1" x14ac:dyDescent="0.5">
      <c r="A84" s="11" t="s">
        <v>50</v>
      </c>
      <c r="B84" s="31"/>
      <c r="C84" s="29"/>
      <c r="D84" s="29"/>
      <c r="E84" s="35">
        <v>201880</v>
      </c>
      <c r="F84" s="30"/>
      <c r="G84" s="35">
        <v>201880</v>
      </c>
    </row>
    <row r="85" spans="1:7" ht="16.5" customHeight="1" x14ac:dyDescent="0.5">
      <c r="A85" s="25"/>
      <c r="C85" s="42"/>
      <c r="D85" s="42"/>
      <c r="E85" s="27"/>
      <c r="F85" s="30"/>
      <c r="G85" s="27"/>
    </row>
    <row r="86" spans="1:7" ht="16.5" customHeight="1" x14ac:dyDescent="0.5">
      <c r="A86" s="1" t="s">
        <v>51</v>
      </c>
      <c r="B86" s="25"/>
      <c r="C86" s="42"/>
      <c r="D86" s="42"/>
      <c r="E86" s="35">
        <f>SUM(E79:E84)</f>
        <v>100529338</v>
      </c>
      <c r="F86" s="30"/>
      <c r="G86" s="35">
        <f>SUM(G79:G85)</f>
        <v>67555519</v>
      </c>
    </row>
    <row r="87" spans="1:7" ht="16.5" customHeight="1" x14ac:dyDescent="0.5">
      <c r="B87" s="25"/>
      <c r="C87" s="42"/>
      <c r="D87" s="42"/>
      <c r="E87" s="27"/>
      <c r="F87" s="30"/>
      <c r="G87" s="27"/>
    </row>
    <row r="88" spans="1:7" ht="16.5" customHeight="1" x14ac:dyDescent="0.5">
      <c r="A88" s="25" t="s">
        <v>52</v>
      </c>
      <c r="C88" s="43"/>
      <c r="D88" s="43"/>
      <c r="E88" s="35">
        <f>SUM(E75,E86)</f>
        <v>2071348965</v>
      </c>
      <c r="F88" s="30"/>
      <c r="G88" s="35">
        <f>SUM(G75,G86)</f>
        <v>1428437717</v>
      </c>
    </row>
    <row r="89" spans="1:7" ht="16.5" customHeight="1" x14ac:dyDescent="0.5">
      <c r="A89" s="1"/>
      <c r="B89" s="1"/>
    </row>
    <row r="90" spans="1:7" ht="16.5" customHeight="1" x14ac:dyDescent="0.5">
      <c r="A90" s="1"/>
      <c r="B90" s="1"/>
    </row>
    <row r="91" spans="1:7" ht="16.5" customHeight="1" x14ac:dyDescent="0.5">
      <c r="A91" s="1"/>
      <c r="B91" s="1"/>
    </row>
    <row r="92" spans="1:7" ht="16.5" customHeight="1" x14ac:dyDescent="0.5">
      <c r="A92" s="1"/>
      <c r="B92" s="1"/>
    </row>
    <row r="93" spans="1:7" ht="16.5" customHeight="1" x14ac:dyDescent="0.5">
      <c r="A93" s="1"/>
      <c r="B93" s="1"/>
    </row>
    <row r="94" spans="1:7" ht="16.5" customHeight="1" x14ac:dyDescent="0.5">
      <c r="A94" s="1"/>
      <c r="B94" s="1"/>
    </row>
    <row r="95" spans="1:7" ht="16.5" customHeight="1" x14ac:dyDescent="0.5">
      <c r="A95" s="1"/>
      <c r="B95" s="1"/>
    </row>
    <row r="96" spans="1:7" ht="16.5" customHeight="1" x14ac:dyDescent="0.5">
      <c r="A96" s="1"/>
      <c r="B96" s="1"/>
    </row>
    <row r="97" spans="1:7" ht="16.5" customHeight="1" x14ac:dyDescent="0.5">
      <c r="A97" s="1"/>
      <c r="B97" s="1"/>
    </row>
    <row r="98" spans="1:7" ht="21.95" customHeight="1" x14ac:dyDescent="0.5">
      <c r="A98" s="44" t="str">
        <f>+A49</f>
        <v>The accompanying notes form part of this interim financial information.</v>
      </c>
      <c r="B98" s="44"/>
      <c r="C98" s="7"/>
      <c r="D98" s="8"/>
      <c r="E98" s="9"/>
      <c r="F98" s="10"/>
      <c r="G98" s="9"/>
    </row>
    <row r="99" spans="1:7" ht="16.5" customHeight="1" x14ac:dyDescent="0.5">
      <c r="A99" s="1" t="str">
        <f>A50</f>
        <v>Pro Inside Public Company Limited</v>
      </c>
      <c r="B99" s="1"/>
    </row>
    <row r="100" spans="1:7" ht="16.5" customHeight="1" x14ac:dyDescent="0.5">
      <c r="A100" s="40" t="s">
        <v>34</v>
      </c>
      <c r="B100" s="40"/>
    </row>
    <row r="101" spans="1:7" ht="16.5" customHeight="1" x14ac:dyDescent="0.5">
      <c r="A101" s="6" t="str">
        <f>+A3</f>
        <v>As at 30 June 2025</v>
      </c>
      <c r="B101" s="6"/>
      <c r="C101" s="7"/>
      <c r="D101" s="8"/>
      <c r="E101" s="9"/>
      <c r="F101" s="10"/>
      <c r="G101" s="9"/>
    </row>
    <row r="102" spans="1:7" ht="16.5" customHeight="1" x14ac:dyDescent="0.5">
      <c r="A102" s="1"/>
      <c r="B102" s="1"/>
    </row>
    <row r="103" spans="1:7" ht="16.5" customHeight="1" x14ac:dyDescent="0.5">
      <c r="A103" s="1"/>
      <c r="B103" s="1"/>
    </row>
    <row r="104" spans="1:7" ht="16.5" customHeight="1" x14ac:dyDescent="0.5">
      <c r="E104" s="12" t="s">
        <v>3</v>
      </c>
      <c r="G104" s="12" t="s">
        <v>4</v>
      </c>
    </row>
    <row r="105" spans="1:7" ht="16.5" customHeight="1" x14ac:dyDescent="0.5">
      <c r="C105" s="13"/>
      <c r="D105" s="14"/>
      <c r="E105" s="15" t="s">
        <v>5</v>
      </c>
      <c r="F105" s="16"/>
      <c r="G105" s="17" t="s">
        <v>6</v>
      </c>
    </row>
    <row r="106" spans="1:7" ht="16.5" customHeight="1" x14ac:dyDescent="0.5">
      <c r="C106" s="13"/>
      <c r="D106" s="14"/>
      <c r="E106" s="18" t="s">
        <v>7</v>
      </c>
      <c r="F106" s="19"/>
      <c r="G106" s="18" t="s">
        <v>8</v>
      </c>
    </row>
    <row r="107" spans="1:7" ht="16.5" customHeight="1" x14ac:dyDescent="0.5">
      <c r="C107" s="20" t="s">
        <v>9</v>
      </c>
      <c r="D107" s="14"/>
      <c r="E107" s="21" t="s">
        <v>10</v>
      </c>
      <c r="F107" s="22"/>
      <c r="G107" s="21" t="s">
        <v>10</v>
      </c>
    </row>
    <row r="108" spans="1:7" ht="16.5" customHeight="1" x14ac:dyDescent="0.5">
      <c r="A108" s="25"/>
      <c r="B108" s="25"/>
    </row>
    <row r="109" spans="1:7" ht="16.5" customHeight="1" x14ac:dyDescent="0.5">
      <c r="A109" s="41" t="s">
        <v>53</v>
      </c>
      <c r="B109" s="25"/>
      <c r="C109" s="42"/>
      <c r="D109" s="42"/>
      <c r="E109" s="27"/>
      <c r="F109" s="30"/>
      <c r="G109" s="27"/>
    </row>
    <row r="110" spans="1:7" ht="16.5" customHeight="1" x14ac:dyDescent="0.5">
      <c r="A110" s="25"/>
      <c r="B110" s="25"/>
      <c r="C110" s="42"/>
      <c r="D110" s="42"/>
      <c r="E110" s="27"/>
      <c r="F110" s="30"/>
      <c r="G110" s="27"/>
    </row>
    <row r="111" spans="1:7" ht="16.5" customHeight="1" x14ac:dyDescent="0.5">
      <c r="A111" s="25" t="s">
        <v>54</v>
      </c>
      <c r="B111" s="25"/>
      <c r="C111" s="45"/>
      <c r="D111" s="45"/>
      <c r="E111" s="27"/>
      <c r="F111" s="30"/>
      <c r="G111" s="27"/>
    </row>
    <row r="112" spans="1:7" ht="16.5" customHeight="1" x14ac:dyDescent="0.5">
      <c r="A112" s="25"/>
      <c r="B112" s="25"/>
      <c r="C112" s="45"/>
      <c r="D112" s="45"/>
      <c r="E112" s="27"/>
      <c r="F112" s="30"/>
      <c r="G112" s="27"/>
    </row>
    <row r="113" spans="1:7" ht="16.5" customHeight="1" x14ac:dyDescent="0.5">
      <c r="A113" s="11" t="s">
        <v>55</v>
      </c>
      <c r="C113" s="29">
        <v>18</v>
      </c>
      <c r="D113" s="29"/>
      <c r="E113" s="27"/>
      <c r="F113" s="30"/>
      <c r="G113" s="27"/>
    </row>
    <row r="114" spans="1:7" ht="16.5" customHeight="1" x14ac:dyDescent="0.5">
      <c r="B114" s="31" t="s">
        <v>56</v>
      </c>
      <c r="C114" s="29"/>
      <c r="D114" s="29"/>
      <c r="E114" s="27"/>
      <c r="F114" s="30"/>
      <c r="G114" s="27"/>
    </row>
    <row r="115" spans="1:7" ht="16.5" customHeight="1" x14ac:dyDescent="0.5">
      <c r="B115" s="11" t="s">
        <v>57</v>
      </c>
      <c r="C115" s="29"/>
      <c r="D115" s="29"/>
      <c r="E115" s="27"/>
      <c r="F115" s="30"/>
      <c r="G115" s="27"/>
    </row>
    <row r="116" spans="1:7" ht="16.5" customHeight="1" thickBot="1" x14ac:dyDescent="0.55000000000000004">
      <c r="B116" s="11" t="s">
        <v>58</v>
      </c>
      <c r="C116" s="29"/>
      <c r="D116" s="29"/>
      <c r="E116" s="36">
        <v>270000000</v>
      </c>
      <c r="F116" s="30"/>
      <c r="G116" s="36">
        <v>270000000</v>
      </c>
    </row>
    <row r="117" spans="1:7" ht="16.5" customHeight="1" thickTop="1" x14ac:dyDescent="0.5">
      <c r="C117" s="29"/>
      <c r="D117" s="29"/>
      <c r="E117" s="27"/>
      <c r="F117" s="30"/>
      <c r="G117" s="27"/>
    </row>
    <row r="118" spans="1:7" ht="16.5" customHeight="1" x14ac:dyDescent="0.5">
      <c r="B118" s="31" t="s">
        <v>59</v>
      </c>
      <c r="C118" s="29"/>
      <c r="D118" s="29"/>
      <c r="E118" s="27"/>
      <c r="F118" s="30"/>
      <c r="G118" s="27"/>
    </row>
    <row r="119" spans="1:7" ht="16.5" customHeight="1" x14ac:dyDescent="0.5">
      <c r="B119" s="11" t="s">
        <v>60</v>
      </c>
      <c r="C119" s="29"/>
      <c r="D119" s="29"/>
      <c r="E119" s="27"/>
      <c r="F119" s="30"/>
      <c r="G119" s="27"/>
    </row>
    <row r="120" spans="1:7" ht="16.5" customHeight="1" x14ac:dyDescent="0.5">
      <c r="B120" s="11" t="s">
        <v>61</v>
      </c>
      <c r="C120" s="29"/>
      <c r="D120" s="29"/>
      <c r="E120" s="27"/>
      <c r="F120" s="30"/>
      <c r="G120" s="27"/>
    </row>
    <row r="121" spans="1:7" ht="16.5" customHeight="1" x14ac:dyDescent="0.5">
      <c r="B121" s="11" t="s">
        <v>62</v>
      </c>
      <c r="C121" s="29"/>
      <c r="D121" s="29"/>
      <c r="E121" s="27"/>
      <c r="F121" s="30"/>
      <c r="G121" s="27"/>
    </row>
    <row r="122" spans="1:7" ht="16.5" customHeight="1" x14ac:dyDescent="0.5">
      <c r="B122" s="11" t="s">
        <v>63</v>
      </c>
      <c r="C122" s="29"/>
      <c r="D122" s="29"/>
      <c r="E122" s="27">
        <v>270000000</v>
      </c>
      <c r="F122" s="30"/>
      <c r="G122" s="27">
        <v>200000000</v>
      </c>
    </row>
    <row r="123" spans="1:7" ht="16.5" customHeight="1" x14ac:dyDescent="0.5">
      <c r="A123" s="11" t="s">
        <v>64</v>
      </c>
      <c r="C123" s="29">
        <v>18</v>
      </c>
      <c r="D123" s="29"/>
      <c r="E123" s="27">
        <v>359016403</v>
      </c>
      <c r="F123" s="30"/>
      <c r="G123" s="27">
        <v>19500000</v>
      </c>
    </row>
    <row r="124" spans="1:7" ht="16.5" customHeight="1" x14ac:dyDescent="0.5">
      <c r="A124" s="11" t="s">
        <v>65</v>
      </c>
      <c r="C124" s="29"/>
      <c r="D124" s="29"/>
      <c r="E124" s="27">
        <v>8566032</v>
      </c>
      <c r="F124" s="30"/>
      <c r="G124" s="27">
        <v>8566032</v>
      </c>
    </row>
    <row r="125" spans="1:7" ht="16.5" customHeight="1" x14ac:dyDescent="0.5">
      <c r="A125" s="11" t="s">
        <v>66</v>
      </c>
      <c r="C125" s="29"/>
      <c r="D125" s="29"/>
      <c r="E125" s="27">
        <v>-4622946</v>
      </c>
      <c r="F125" s="30"/>
      <c r="G125" s="27">
        <v>-4622946</v>
      </c>
    </row>
    <row r="126" spans="1:7" ht="16.5" customHeight="1" x14ac:dyDescent="0.5">
      <c r="A126" s="11" t="s">
        <v>67</v>
      </c>
      <c r="C126" s="29"/>
      <c r="D126" s="29"/>
      <c r="E126" s="27">
        <v>7333567</v>
      </c>
      <c r="F126" s="30"/>
      <c r="G126" s="27">
        <v>7333567</v>
      </c>
    </row>
    <row r="127" spans="1:7" ht="16.5" customHeight="1" x14ac:dyDescent="0.5">
      <c r="A127" s="11" t="s">
        <v>68</v>
      </c>
      <c r="C127" s="29">
        <v>18</v>
      </c>
      <c r="D127" s="29"/>
      <c r="E127" s="27" t="s">
        <v>139</v>
      </c>
      <c r="F127" s="30"/>
      <c r="G127" s="27">
        <v>-36551350</v>
      </c>
    </row>
    <row r="128" spans="1:7" ht="16.5" customHeight="1" x14ac:dyDescent="0.5">
      <c r="A128" s="11" t="s">
        <v>69</v>
      </c>
      <c r="C128" s="11"/>
      <c r="D128" s="11"/>
      <c r="E128" s="27"/>
      <c r="F128" s="30"/>
    </row>
    <row r="129" spans="1:7" ht="16.5" customHeight="1" x14ac:dyDescent="0.5">
      <c r="B129" s="11" t="s">
        <v>70</v>
      </c>
      <c r="C129" s="29"/>
      <c r="D129" s="11"/>
      <c r="E129" s="27">
        <v>27000000</v>
      </c>
      <c r="F129" s="30"/>
      <c r="G129" s="27">
        <v>27000000</v>
      </c>
    </row>
    <row r="130" spans="1:7" ht="16.5" customHeight="1" x14ac:dyDescent="0.5">
      <c r="B130" s="11" t="s">
        <v>71</v>
      </c>
      <c r="C130" s="11"/>
      <c r="D130" s="11"/>
      <c r="E130" s="27">
        <v>261545898</v>
      </c>
      <c r="F130" s="30"/>
      <c r="G130" s="27">
        <v>109115614</v>
      </c>
    </row>
    <row r="131" spans="1:7" ht="16.5" customHeight="1" x14ac:dyDescent="0.5">
      <c r="A131" s="11" t="s">
        <v>72</v>
      </c>
      <c r="C131" s="11"/>
      <c r="D131" s="11"/>
      <c r="E131" s="35">
        <v>-4262548</v>
      </c>
      <c r="F131" s="30"/>
      <c r="G131" s="35">
        <v>-4262548</v>
      </c>
    </row>
    <row r="132" spans="1:7" ht="16.5" customHeight="1" x14ac:dyDescent="0.5">
      <c r="C132" s="29"/>
      <c r="D132" s="29"/>
      <c r="E132" s="27"/>
      <c r="F132" s="30"/>
      <c r="G132" s="27"/>
    </row>
    <row r="133" spans="1:7" ht="16.5" customHeight="1" x14ac:dyDescent="0.5">
      <c r="A133" s="1" t="s">
        <v>73</v>
      </c>
      <c r="C133" s="29"/>
      <c r="D133" s="45"/>
      <c r="E133" s="35">
        <f>SUM(E120:E131)</f>
        <v>924576406</v>
      </c>
      <c r="F133" s="30"/>
      <c r="G133" s="35">
        <f>SUM(G120:G131)</f>
        <v>326078369</v>
      </c>
    </row>
    <row r="134" spans="1:7" ht="16.5" customHeight="1" x14ac:dyDescent="0.5">
      <c r="B134" s="1"/>
      <c r="C134" s="29"/>
      <c r="D134" s="45"/>
      <c r="E134" s="27"/>
      <c r="F134" s="30"/>
      <c r="G134" s="27"/>
    </row>
    <row r="135" spans="1:7" ht="16.5" customHeight="1" thickBot="1" x14ac:dyDescent="0.55000000000000004">
      <c r="A135" s="1" t="s">
        <v>74</v>
      </c>
      <c r="B135" s="1"/>
      <c r="C135" s="29"/>
      <c r="D135" s="29"/>
      <c r="E135" s="36">
        <f>SUM(E88,E133)</f>
        <v>2995925371</v>
      </c>
      <c r="F135" s="30"/>
      <c r="G135" s="36">
        <f>SUM(G88,G133)</f>
        <v>1754516086</v>
      </c>
    </row>
    <row r="136" spans="1:7" ht="16.5" customHeight="1" thickTop="1" x14ac:dyDescent="0.5">
      <c r="A136" s="25"/>
      <c r="B136" s="25"/>
    </row>
    <row r="137" spans="1:7" ht="16.5" customHeight="1" x14ac:dyDescent="0.5">
      <c r="A137" s="25"/>
      <c r="B137" s="25"/>
    </row>
    <row r="138" spans="1:7" ht="16.5" customHeight="1" x14ac:dyDescent="0.5">
      <c r="A138" s="25"/>
      <c r="B138" s="25"/>
    </row>
    <row r="139" spans="1:7" ht="16.5" customHeight="1" x14ac:dyDescent="0.5">
      <c r="A139" s="25"/>
      <c r="B139" s="25"/>
    </row>
    <row r="140" spans="1:7" ht="16.5" customHeight="1" x14ac:dyDescent="0.5">
      <c r="A140" s="25"/>
      <c r="B140" s="25"/>
    </row>
    <row r="142" spans="1:7" ht="16.5" customHeight="1" x14ac:dyDescent="0.5">
      <c r="G142" s="46"/>
    </row>
    <row r="143" spans="1:7" ht="16.5" customHeight="1" x14ac:dyDescent="0.5">
      <c r="G143" s="46"/>
    </row>
    <row r="144" spans="1:7" ht="16.5" customHeight="1" x14ac:dyDescent="0.5">
      <c r="G144" s="46"/>
    </row>
    <row r="145" spans="1:7" ht="15.75" customHeight="1" x14ac:dyDescent="0.5">
      <c r="G145" s="46"/>
    </row>
    <row r="147" spans="1:7" ht="21.95" customHeight="1" x14ac:dyDescent="0.5">
      <c r="A147" s="37" t="str">
        <f>+A49</f>
        <v>The accompanying notes form part of this interim financial information.</v>
      </c>
      <c r="B147" s="37"/>
      <c r="C147" s="38"/>
      <c r="D147" s="38"/>
      <c r="E147" s="39"/>
      <c r="F147" s="39"/>
      <c r="G147" s="39"/>
    </row>
  </sheetData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61474-FF51-4736-8372-24704C342D2A}">
  <dimension ref="A1:L49"/>
  <sheetViews>
    <sheetView zoomScale="85" zoomScaleNormal="85" zoomScaleSheetLayoutView="85" workbookViewId="0">
      <selection activeCell="O19" sqref="O19"/>
    </sheetView>
  </sheetViews>
  <sheetFormatPr defaultColWidth="9.140625" defaultRowHeight="16.5" customHeight="1" x14ac:dyDescent="0.5"/>
  <cols>
    <col min="1" max="3" width="1.7109375" style="11" customWidth="1"/>
    <col min="4" max="4" width="49.5703125" style="11" customWidth="1"/>
    <col min="5" max="5" width="6.140625" style="2" customWidth="1"/>
    <col min="6" max="6" width="1.42578125" style="3" customWidth="1"/>
    <col min="7" max="7" width="15.42578125" style="4" customWidth="1"/>
    <col min="8" max="8" width="1.42578125" style="4" customWidth="1"/>
    <col min="9" max="9" width="15.42578125" style="4" customWidth="1"/>
    <col min="10" max="10" width="9.140625" style="3" customWidth="1"/>
    <col min="11" max="16384" width="9.140625" style="3"/>
  </cols>
  <sheetData>
    <row r="1" spans="1:9" ht="16.5" customHeight="1" x14ac:dyDescent="0.5">
      <c r="A1" s="25" t="str">
        <f>+'2-4'!A1</f>
        <v>Pro Inside Public Company Limited</v>
      </c>
      <c r="B1" s="25"/>
      <c r="C1" s="25"/>
      <c r="D1" s="25"/>
    </row>
    <row r="2" spans="1:9" ht="16.5" customHeight="1" x14ac:dyDescent="0.5">
      <c r="A2" s="25" t="s">
        <v>75</v>
      </c>
      <c r="B2" s="25"/>
      <c r="C2" s="25"/>
      <c r="D2" s="25"/>
    </row>
    <row r="3" spans="1:9" ht="16.5" customHeight="1" x14ac:dyDescent="0.5">
      <c r="A3" s="47" t="s">
        <v>76</v>
      </c>
      <c r="B3" s="47"/>
      <c r="C3" s="47"/>
      <c r="D3" s="47"/>
      <c r="E3" s="7"/>
      <c r="F3" s="8"/>
      <c r="G3" s="9"/>
      <c r="H3" s="9"/>
      <c r="I3" s="9"/>
    </row>
    <row r="4" spans="1:9" ht="16.5" customHeight="1" x14ac:dyDescent="0.5">
      <c r="A4" s="25"/>
      <c r="B4" s="25"/>
      <c r="C4" s="25"/>
      <c r="D4" s="25"/>
    </row>
    <row r="5" spans="1:9" ht="16.5" customHeight="1" x14ac:dyDescent="0.5">
      <c r="A5" s="25"/>
      <c r="B5" s="25"/>
      <c r="C5" s="25"/>
      <c r="D5" s="25"/>
    </row>
    <row r="6" spans="1:9" ht="16.5" customHeight="1" x14ac:dyDescent="0.5">
      <c r="E6" s="13"/>
      <c r="F6" s="14"/>
      <c r="G6" s="15" t="s">
        <v>5</v>
      </c>
      <c r="H6" s="48"/>
      <c r="I6" s="15" t="s">
        <v>5</v>
      </c>
    </row>
    <row r="7" spans="1:9" ht="16.5" customHeight="1" x14ac:dyDescent="0.5">
      <c r="E7" s="13"/>
      <c r="F7" s="14"/>
      <c r="G7" s="18" t="s">
        <v>7</v>
      </c>
      <c r="H7" s="18"/>
      <c r="I7" s="18" t="s">
        <v>8</v>
      </c>
    </row>
    <row r="8" spans="1:9" ht="16.5" customHeight="1" x14ac:dyDescent="0.5">
      <c r="E8" s="20" t="s">
        <v>9</v>
      </c>
      <c r="F8" s="14"/>
      <c r="G8" s="21" t="s">
        <v>10</v>
      </c>
      <c r="H8" s="17"/>
      <c r="I8" s="21" t="s">
        <v>10</v>
      </c>
    </row>
    <row r="9" spans="1:9" ht="16.5" customHeight="1" x14ac:dyDescent="0.5">
      <c r="E9" s="13"/>
      <c r="F9" s="14"/>
      <c r="G9" s="12"/>
      <c r="H9" s="12"/>
      <c r="I9" s="12"/>
    </row>
    <row r="10" spans="1:9" ht="16.5" customHeight="1" x14ac:dyDescent="0.5">
      <c r="A10" s="25" t="s">
        <v>77</v>
      </c>
      <c r="B10" s="25"/>
      <c r="C10" s="25"/>
      <c r="D10" s="25"/>
    </row>
    <row r="11" spans="1:9" ht="16.5" customHeight="1" x14ac:dyDescent="0.5">
      <c r="A11" s="25"/>
      <c r="B11" s="25"/>
      <c r="C11" s="25"/>
      <c r="D11" s="25"/>
    </row>
    <row r="12" spans="1:9" ht="16.5" customHeight="1" x14ac:dyDescent="0.5">
      <c r="A12" s="3" t="s">
        <v>78</v>
      </c>
      <c r="B12" s="25"/>
      <c r="C12" s="25"/>
      <c r="D12" s="25"/>
      <c r="G12" s="4">
        <v>588518544</v>
      </c>
      <c r="I12" s="4">
        <v>220365546</v>
      </c>
    </row>
    <row r="13" spans="1:9" ht="16.5" customHeight="1" x14ac:dyDescent="0.5">
      <c r="A13" s="3" t="s">
        <v>79</v>
      </c>
      <c r="G13" s="4">
        <v>222202441</v>
      </c>
      <c r="I13" s="4">
        <v>113637158</v>
      </c>
    </row>
    <row r="14" spans="1:9" ht="16.5" customHeight="1" x14ac:dyDescent="0.5">
      <c r="G14" s="49"/>
      <c r="I14" s="49"/>
    </row>
    <row r="15" spans="1:9" ht="16.5" customHeight="1" x14ac:dyDescent="0.5">
      <c r="A15" s="25" t="s">
        <v>81</v>
      </c>
      <c r="B15" s="25"/>
      <c r="C15" s="25"/>
      <c r="D15" s="25"/>
      <c r="G15" s="9">
        <f>SUM(G12:G13)</f>
        <v>810720985</v>
      </c>
      <c r="I15" s="9">
        <f>SUM(I12:I13)</f>
        <v>334002704</v>
      </c>
    </row>
    <row r="16" spans="1:9" ht="16.5" customHeight="1" x14ac:dyDescent="0.5">
      <c r="A16" s="25"/>
      <c r="B16" s="25"/>
      <c r="C16" s="25"/>
      <c r="D16" s="25"/>
    </row>
    <row r="17" spans="1:9" ht="16.5" customHeight="1" x14ac:dyDescent="0.5">
      <c r="A17" s="25" t="s">
        <v>82</v>
      </c>
      <c r="B17" s="25"/>
      <c r="C17" s="25"/>
      <c r="D17" s="25"/>
    </row>
    <row r="18" spans="1:9" ht="16.5" customHeight="1" x14ac:dyDescent="0.5">
      <c r="A18" s="25"/>
      <c r="B18" s="25"/>
      <c r="C18" s="25"/>
      <c r="D18" s="25"/>
    </row>
    <row r="19" spans="1:9" ht="16.5" customHeight="1" x14ac:dyDescent="0.5">
      <c r="A19" s="3" t="s">
        <v>83</v>
      </c>
      <c r="B19" s="25"/>
      <c r="C19" s="25"/>
      <c r="D19" s="25"/>
      <c r="G19" s="4">
        <v>-461881708</v>
      </c>
      <c r="I19" s="4">
        <v>-165580501</v>
      </c>
    </row>
    <row r="20" spans="1:9" ht="16.5" customHeight="1" x14ac:dyDescent="0.5">
      <c r="A20" s="3" t="s">
        <v>84</v>
      </c>
      <c r="G20" s="4">
        <v>-190202574</v>
      </c>
      <c r="I20" s="4">
        <v>-92247551</v>
      </c>
    </row>
    <row r="21" spans="1:9" ht="16.5" customHeight="1" x14ac:dyDescent="0.5">
      <c r="G21" s="49"/>
      <c r="I21" s="49"/>
    </row>
    <row r="22" spans="1:9" ht="16.5" customHeight="1" x14ac:dyDescent="0.5">
      <c r="A22" s="25" t="s">
        <v>86</v>
      </c>
      <c r="B22" s="25"/>
      <c r="C22" s="25"/>
      <c r="D22" s="25"/>
      <c r="G22" s="9">
        <f>SUM(G19:G20)</f>
        <v>-652084282</v>
      </c>
      <c r="I22" s="9">
        <f>SUM(I19:I20)</f>
        <v>-257828052</v>
      </c>
    </row>
    <row r="24" spans="1:9" ht="16.5" customHeight="1" x14ac:dyDescent="0.5">
      <c r="A24" s="25" t="s">
        <v>87</v>
      </c>
      <c r="B24" s="25"/>
      <c r="C24" s="25"/>
      <c r="D24" s="25"/>
      <c r="G24" s="4">
        <f>SUM(G15,G22)</f>
        <v>158636703</v>
      </c>
      <c r="I24" s="4">
        <f>SUM(I15,I22)</f>
        <v>76174652</v>
      </c>
    </row>
    <row r="25" spans="1:9" ht="16.5" customHeight="1" x14ac:dyDescent="0.5">
      <c r="A25" s="11" t="s">
        <v>88</v>
      </c>
      <c r="G25" s="4">
        <v>800218</v>
      </c>
      <c r="I25" s="4">
        <v>466349</v>
      </c>
    </row>
    <row r="26" spans="1:9" ht="16.5" customHeight="1" x14ac:dyDescent="0.5">
      <c r="A26" s="11" t="s">
        <v>89</v>
      </c>
      <c r="G26" s="4">
        <v>1841570</v>
      </c>
      <c r="I26" s="4">
        <v>1726862</v>
      </c>
    </row>
    <row r="27" spans="1:9" ht="16.5" customHeight="1" x14ac:dyDescent="0.5">
      <c r="A27" s="11" t="s">
        <v>90</v>
      </c>
      <c r="G27" s="4">
        <v>-12735821</v>
      </c>
      <c r="I27" s="4">
        <v>-13348332</v>
      </c>
    </row>
    <row r="28" spans="1:9" ht="16.5" customHeight="1" x14ac:dyDescent="0.5">
      <c r="A28" s="11" t="s">
        <v>91</v>
      </c>
      <c r="G28" s="4">
        <v>-35784976</v>
      </c>
      <c r="I28" s="4">
        <v>-35055852</v>
      </c>
    </row>
    <row r="29" spans="1:9" ht="16.5" customHeight="1" x14ac:dyDescent="0.5">
      <c r="G29" s="49"/>
      <c r="I29" s="49"/>
    </row>
    <row r="30" spans="1:9" ht="16.5" customHeight="1" x14ac:dyDescent="0.5">
      <c r="A30" s="25" t="s">
        <v>92</v>
      </c>
      <c r="B30" s="25"/>
      <c r="C30" s="25"/>
      <c r="D30" s="25"/>
      <c r="G30" s="4">
        <f>SUM(G24:G28)</f>
        <v>112757694</v>
      </c>
      <c r="I30" s="4">
        <f>SUM(I24:I28)</f>
        <v>29963679</v>
      </c>
    </row>
    <row r="31" spans="1:9" ht="16.5" customHeight="1" x14ac:dyDescent="0.5">
      <c r="A31" s="11" t="s">
        <v>93</v>
      </c>
      <c r="G31" s="4">
        <v>-11912180</v>
      </c>
      <c r="I31" s="4">
        <v>-4669870</v>
      </c>
    </row>
    <row r="32" spans="1:9" ht="16.5" customHeight="1" x14ac:dyDescent="0.5">
      <c r="G32" s="49"/>
      <c r="I32" s="49"/>
    </row>
    <row r="33" spans="1:12" ht="16.5" customHeight="1" x14ac:dyDescent="0.5">
      <c r="A33" s="25" t="s">
        <v>94</v>
      </c>
      <c r="B33" s="25"/>
      <c r="C33" s="25"/>
      <c r="D33" s="25"/>
      <c r="G33" s="4">
        <f>SUM(G30:G31)</f>
        <v>100845514</v>
      </c>
      <c r="I33" s="4">
        <f>SUM(I30:I31)</f>
        <v>25293809</v>
      </c>
    </row>
    <row r="34" spans="1:12" ht="16.5" customHeight="1" x14ac:dyDescent="0.5">
      <c r="A34" s="11" t="s">
        <v>95</v>
      </c>
      <c r="G34" s="4">
        <v>-20455262</v>
      </c>
      <c r="I34" s="4">
        <v>-5380561</v>
      </c>
    </row>
    <row r="35" spans="1:12" ht="16.5" customHeight="1" x14ac:dyDescent="0.5">
      <c r="G35" s="49"/>
      <c r="I35" s="49"/>
    </row>
    <row r="36" spans="1:12" ht="16.5" customHeight="1" x14ac:dyDescent="0.5">
      <c r="A36" s="25" t="s">
        <v>96</v>
      </c>
      <c r="B36" s="25"/>
      <c r="C36" s="25"/>
      <c r="D36" s="25"/>
      <c r="G36" s="4">
        <f>SUM(G33:G34)</f>
        <v>80390252</v>
      </c>
      <c r="I36" s="4">
        <f>SUM(I33:I34)</f>
        <v>19913248</v>
      </c>
    </row>
    <row r="37" spans="1:12" ht="16.5" customHeight="1" x14ac:dyDescent="0.5">
      <c r="A37" s="25"/>
      <c r="B37" s="25"/>
      <c r="C37" s="25"/>
      <c r="D37" s="25"/>
    </row>
    <row r="38" spans="1:12" ht="16.5" customHeight="1" x14ac:dyDescent="0.5">
      <c r="A38" s="50" t="s">
        <v>97</v>
      </c>
      <c r="B38" s="50"/>
      <c r="C38" s="50"/>
      <c r="D38" s="50"/>
      <c r="E38" s="3"/>
      <c r="G38" s="9">
        <v>0</v>
      </c>
      <c r="I38" s="9">
        <v>0</v>
      </c>
    </row>
    <row r="39" spans="1:12" ht="16.5" customHeight="1" x14ac:dyDescent="0.5">
      <c r="E39" s="3"/>
      <c r="G39" s="51"/>
      <c r="H39" s="51"/>
      <c r="I39" s="51"/>
    </row>
    <row r="40" spans="1:12" ht="16.5" customHeight="1" thickBot="1" x14ac:dyDescent="0.55000000000000004">
      <c r="A40" s="50" t="s">
        <v>98</v>
      </c>
      <c r="B40" s="52"/>
      <c r="C40" s="50"/>
      <c r="D40" s="50"/>
      <c r="E40" s="3"/>
      <c r="G40" s="53">
        <f>SUM(G38,G36)</f>
        <v>80390252</v>
      </c>
      <c r="H40" s="51"/>
      <c r="I40" s="53">
        <f>SUM(I38,I36)</f>
        <v>19913248</v>
      </c>
    </row>
    <row r="41" spans="1:12" ht="16.5" customHeight="1" thickTop="1" x14ac:dyDescent="0.5">
      <c r="E41" s="3"/>
    </row>
    <row r="42" spans="1:12" ht="16.5" customHeight="1" x14ac:dyDescent="0.5">
      <c r="A42" s="40" t="s">
        <v>99</v>
      </c>
      <c r="B42" s="40"/>
      <c r="C42" s="40"/>
      <c r="D42" s="40"/>
      <c r="E42" s="3"/>
      <c r="I42" s="54"/>
    </row>
    <row r="43" spans="1:12" ht="16.5" customHeight="1" x14ac:dyDescent="0.5">
      <c r="A43" s="3"/>
      <c r="B43" s="3"/>
      <c r="C43" s="3"/>
      <c r="D43" s="3"/>
      <c r="E43" s="3"/>
      <c r="G43" s="3"/>
      <c r="H43" s="3"/>
      <c r="I43" s="3"/>
    </row>
    <row r="44" spans="1:12" ht="16.5" customHeight="1" x14ac:dyDescent="0.5">
      <c r="A44" s="55" t="s">
        <v>100</v>
      </c>
      <c r="B44" s="55"/>
      <c r="C44" s="55"/>
      <c r="D44" s="55"/>
      <c r="E44" s="2">
        <v>21</v>
      </c>
      <c r="G44" s="56">
        <v>0.15</v>
      </c>
      <c r="H44" s="57"/>
      <c r="I44" s="56">
        <v>0.05</v>
      </c>
      <c r="L44" s="162"/>
    </row>
    <row r="45" spans="1:12" ht="15" customHeight="1" x14ac:dyDescent="0.5">
      <c r="A45" s="55"/>
      <c r="B45" s="55"/>
      <c r="C45" s="55"/>
      <c r="D45" s="55"/>
      <c r="G45" s="56"/>
      <c r="H45" s="57"/>
      <c r="I45" s="56"/>
    </row>
    <row r="46" spans="1:12" ht="15" customHeight="1" x14ac:dyDescent="0.5">
      <c r="A46" s="55"/>
      <c r="B46" s="55"/>
      <c r="C46" s="55"/>
      <c r="D46" s="55"/>
      <c r="G46" s="56"/>
      <c r="H46" s="57"/>
      <c r="I46" s="56"/>
    </row>
    <row r="47" spans="1:12" ht="16.5" customHeight="1" x14ac:dyDescent="0.5">
      <c r="E47" s="3"/>
    </row>
    <row r="48" spans="1:12" ht="18.75" customHeight="1" x14ac:dyDescent="0.5">
      <c r="E48" s="3"/>
    </row>
    <row r="49" spans="1:9" ht="21.95" customHeight="1" x14ac:dyDescent="0.5">
      <c r="A49" s="37" t="str">
        <f>'2-4'!A147</f>
        <v>The accompanying notes form part of this interim financial information.</v>
      </c>
      <c r="B49" s="47"/>
      <c r="C49" s="47"/>
      <c r="D49" s="47"/>
      <c r="E49" s="7"/>
      <c r="F49" s="8"/>
      <c r="G49" s="9"/>
      <c r="H49" s="9"/>
      <c r="I49" s="9"/>
    </row>
  </sheetData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CC264-4DA4-42E9-9A9D-41E31CDCF4EF}">
  <dimension ref="A1:L49"/>
  <sheetViews>
    <sheetView zoomScale="85" zoomScaleNormal="85" zoomScaleSheetLayoutView="85" workbookViewId="0">
      <selection activeCell="O19" sqref="O19"/>
    </sheetView>
  </sheetViews>
  <sheetFormatPr defaultColWidth="9.140625" defaultRowHeight="16.5" customHeight="1" x14ac:dyDescent="0.5"/>
  <cols>
    <col min="1" max="3" width="1.7109375" style="11" customWidth="1"/>
    <col min="4" max="4" width="49.5703125" style="11" customWidth="1"/>
    <col min="5" max="5" width="6.140625" style="2" customWidth="1"/>
    <col min="6" max="6" width="1.42578125" style="3" customWidth="1"/>
    <col min="7" max="7" width="15.42578125" style="4" customWidth="1"/>
    <col min="8" max="8" width="1.42578125" style="4" customWidth="1"/>
    <col min="9" max="9" width="15.42578125" style="4" customWidth="1"/>
    <col min="10" max="10" width="9.140625" style="3" customWidth="1"/>
    <col min="11" max="16384" width="9.140625" style="3"/>
  </cols>
  <sheetData>
    <row r="1" spans="1:9" ht="16.5" customHeight="1" x14ac:dyDescent="0.5">
      <c r="A1" s="25" t="str">
        <f>+'2-4'!A1</f>
        <v>Pro Inside Public Company Limited</v>
      </c>
      <c r="B1" s="25"/>
      <c r="C1" s="25"/>
      <c r="D1" s="25"/>
    </row>
    <row r="2" spans="1:9" ht="16.5" customHeight="1" x14ac:dyDescent="0.5">
      <c r="A2" s="25" t="s">
        <v>75</v>
      </c>
      <c r="B2" s="25"/>
      <c r="C2" s="25"/>
      <c r="D2" s="25"/>
    </row>
    <row r="3" spans="1:9" ht="16.5" customHeight="1" x14ac:dyDescent="0.5">
      <c r="A3" s="47" t="s">
        <v>101</v>
      </c>
      <c r="B3" s="47"/>
      <c r="C3" s="47"/>
      <c r="D3" s="47"/>
      <c r="E3" s="7"/>
      <c r="F3" s="8"/>
      <c r="G3" s="9"/>
      <c r="H3" s="9"/>
      <c r="I3" s="9"/>
    </row>
    <row r="4" spans="1:9" ht="16.5" customHeight="1" x14ac:dyDescent="0.5">
      <c r="A4" s="25"/>
      <c r="B4" s="25"/>
      <c r="C4" s="25"/>
      <c r="D4" s="25"/>
    </row>
    <row r="5" spans="1:9" ht="16.5" customHeight="1" x14ac:dyDescent="0.5">
      <c r="A5" s="25"/>
      <c r="B5" s="25"/>
      <c r="C5" s="25"/>
      <c r="D5" s="25"/>
    </row>
    <row r="6" spans="1:9" ht="16.5" customHeight="1" x14ac:dyDescent="0.5">
      <c r="E6" s="13"/>
      <c r="F6" s="14"/>
      <c r="G6" s="15" t="s">
        <v>5</v>
      </c>
      <c r="H6" s="48"/>
      <c r="I6" s="15" t="s">
        <v>5</v>
      </c>
    </row>
    <row r="7" spans="1:9" ht="16.5" customHeight="1" x14ac:dyDescent="0.5">
      <c r="E7" s="13"/>
      <c r="F7" s="14"/>
      <c r="G7" s="18" t="s">
        <v>7</v>
      </c>
      <c r="H7" s="18"/>
      <c r="I7" s="18" t="s">
        <v>8</v>
      </c>
    </row>
    <row r="8" spans="1:9" ht="16.5" customHeight="1" x14ac:dyDescent="0.5">
      <c r="E8" s="20" t="s">
        <v>9</v>
      </c>
      <c r="F8" s="14"/>
      <c r="G8" s="21" t="s">
        <v>10</v>
      </c>
      <c r="H8" s="17"/>
      <c r="I8" s="21" t="s">
        <v>10</v>
      </c>
    </row>
    <row r="9" spans="1:9" ht="16.5" customHeight="1" x14ac:dyDescent="0.5">
      <c r="E9" s="13"/>
      <c r="F9" s="14"/>
      <c r="G9" s="12"/>
      <c r="H9" s="12"/>
      <c r="I9" s="12"/>
    </row>
    <row r="10" spans="1:9" ht="16.5" customHeight="1" x14ac:dyDescent="0.5">
      <c r="A10" s="25" t="s">
        <v>77</v>
      </c>
      <c r="B10" s="25"/>
      <c r="C10" s="25"/>
      <c r="D10" s="25"/>
      <c r="E10" s="2">
        <v>6</v>
      </c>
    </row>
    <row r="11" spans="1:9" ht="16.5" customHeight="1" x14ac:dyDescent="0.5">
      <c r="A11" s="25"/>
      <c r="B11" s="25"/>
      <c r="C11" s="25"/>
      <c r="D11" s="25"/>
    </row>
    <row r="12" spans="1:9" ht="16.5" customHeight="1" x14ac:dyDescent="0.5">
      <c r="A12" s="3" t="s">
        <v>78</v>
      </c>
      <c r="B12" s="25"/>
      <c r="C12" s="25"/>
      <c r="D12" s="25"/>
      <c r="G12" s="4">
        <v>952719086</v>
      </c>
      <c r="I12" s="4">
        <v>308464743</v>
      </c>
    </row>
    <row r="13" spans="1:9" ht="16.5" customHeight="1" x14ac:dyDescent="0.5">
      <c r="A13" s="3" t="s">
        <v>79</v>
      </c>
      <c r="G13" s="4">
        <v>486380174</v>
      </c>
      <c r="I13" s="4">
        <v>274505241</v>
      </c>
    </row>
    <row r="14" spans="1:9" ht="16.5" customHeight="1" x14ac:dyDescent="0.5">
      <c r="A14" s="3" t="s">
        <v>80</v>
      </c>
      <c r="G14" s="4">
        <v>187499</v>
      </c>
      <c r="I14" s="4">
        <v>7100562</v>
      </c>
    </row>
    <row r="15" spans="1:9" ht="16.5" customHeight="1" x14ac:dyDescent="0.5">
      <c r="G15" s="49"/>
      <c r="I15" s="49"/>
    </row>
    <row r="16" spans="1:9" ht="16.5" customHeight="1" x14ac:dyDescent="0.5">
      <c r="A16" s="25" t="s">
        <v>81</v>
      </c>
      <c r="B16" s="25"/>
      <c r="C16" s="25"/>
      <c r="D16" s="25"/>
      <c r="G16" s="9">
        <f>SUM(G12:G14)</f>
        <v>1439286759</v>
      </c>
      <c r="I16" s="9">
        <f>SUM(I12:I14)</f>
        <v>590070546</v>
      </c>
    </row>
    <row r="17" spans="1:9" ht="16.5" customHeight="1" x14ac:dyDescent="0.5">
      <c r="A17" s="25"/>
      <c r="B17" s="25"/>
      <c r="C17" s="25"/>
      <c r="D17" s="25"/>
    </row>
    <row r="18" spans="1:9" ht="16.5" customHeight="1" x14ac:dyDescent="0.5">
      <c r="A18" s="25" t="s">
        <v>82</v>
      </c>
      <c r="B18" s="25"/>
      <c r="C18" s="25"/>
      <c r="D18" s="25"/>
    </row>
    <row r="19" spans="1:9" ht="16.5" customHeight="1" x14ac:dyDescent="0.5">
      <c r="A19" s="25"/>
      <c r="B19" s="25"/>
      <c r="C19" s="25"/>
      <c r="D19" s="25"/>
    </row>
    <row r="20" spans="1:9" ht="16.5" customHeight="1" x14ac:dyDescent="0.5">
      <c r="A20" s="3" t="s">
        <v>83</v>
      </c>
      <c r="B20" s="25"/>
      <c r="C20" s="25"/>
      <c r="D20" s="25"/>
      <c r="G20" s="4">
        <v>-752691148</v>
      </c>
      <c r="I20" s="4">
        <v>-227440977</v>
      </c>
    </row>
    <row r="21" spans="1:9" ht="16.5" customHeight="1" x14ac:dyDescent="0.5">
      <c r="A21" s="3" t="s">
        <v>84</v>
      </c>
      <c r="G21" s="4">
        <v>-390241828</v>
      </c>
      <c r="I21" s="4">
        <v>-209039880</v>
      </c>
    </row>
    <row r="22" spans="1:9" ht="16.5" customHeight="1" x14ac:dyDescent="0.5">
      <c r="A22" s="3" t="s">
        <v>85</v>
      </c>
      <c r="G22" s="4">
        <v>-157080</v>
      </c>
      <c r="I22" s="4">
        <v>-4990651</v>
      </c>
    </row>
    <row r="23" spans="1:9" ht="16.5" customHeight="1" x14ac:dyDescent="0.5">
      <c r="G23" s="49"/>
      <c r="I23" s="49"/>
    </row>
    <row r="24" spans="1:9" ht="16.5" customHeight="1" x14ac:dyDescent="0.5">
      <c r="A24" s="25" t="s">
        <v>86</v>
      </c>
      <c r="B24" s="25"/>
      <c r="C24" s="25"/>
      <c r="D24" s="25"/>
      <c r="G24" s="9">
        <f>SUM(G20:G22)</f>
        <v>-1143090056</v>
      </c>
      <c r="I24" s="9">
        <f>SUM(I20:I22)</f>
        <v>-441471508</v>
      </c>
    </row>
    <row r="26" spans="1:9" ht="16.5" customHeight="1" x14ac:dyDescent="0.5">
      <c r="A26" s="25" t="s">
        <v>87</v>
      </c>
      <c r="B26" s="25"/>
      <c r="C26" s="25"/>
      <c r="D26" s="25"/>
      <c r="G26" s="4">
        <f>SUM(G16,G24)</f>
        <v>296196703</v>
      </c>
      <c r="I26" s="4">
        <f>SUM(I16,I24)</f>
        <v>148599038</v>
      </c>
    </row>
    <row r="27" spans="1:9" ht="16.5" customHeight="1" x14ac:dyDescent="0.5">
      <c r="A27" s="11" t="s">
        <v>88</v>
      </c>
      <c r="G27" s="4">
        <v>1077199</v>
      </c>
      <c r="I27" s="4">
        <v>717256</v>
      </c>
    </row>
    <row r="28" spans="1:9" ht="16.5" customHeight="1" x14ac:dyDescent="0.5">
      <c r="A28" s="11" t="s">
        <v>89</v>
      </c>
      <c r="G28" s="4">
        <v>2185332</v>
      </c>
      <c r="I28" s="4">
        <v>1345070</v>
      </c>
    </row>
    <row r="29" spans="1:9" ht="16.5" customHeight="1" x14ac:dyDescent="0.5">
      <c r="A29" s="11" t="s">
        <v>90</v>
      </c>
      <c r="G29" s="4">
        <v>-27213974</v>
      </c>
      <c r="I29" s="4">
        <v>-25385732</v>
      </c>
    </row>
    <row r="30" spans="1:9" ht="16.5" customHeight="1" x14ac:dyDescent="0.5">
      <c r="A30" s="11" t="s">
        <v>91</v>
      </c>
      <c r="G30" s="4">
        <v>-67955951</v>
      </c>
      <c r="I30" s="4">
        <v>-59974315</v>
      </c>
    </row>
    <row r="31" spans="1:9" ht="16.5" customHeight="1" x14ac:dyDescent="0.5">
      <c r="G31" s="49"/>
      <c r="I31" s="49"/>
    </row>
    <row r="32" spans="1:9" ht="16.5" customHeight="1" x14ac:dyDescent="0.5">
      <c r="A32" s="25" t="s">
        <v>92</v>
      </c>
      <c r="B32" s="25"/>
      <c r="C32" s="25"/>
      <c r="D32" s="25"/>
      <c r="G32" s="4">
        <f>SUM(G26:G30)</f>
        <v>204289309</v>
      </c>
      <c r="I32" s="4">
        <f>SUM(I26:I30)</f>
        <v>65301317</v>
      </c>
    </row>
    <row r="33" spans="1:12" ht="16.5" customHeight="1" x14ac:dyDescent="0.5">
      <c r="A33" s="11" t="s">
        <v>93</v>
      </c>
      <c r="G33" s="4">
        <v>-23602638</v>
      </c>
      <c r="I33" s="4">
        <v>-9090917</v>
      </c>
    </row>
    <row r="34" spans="1:12" ht="16.5" customHeight="1" x14ac:dyDescent="0.5">
      <c r="G34" s="49"/>
      <c r="I34" s="49"/>
    </row>
    <row r="35" spans="1:12" ht="16.5" customHeight="1" x14ac:dyDescent="0.5">
      <c r="A35" s="25" t="s">
        <v>94</v>
      </c>
      <c r="B35" s="25"/>
      <c r="C35" s="25"/>
      <c r="D35" s="25"/>
      <c r="G35" s="4">
        <f>SUM(G32:G33)</f>
        <v>180686671</v>
      </c>
      <c r="I35" s="4">
        <f>SUM(I32:I33)</f>
        <v>56210400</v>
      </c>
    </row>
    <row r="36" spans="1:12" ht="16.5" customHeight="1" x14ac:dyDescent="0.5">
      <c r="A36" s="11" t="s">
        <v>95</v>
      </c>
      <c r="E36" s="2">
        <v>20</v>
      </c>
      <c r="G36" s="4">
        <v>-28256387</v>
      </c>
      <c r="I36" s="4">
        <v>-12177994</v>
      </c>
    </row>
    <row r="37" spans="1:12" ht="16.5" customHeight="1" x14ac:dyDescent="0.5">
      <c r="G37" s="49"/>
      <c r="I37" s="49"/>
    </row>
    <row r="38" spans="1:12" ht="16.5" customHeight="1" x14ac:dyDescent="0.5">
      <c r="A38" s="25" t="s">
        <v>96</v>
      </c>
      <c r="B38" s="25"/>
      <c r="C38" s="25"/>
      <c r="D38" s="25"/>
      <c r="G38" s="4">
        <f>SUM(G35:G36)</f>
        <v>152430284</v>
      </c>
      <c r="I38" s="4">
        <f>SUM(I35:I36)</f>
        <v>44032406</v>
      </c>
    </row>
    <row r="39" spans="1:12" ht="16.5" customHeight="1" x14ac:dyDescent="0.5">
      <c r="A39" s="25"/>
      <c r="B39" s="25"/>
      <c r="C39" s="25"/>
      <c r="D39" s="25"/>
    </row>
    <row r="40" spans="1:12" ht="16.5" customHeight="1" x14ac:dyDescent="0.5">
      <c r="A40" s="50" t="s">
        <v>97</v>
      </c>
      <c r="B40" s="50"/>
      <c r="C40" s="50"/>
      <c r="D40" s="50"/>
      <c r="E40" s="3"/>
      <c r="G40" s="9">
        <v>0</v>
      </c>
      <c r="I40" s="9">
        <v>0</v>
      </c>
    </row>
    <row r="41" spans="1:12" ht="16.5" customHeight="1" x14ac:dyDescent="0.5">
      <c r="E41" s="3"/>
      <c r="G41" s="51"/>
      <c r="H41" s="51"/>
      <c r="I41" s="51"/>
    </row>
    <row r="42" spans="1:12" ht="16.5" customHeight="1" thickBot="1" x14ac:dyDescent="0.55000000000000004">
      <c r="A42" s="50" t="s">
        <v>98</v>
      </c>
      <c r="B42" s="52"/>
      <c r="C42" s="50"/>
      <c r="D42" s="50"/>
      <c r="E42" s="3"/>
      <c r="G42" s="53">
        <f>SUM(G40,G38)</f>
        <v>152430284</v>
      </c>
      <c r="H42" s="51"/>
      <c r="I42" s="53">
        <f>SUM(I40,I38)</f>
        <v>44032406</v>
      </c>
    </row>
    <row r="43" spans="1:12" ht="16.5" customHeight="1" thickTop="1" x14ac:dyDescent="0.5">
      <c r="E43" s="3"/>
    </row>
    <row r="44" spans="1:12" ht="16.5" customHeight="1" x14ac:dyDescent="0.5">
      <c r="A44" s="40" t="s">
        <v>99</v>
      </c>
      <c r="B44" s="40"/>
      <c r="C44" s="40"/>
      <c r="D44" s="40"/>
      <c r="E44" s="3"/>
      <c r="I44" s="54"/>
    </row>
    <row r="45" spans="1:12" ht="16.5" customHeight="1" x14ac:dyDescent="0.5">
      <c r="A45" s="3"/>
      <c r="B45" s="3"/>
      <c r="C45" s="3"/>
      <c r="D45" s="3"/>
      <c r="E45" s="3"/>
      <c r="G45" s="3"/>
      <c r="H45" s="3"/>
      <c r="I45" s="3"/>
    </row>
    <row r="46" spans="1:12" ht="16.5" customHeight="1" x14ac:dyDescent="0.5">
      <c r="A46" s="55" t="s">
        <v>100</v>
      </c>
      <c r="B46" s="55"/>
      <c r="C46" s="55"/>
      <c r="D46" s="55"/>
      <c r="E46" s="2">
        <v>21</v>
      </c>
      <c r="G46" s="56">
        <v>0.28999999999999998</v>
      </c>
      <c r="H46" s="57"/>
      <c r="I46" s="56">
        <v>0.11</v>
      </c>
    </row>
    <row r="47" spans="1:12" ht="16.5" customHeight="1" x14ac:dyDescent="0.5">
      <c r="A47" s="55"/>
      <c r="B47" s="55"/>
      <c r="C47" s="55"/>
      <c r="D47" s="55"/>
      <c r="G47" s="56"/>
      <c r="H47" s="57"/>
      <c r="I47" s="56"/>
    </row>
    <row r="48" spans="1:12" ht="15" customHeight="1" x14ac:dyDescent="0.5">
      <c r="A48" s="55"/>
      <c r="B48" s="55"/>
      <c r="C48" s="55"/>
      <c r="D48" s="55"/>
      <c r="G48" s="56"/>
      <c r="H48" s="57"/>
      <c r="I48" s="56"/>
      <c r="L48" s="162"/>
    </row>
    <row r="49" spans="1:9" ht="21.95" customHeight="1" x14ac:dyDescent="0.5">
      <c r="A49" s="37" t="str">
        <f>'2-4'!A147</f>
        <v>The accompanying notes form part of this interim financial information.</v>
      </c>
      <c r="B49" s="47"/>
      <c r="C49" s="47"/>
      <c r="D49" s="47"/>
      <c r="E49" s="7"/>
      <c r="F49" s="8"/>
      <c r="G49" s="9"/>
      <c r="H49" s="9"/>
      <c r="I49" s="9"/>
    </row>
  </sheetData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7002-4AFB-4782-931D-309AFCACF9CC}">
  <dimension ref="A1:W45"/>
  <sheetViews>
    <sheetView topLeftCell="A7" zoomScale="85" zoomScaleNormal="85" zoomScaleSheetLayoutView="70" workbookViewId="0">
      <selection activeCell="O19" sqref="O19"/>
    </sheetView>
  </sheetViews>
  <sheetFormatPr defaultColWidth="9.140625" defaultRowHeight="16.5" customHeight="1" x14ac:dyDescent="0.5"/>
  <cols>
    <col min="1" max="1" width="1.7109375" style="60" customWidth="1"/>
    <col min="2" max="2" width="35.28515625" style="60" customWidth="1"/>
    <col min="3" max="3" width="5.5703125" style="60" customWidth="1"/>
    <col min="4" max="4" width="0.7109375" style="60" customWidth="1"/>
    <col min="5" max="5" width="13.140625" style="61" customWidth="1"/>
    <col min="6" max="6" width="0.7109375" style="60" customWidth="1"/>
    <col min="7" max="7" width="12.140625" style="61" bestFit="1" customWidth="1"/>
    <col min="8" max="8" width="0.7109375" style="60" customWidth="1"/>
    <col min="9" max="9" width="16.5703125" style="61" customWidth="1"/>
    <col min="10" max="10" width="0.7109375" style="60" customWidth="1"/>
    <col min="11" max="11" width="13.42578125" style="61" customWidth="1"/>
    <col min="12" max="12" width="0.7109375" style="60" customWidth="1"/>
    <col min="13" max="13" width="15.42578125" style="61" customWidth="1"/>
    <col min="14" max="14" width="0.7109375" style="60" customWidth="1"/>
    <col min="15" max="15" width="12.85546875" style="61" customWidth="1"/>
    <col min="16" max="16" width="0.7109375" style="62" customWidth="1"/>
    <col min="17" max="17" width="12.7109375" style="63" customWidth="1"/>
    <col min="18" max="18" width="0.7109375" style="63" customWidth="1"/>
    <col min="19" max="19" width="14.7109375" style="63" customWidth="1"/>
    <col min="20" max="20" width="0.7109375" style="61" customWidth="1"/>
    <col min="21" max="21" width="19" style="61" customWidth="1"/>
    <col min="22" max="22" width="0.7109375" style="61" customWidth="1"/>
    <col min="23" max="23" width="12.140625" style="61" customWidth="1"/>
    <col min="24" max="16384" width="9.140625" style="60"/>
  </cols>
  <sheetData>
    <row r="1" spans="1:23" ht="16.5" customHeight="1" x14ac:dyDescent="0.5">
      <c r="A1" s="58" t="str">
        <f>'6 (6M)'!A1</f>
        <v>Pro Inside Public Company Limited</v>
      </c>
      <c r="B1" s="59"/>
      <c r="C1" s="59"/>
    </row>
    <row r="2" spans="1:23" ht="16.5" customHeight="1" x14ac:dyDescent="0.5">
      <c r="A2" s="64" t="s">
        <v>102</v>
      </c>
      <c r="B2" s="64"/>
      <c r="C2" s="64"/>
      <c r="D2" s="65"/>
      <c r="F2" s="65"/>
      <c r="H2" s="65"/>
      <c r="J2" s="65"/>
      <c r="L2" s="65"/>
      <c r="N2" s="65"/>
      <c r="P2" s="66"/>
      <c r="Q2" s="61"/>
      <c r="R2" s="66"/>
      <c r="S2" s="67"/>
      <c r="T2" s="67"/>
      <c r="V2" s="67"/>
    </row>
    <row r="3" spans="1:23" ht="16.5" customHeight="1" x14ac:dyDescent="0.5">
      <c r="A3" s="47" t="s">
        <v>101</v>
      </c>
      <c r="B3" s="68"/>
      <c r="C3" s="68"/>
      <c r="D3" s="69"/>
      <c r="E3" s="70"/>
      <c r="F3" s="69"/>
      <c r="G3" s="70"/>
      <c r="H3" s="69"/>
      <c r="I3" s="70"/>
      <c r="J3" s="69"/>
      <c r="K3" s="70"/>
      <c r="L3" s="69"/>
      <c r="M3" s="70"/>
      <c r="N3" s="69"/>
      <c r="O3" s="70"/>
      <c r="P3" s="71"/>
      <c r="Q3" s="70"/>
      <c r="R3" s="71"/>
      <c r="S3" s="72"/>
      <c r="T3" s="72"/>
      <c r="U3" s="70"/>
      <c r="V3" s="72"/>
      <c r="W3" s="70"/>
    </row>
    <row r="4" spans="1:23" ht="16.5" customHeight="1" x14ac:dyDescent="0.5">
      <c r="A4" s="73"/>
      <c r="B4" s="73"/>
      <c r="C4" s="73"/>
      <c r="D4" s="74"/>
      <c r="E4" s="75"/>
      <c r="F4" s="74"/>
      <c r="G4" s="75"/>
      <c r="H4" s="74"/>
      <c r="I4" s="75"/>
      <c r="J4" s="74"/>
      <c r="K4" s="75"/>
      <c r="L4" s="74"/>
      <c r="M4" s="75"/>
      <c r="N4" s="74"/>
      <c r="O4" s="75"/>
      <c r="P4" s="76"/>
      <c r="Q4" s="75"/>
      <c r="R4" s="76"/>
      <c r="S4" s="67"/>
      <c r="T4" s="67"/>
      <c r="V4" s="67"/>
    </row>
    <row r="5" spans="1:23" ht="16.5" customHeight="1" x14ac:dyDescent="0.5">
      <c r="A5" s="77"/>
      <c r="B5" s="77"/>
      <c r="C5" s="77"/>
      <c r="D5" s="65"/>
      <c r="F5" s="65"/>
      <c r="H5" s="65"/>
      <c r="J5" s="65"/>
      <c r="L5" s="65"/>
      <c r="N5" s="65"/>
      <c r="P5" s="66"/>
      <c r="Q5" s="61"/>
      <c r="R5" s="66"/>
      <c r="S5" s="67"/>
      <c r="T5" s="67"/>
      <c r="V5" s="67"/>
    </row>
    <row r="6" spans="1:23" ht="16.5" customHeight="1" x14ac:dyDescent="0.5">
      <c r="A6" s="77"/>
      <c r="B6" s="77"/>
      <c r="C6" s="77"/>
      <c r="D6" s="65"/>
      <c r="F6" s="65"/>
      <c r="H6" s="65"/>
      <c r="J6" s="65"/>
      <c r="L6" s="65"/>
      <c r="N6" s="65"/>
      <c r="P6" s="66"/>
      <c r="Q6" s="61"/>
      <c r="R6" s="66"/>
      <c r="S6" s="67"/>
      <c r="T6" s="67"/>
      <c r="U6" s="78" t="s">
        <v>103</v>
      </c>
      <c r="V6" s="67"/>
    </row>
    <row r="7" spans="1:23" ht="16.5" customHeight="1" x14ac:dyDescent="0.5">
      <c r="A7" s="77"/>
      <c r="B7" s="77"/>
      <c r="C7" s="77"/>
      <c r="D7" s="65"/>
      <c r="F7" s="65"/>
      <c r="H7" s="65"/>
      <c r="J7" s="65"/>
      <c r="L7" s="65"/>
      <c r="N7" s="65"/>
      <c r="P7" s="66"/>
      <c r="Q7" s="61"/>
      <c r="R7" s="66"/>
      <c r="S7" s="67"/>
      <c r="T7" s="67"/>
      <c r="U7" s="79" t="s">
        <v>104</v>
      </c>
      <c r="V7" s="67"/>
    </row>
    <row r="8" spans="1:23" ht="16.5" customHeight="1" x14ac:dyDescent="0.5">
      <c r="A8" s="80"/>
      <c r="B8" s="80"/>
      <c r="C8" s="80"/>
      <c r="D8" s="80"/>
      <c r="E8" s="78"/>
      <c r="F8" s="80"/>
      <c r="G8" s="78"/>
      <c r="H8" s="80"/>
      <c r="I8" s="78"/>
      <c r="J8" s="80"/>
      <c r="K8" s="78"/>
      <c r="L8" s="80"/>
      <c r="M8" s="78"/>
      <c r="N8" s="80"/>
      <c r="O8" s="78"/>
      <c r="P8" s="81"/>
      <c r="Q8" s="78"/>
      <c r="R8" s="81"/>
      <c r="S8" s="78"/>
      <c r="T8" s="81"/>
      <c r="U8" s="82" t="s">
        <v>105</v>
      </c>
      <c r="V8" s="81"/>
      <c r="W8" s="78"/>
    </row>
    <row r="9" spans="1:23" s="80" customFormat="1" ht="16.5" customHeight="1" x14ac:dyDescent="0.5">
      <c r="D9" s="83"/>
      <c r="E9" s="84"/>
      <c r="F9" s="83"/>
      <c r="G9" s="84"/>
      <c r="H9" s="83"/>
      <c r="I9" s="84"/>
      <c r="J9" s="83"/>
      <c r="K9" s="84"/>
      <c r="L9" s="83"/>
      <c r="M9" s="84"/>
      <c r="N9" s="83"/>
      <c r="O9" s="84"/>
      <c r="P9" s="85"/>
      <c r="Q9" s="165" t="s">
        <v>69</v>
      </c>
      <c r="R9" s="165"/>
      <c r="S9" s="165"/>
      <c r="T9" s="78"/>
      <c r="U9" s="79" t="s">
        <v>106</v>
      </c>
      <c r="V9" s="78"/>
      <c r="W9" s="78"/>
    </row>
    <row r="10" spans="1:23" s="80" customFormat="1" ht="16.5" customHeight="1" x14ac:dyDescent="0.5">
      <c r="D10" s="83"/>
      <c r="E10" s="85" t="s">
        <v>107</v>
      </c>
      <c r="F10" s="83"/>
      <c r="G10" s="86"/>
      <c r="H10" s="83"/>
      <c r="I10" s="85" t="s">
        <v>108</v>
      </c>
      <c r="J10" s="83"/>
      <c r="K10" s="86"/>
      <c r="L10" s="83"/>
      <c r="M10" s="86"/>
      <c r="N10" s="83"/>
      <c r="O10" s="86" t="s">
        <v>109</v>
      </c>
      <c r="P10" s="87"/>
      <c r="Q10" s="88" t="s">
        <v>110</v>
      </c>
      <c r="R10" s="89"/>
      <c r="S10" s="88"/>
      <c r="T10" s="78"/>
      <c r="U10" s="88" t="s">
        <v>111</v>
      </c>
      <c r="V10" s="78"/>
      <c r="W10" s="78"/>
    </row>
    <row r="11" spans="1:23" s="80" customFormat="1" ht="16.5" customHeight="1" x14ac:dyDescent="0.5">
      <c r="D11" s="83"/>
      <c r="E11" s="85" t="s">
        <v>112</v>
      </c>
      <c r="F11" s="83"/>
      <c r="G11" s="86" t="s">
        <v>113</v>
      </c>
      <c r="H11" s="83"/>
      <c r="I11" s="85" t="s">
        <v>114</v>
      </c>
      <c r="J11" s="83"/>
      <c r="K11" s="86" t="s">
        <v>115</v>
      </c>
      <c r="L11" s="83"/>
      <c r="M11" s="86" t="s">
        <v>116</v>
      </c>
      <c r="N11" s="83"/>
      <c r="O11" s="86" t="s">
        <v>117</v>
      </c>
      <c r="P11" s="87"/>
      <c r="Q11" s="90" t="s">
        <v>118</v>
      </c>
      <c r="R11" s="88"/>
      <c r="S11" s="88"/>
      <c r="T11" s="78"/>
      <c r="U11" s="88" t="s">
        <v>119</v>
      </c>
      <c r="V11" s="78"/>
      <c r="W11" s="88" t="s">
        <v>120</v>
      </c>
    </row>
    <row r="12" spans="1:23" s="80" customFormat="1" ht="16.5" customHeight="1" x14ac:dyDescent="0.5">
      <c r="D12" s="83"/>
      <c r="E12" s="85" t="s">
        <v>121</v>
      </c>
      <c r="F12" s="83"/>
      <c r="G12" s="85" t="s">
        <v>122</v>
      </c>
      <c r="H12" s="83"/>
      <c r="I12" s="85" t="s">
        <v>123</v>
      </c>
      <c r="J12" s="83"/>
      <c r="K12" s="85" t="s">
        <v>124</v>
      </c>
      <c r="L12" s="83"/>
      <c r="M12" s="85" t="s">
        <v>124</v>
      </c>
      <c r="N12" s="83"/>
      <c r="O12" s="85" t="s">
        <v>125</v>
      </c>
      <c r="P12" s="87"/>
      <c r="Q12" s="88" t="s">
        <v>126</v>
      </c>
      <c r="R12" s="88"/>
      <c r="S12" s="88" t="s">
        <v>71</v>
      </c>
      <c r="T12" s="78"/>
      <c r="U12" s="88" t="s">
        <v>127</v>
      </c>
      <c r="V12" s="78"/>
      <c r="W12" s="88" t="s">
        <v>128</v>
      </c>
    </row>
    <row r="13" spans="1:23" s="80" customFormat="1" ht="16.5" customHeight="1" x14ac:dyDescent="0.5">
      <c r="C13" s="91" t="s">
        <v>9</v>
      </c>
      <c r="D13" s="83"/>
      <c r="E13" s="92" t="s">
        <v>10</v>
      </c>
      <c r="F13" s="83"/>
      <c r="G13" s="92" t="s">
        <v>10</v>
      </c>
      <c r="H13" s="83"/>
      <c r="I13" s="92" t="s">
        <v>10</v>
      </c>
      <c r="J13" s="83"/>
      <c r="K13" s="92" t="s">
        <v>10</v>
      </c>
      <c r="L13" s="83"/>
      <c r="M13" s="92" t="s">
        <v>10</v>
      </c>
      <c r="N13" s="83"/>
      <c r="O13" s="92" t="s">
        <v>10</v>
      </c>
      <c r="P13" s="93"/>
      <c r="Q13" s="92" t="s">
        <v>10</v>
      </c>
      <c r="R13" s="93"/>
      <c r="S13" s="92" t="s">
        <v>10</v>
      </c>
      <c r="T13" s="78"/>
      <c r="U13" s="92" t="s">
        <v>10</v>
      </c>
      <c r="V13" s="78"/>
      <c r="W13" s="92" t="s">
        <v>10</v>
      </c>
    </row>
    <row r="14" spans="1:23" s="80" customFormat="1" ht="16.5" customHeight="1" x14ac:dyDescent="0.5">
      <c r="D14" s="83"/>
      <c r="E14" s="94"/>
      <c r="F14" s="83"/>
      <c r="G14" s="94"/>
      <c r="H14" s="83"/>
      <c r="I14" s="94"/>
      <c r="J14" s="83"/>
      <c r="K14" s="94"/>
      <c r="L14" s="83"/>
      <c r="M14" s="94"/>
      <c r="N14" s="83"/>
      <c r="O14" s="94"/>
      <c r="P14" s="95"/>
      <c r="Q14" s="94"/>
      <c r="R14" s="94"/>
      <c r="S14" s="78"/>
      <c r="T14" s="78"/>
      <c r="U14" s="78"/>
      <c r="V14" s="78"/>
      <c r="W14" s="78"/>
    </row>
    <row r="15" spans="1:23" s="104" customFormat="1" ht="16.5" customHeight="1" x14ac:dyDescent="0.5">
      <c r="A15" s="96" t="s">
        <v>129</v>
      </c>
      <c r="B15" s="97"/>
      <c r="C15" s="98"/>
      <c r="D15" s="99"/>
      <c r="E15" s="100">
        <v>200000000</v>
      </c>
      <c r="F15" s="101"/>
      <c r="G15" s="100">
        <v>19500000</v>
      </c>
      <c r="H15" s="101"/>
      <c r="I15" s="100">
        <v>3250800</v>
      </c>
      <c r="J15" s="101"/>
      <c r="K15" s="100">
        <v>-1757175</v>
      </c>
      <c r="L15" s="101"/>
      <c r="M15" s="100">
        <v>7333567</v>
      </c>
      <c r="N15" s="102"/>
      <c r="O15" s="100">
        <v>-36834400</v>
      </c>
      <c r="P15" s="102"/>
      <c r="Q15" s="100">
        <v>20000000</v>
      </c>
      <c r="R15" s="100"/>
      <c r="S15" s="100">
        <v>156674333</v>
      </c>
      <c r="T15" s="100"/>
      <c r="U15" s="100">
        <v>-4503225</v>
      </c>
      <c r="V15" s="103"/>
      <c r="W15" s="61">
        <f>SUM(E15:U15)</f>
        <v>363663900</v>
      </c>
    </row>
    <row r="16" spans="1:23" s="104" customFormat="1" ht="6" customHeight="1" x14ac:dyDescent="0.5">
      <c r="A16" s="96"/>
      <c r="B16" s="97"/>
      <c r="C16" s="98"/>
      <c r="D16" s="99"/>
      <c r="E16" s="105"/>
      <c r="F16" s="99"/>
      <c r="G16" s="105"/>
      <c r="H16" s="99"/>
      <c r="I16" s="105"/>
      <c r="J16" s="99"/>
      <c r="K16" s="105"/>
      <c r="L16" s="99"/>
      <c r="M16" s="105"/>
      <c r="N16" s="99"/>
      <c r="O16" s="105"/>
      <c r="P16" s="105"/>
      <c r="Q16" s="105"/>
      <c r="R16" s="105"/>
      <c r="S16" s="105"/>
      <c r="T16" s="103"/>
      <c r="U16" s="61"/>
      <c r="V16" s="103"/>
      <c r="W16" s="61"/>
    </row>
    <row r="17" spans="1:23" s="104" customFormat="1" ht="16.5" customHeight="1" x14ac:dyDescent="0.5">
      <c r="A17" s="106" t="s">
        <v>130</v>
      </c>
      <c r="B17" s="97"/>
      <c r="C17" s="107"/>
      <c r="D17" s="99"/>
      <c r="E17" s="105"/>
      <c r="F17" s="99"/>
      <c r="G17" s="105"/>
      <c r="H17" s="99"/>
      <c r="I17" s="105"/>
      <c r="J17" s="99"/>
      <c r="K17" s="105"/>
      <c r="L17" s="99"/>
      <c r="M17" s="105"/>
      <c r="N17" s="99"/>
      <c r="O17" s="105"/>
      <c r="P17" s="105"/>
      <c r="Q17" s="105"/>
      <c r="R17" s="105"/>
      <c r="S17" s="105"/>
      <c r="T17" s="103"/>
      <c r="U17" s="61"/>
      <c r="V17" s="103"/>
      <c r="W17" s="61"/>
    </row>
    <row r="18" spans="1:23" s="104" customFormat="1" ht="16.5" customHeight="1" x14ac:dyDescent="0.5">
      <c r="A18" s="108" t="s">
        <v>131</v>
      </c>
      <c r="B18" s="109"/>
      <c r="C18" s="107">
        <v>18</v>
      </c>
      <c r="D18" s="99"/>
      <c r="E18" s="100">
        <v>0</v>
      </c>
      <c r="F18" s="101"/>
      <c r="G18" s="100">
        <v>0</v>
      </c>
      <c r="H18" s="101"/>
      <c r="I18" s="100">
        <v>0</v>
      </c>
      <c r="J18" s="101"/>
      <c r="K18" s="100">
        <v>0</v>
      </c>
      <c r="L18" s="99"/>
      <c r="M18" s="105">
        <v>0</v>
      </c>
      <c r="N18" s="99"/>
      <c r="O18" s="100">
        <v>283050</v>
      </c>
      <c r="P18" s="102"/>
      <c r="Q18" s="100">
        <v>0</v>
      </c>
      <c r="R18" s="100"/>
      <c r="S18" s="100">
        <v>0</v>
      </c>
      <c r="T18" s="100"/>
      <c r="U18" s="100">
        <v>0</v>
      </c>
      <c r="V18" s="103"/>
      <c r="W18" s="61">
        <f>SUM(E18:U18)</f>
        <v>283050</v>
      </c>
    </row>
    <row r="19" spans="1:23" s="104" customFormat="1" ht="16.5" customHeight="1" x14ac:dyDescent="0.5">
      <c r="A19" s="108" t="s">
        <v>132</v>
      </c>
      <c r="B19" s="109"/>
      <c r="C19" s="110">
        <v>19</v>
      </c>
      <c r="D19" s="99"/>
      <c r="E19" s="100">
        <v>0</v>
      </c>
      <c r="F19" s="101"/>
      <c r="G19" s="100">
        <v>0</v>
      </c>
      <c r="H19" s="101"/>
      <c r="I19" s="100">
        <v>2167200</v>
      </c>
      <c r="J19" s="101"/>
      <c r="K19" s="100">
        <v>-1171450</v>
      </c>
      <c r="L19" s="99"/>
      <c r="M19" s="105">
        <v>0</v>
      </c>
      <c r="N19" s="99"/>
      <c r="O19" s="100">
        <v>0</v>
      </c>
      <c r="P19" s="102"/>
      <c r="Q19" s="100">
        <v>0</v>
      </c>
      <c r="R19" s="100"/>
      <c r="S19" s="100">
        <v>0</v>
      </c>
      <c r="T19" s="100"/>
      <c r="U19" s="100">
        <v>0</v>
      </c>
      <c r="V19" s="103"/>
      <c r="W19" s="61">
        <f>SUM(E19:U19)</f>
        <v>995750</v>
      </c>
    </row>
    <row r="20" spans="1:23" s="104" customFormat="1" ht="16.5" customHeight="1" x14ac:dyDescent="0.5">
      <c r="A20" s="108" t="s">
        <v>133</v>
      </c>
      <c r="B20" s="109"/>
      <c r="C20" s="110"/>
      <c r="D20" s="99"/>
      <c r="E20" s="100">
        <v>0</v>
      </c>
      <c r="F20" s="101"/>
      <c r="G20" s="100">
        <v>0</v>
      </c>
      <c r="H20" s="101"/>
      <c r="I20" s="100">
        <v>0</v>
      </c>
      <c r="J20" s="101"/>
      <c r="K20" s="100">
        <v>0</v>
      </c>
      <c r="L20" s="99"/>
      <c r="M20" s="105">
        <v>0</v>
      </c>
      <c r="N20" s="99"/>
      <c r="O20" s="100">
        <v>0</v>
      </c>
      <c r="P20" s="102"/>
      <c r="Q20" s="100">
        <v>7000000</v>
      </c>
      <c r="R20" s="100"/>
      <c r="S20" s="100">
        <v>-7000000</v>
      </c>
      <c r="T20" s="100"/>
      <c r="U20" s="100">
        <v>0</v>
      </c>
      <c r="V20" s="103"/>
      <c r="W20" s="61">
        <f t="shared" ref="W20:W21" si="0">SUM(E20:U20)</f>
        <v>0</v>
      </c>
    </row>
    <row r="21" spans="1:23" s="104" customFormat="1" ht="16.5" customHeight="1" x14ac:dyDescent="0.5">
      <c r="A21" s="108" t="s">
        <v>134</v>
      </c>
      <c r="B21" s="109"/>
      <c r="C21" s="110">
        <v>24</v>
      </c>
      <c r="D21" s="99"/>
      <c r="E21" s="100">
        <v>0</v>
      </c>
      <c r="F21" s="101"/>
      <c r="G21" s="100">
        <v>0</v>
      </c>
      <c r="H21" s="101"/>
      <c r="I21" s="100">
        <v>0</v>
      </c>
      <c r="J21" s="101"/>
      <c r="K21" s="100">
        <v>0</v>
      </c>
      <c r="L21" s="99"/>
      <c r="M21" s="105">
        <v>0</v>
      </c>
      <c r="N21" s="99"/>
      <c r="O21" s="100">
        <v>0</v>
      </c>
      <c r="P21" s="102"/>
      <c r="Q21" s="100">
        <v>0</v>
      </c>
      <c r="R21" s="100"/>
      <c r="S21" s="100">
        <v>-72000000</v>
      </c>
      <c r="T21" s="100"/>
      <c r="U21" s="100">
        <v>0</v>
      </c>
      <c r="V21" s="103"/>
      <c r="W21" s="61">
        <f t="shared" si="0"/>
        <v>-72000000</v>
      </c>
    </row>
    <row r="22" spans="1:23" s="104" customFormat="1" ht="16.5" customHeight="1" x14ac:dyDescent="0.5">
      <c r="A22" s="111" t="s">
        <v>98</v>
      </c>
      <c r="B22" s="112"/>
      <c r="C22" s="110"/>
      <c r="D22" s="99"/>
      <c r="E22" s="113">
        <v>0</v>
      </c>
      <c r="F22" s="101"/>
      <c r="G22" s="113">
        <v>0</v>
      </c>
      <c r="H22" s="101"/>
      <c r="I22" s="113">
        <v>0</v>
      </c>
      <c r="J22" s="101"/>
      <c r="K22" s="113">
        <v>0</v>
      </c>
      <c r="L22" s="99"/>
      <c r="M22" s="114">
        <v>0</v>
      </c>
      <c r="N22" s="99"/>
      <c r="O22" s="113">
        <v>0</v>
      </c>
      <c r="P22" s="102"/>
      <c r="Q22" s="113">
        <v>0</v>
      </c>
      <c r="R22" s="100"/>
      <c r="S22" s="113">
        <v>44032406</v>
      </c>
      <c r="T22" s="100"/>
      <c r="U22" s="113">
        <v>0</v>
      </c>
      <c r="V22" s="78"/>
      <c r="W22" s="115">
        <f>SUM(E22:U22)</f>
        <v>44032406</v>
      </c>
    </row>
    <row r="23" spans="1:23" s="104" customFormat="1" ht="6" customHeight="1" x14ac:dyDescent="0.5">
      <c r="C23" s="107"/>
      <c r="D23" s="99"/>
      <c r="E23" s="105"/>
      <c r="F23" s="99"/>
      <c r="G23" s="105"/>
      <c r="H23" s="99"/>
      <c r="I23" s="105"/>
      <c r="J23" s="99"/>
      <c r="K23" s="105"/>
      <c r="L23" s="99"/>
      <c r="M23" s="105"/>
      <c r="N23" s="99"/>
      <c r="O23" s="105"/>
      <c r="P23" s="105"/>
      <c r="Q23" s="105"/>
      <c r="R23" s="105"/>
      <c r="S23" s="105"/>
      <c r="T23" s="103"/>
      <c r="U23" s="105"/>
      <c r="V23" s="103"/>
      <c r="W23" s="105"/>
    </row>
    <row r="24" spans="1:23" s="104" customFormat="1" ht="16.5" customHeight="1" thickBot="1" x14ac:dyDescent="0.55000000000000004">
      <c r="A24" s="96" t="s">
        <v>135</v>
      </c>
      <c r="B24" s="116"/>
      <c r="C24" s="117"/>
      <c r="D24" s="99"/>
      <c r="E24" s="118">
        <f>SUM(E15:E22)</f>
        <v>200000000</v>
      </c>
      <c r="F24" s="99"/>
      <c r="G24" s="118">
        <f>SUM(G15:G22)</f>
        <v>19500000</v>
      </c>
      <c r="H24" s="99"/>
      <c r="I24" s="118">
        <f>SUM(I15:I22)</f>
        <v>5418000</v>
      </c>
      <c r="J24" s="99"/>
      <c r="K24" s="118">
        <f>SUM(K15:K22)</f>
        <v>-2928625</v>
      </c>
      <c r="L24" s="99"/>
      <c r="M24" s="118">
        <f>SUM(M15:M22)</f>
        <v>7333567</v>
      </c>
      <c r="N24" s="99"/>
      <c r="O24" s="118">
        <f>SUM(O15:O22)</f>
        <v>-36551350</v>
      </c>
      <c r="P24" s="105"/>
      <c r="Q24" s="118">
        <f>SUM(Q15:Q22)</f>
        <v>27000000</v>
      </c>
      <c r="R24" s="105"/>
      <c r="S24" s="118">
        <f>SUM(S15:S22)</f>
        <v>121706739</v>
      </c>
      <c r="T24" s="105"/>
      <c r="U24" s="118">
        <f>SUM(U15:U22)</f>
        <v>-4503225</v>
      </c>
      <c r="V24" s="105"/>
      <c r="W24" s="118">
        <f>SUM(E24:U24)</f>
        <v>336975106</v>
      </c>
    </row>
    <row r="25" spans="1:23" s="104" customFormat="1" ht="16.5" customHeight="1" thickTop="1" x14ac:dyDescent="0.5">
      <c r="A25" s="96"/>
      <c r="B25" s="116"/>
      <c r="C25" s="117"/>
      <c r="D25" s="99"/>
      <c r="E25" s="105"/>
      <c r="F25" s="99"/>
      <c r="G25" s="105"/>
      <c r="H25" s="99"/>
      <c r="I25" s="105"/>
      <c r="J25" s="99"/>
      <c r="K25" s="105"/>
      <c r="L25" s="99"/>
      <c r="M25" s="105"/>
      <c r="N25" s="99"/>
      <c r="O25" s="105"/>
      <c r="P25" s="105"/>
      <c r="Q25" s="105"/>
      <c r="R25" s="105"/>
      <c r="S25" s="105"/>
      <c r="T25" s="105"/>
      <c r="U25" s="103"/>
      <c r="V25" s="105"/>
      <c r="W25" s="103"/>
    </row>
    <row r="26" spans="1:23" s="104" customFormat="1" ht="16.5" customHeight="1" x14ac:dyDescent="0.5">
      <c r="A26" s="96"/>
      <c r="B26" s="116"/>
      <c r="C26" s="117"/>
      <c r="D26" s="99"/>
      <c r="E26" s="105"/>
      <c r="F26" s="99"/>
      <c r="G26" s="105"/>
      <c r="H26" s="99"/>
      <c r="I26" s="105"/>
      <c r="J26" s="99"/>
      <c r="K26" s="105"/>
      <c r="L26" s="99"/>
      <c r="M26" s="105"/>
      <c r="N26" s="99"/>
      <c r="O26" s="105"/>
      <c r="P26" s="105"/>
      <c r="Q26" s="105"/>
      <c r="R26" s="105"/>
      <c r="S26" s="105"/>
      <c r="T26" s="105"/>
      <c r="U26" s="103"/>
      <c r="V26" s="105"/>
      <c r="W26" s="103"/>
    </row>
    <row r="27" spans="1:23" s="112" customFormat="1" ht="16.5" customHeight="1" x14ac:dyDescent="0.5">
      <c r="A27" s="96" t="s">
        <v>136</v>
      </c>
      <c r="B27" s="119"/>
      <c r="C27" s="120"/>
      <c r="D27" s="101"/>
      <c r="E27" s="100">
        <v>200000000</v>
      </c>
      <c r="F27" s="101"/>
      <c r="G27" s="100">
        <v>19500000</v>
      </c>
      <c r="H27" s="101"/>
      <c r="I27" s="100">
        <v>8566032</v>
      </c>
      <c r="J27" s="101"/>
      <c r="K27" s="100">
        <v>-4622946</v>
      </c>
      <c r="L27" s="101"/>
      <c r="M27" s="100">
        <v>7333567</v>
      </c>
      <c r="N27" s="101"/>
      <c r="O27" s="100">
        <v>-36551350</v>
      </c>
      <c r="P27" s="100"/>
      <c r="Q27" s="100">
        <v>27000000</v>
      </c>
      <c r="R27" s="100"/>
      <c r="S27" s="100">
        <v>109115614</v>
      </c>
      <c r="T27" s="100"/>
      <c r="U27" s="100">
        <v>-4262548</v>
      </c>
      <c r="V27" s="100"/>
      <c r="W27" s="100">
        <f>SUM(E27:U27)</f>
        <v>326078369</v>
      </c>
    </row>
    <row r="28" spans="1:23" s="112" customFormat="1" ht="6" customHeight="1" x14ac:dyDescent="0.5">
      <c r="A28" s="121"/>
      <c r="B28" s="109"/>
      <c r="C28" s="110"/>
      <c r="D28" s="101"/>
      <c r="E28" s="100"/>
      <c r="F28" s="101"/>
      <c r="G28" s="100"/>
      <c r="H28" s="101"/>
      <c r="I28" s="100"/>
      <c r="J28" s="101"/>
      <c r="K28" s="100"/>
      <c r="L28" s="101"/>
      <c r="M28" s="100"/>
      <c r="N28" s="101"/>
      <c r="O28" s="100"/>
      <c r="P28" s="102"/>
      <c r="Q28" s="100"/>
      <c r="R28" s="100"/>
      <c r="S28" s="100"/>
      <c r="T28" s="100"/>
      <c r="U28" s="100"/>
      <c r="V28" s="100"/>
      <c r="W28" s="100"/>
    </row>
    <row r="29" spans="1:23" s="112" customFormat="1" ht="16.5" customHeight="1" x14ac:dyDescent="0.5">
      <c r="A29" s="108" t="s">
        <v>130</v>
      </c>
      <c r="B29" s="109"/>
      <c r="C29" s="110"/>
      <c r="D29" s="101"/>
      <c r="E29" s="100"/>
      <c r="F29" s="101"/>
      <c r="G29" s="100"/>
      <c r="H29" s="101"/>
      <c r="I29" s="100"/>
      <c r="J29" s="101"/>
      <c r="K29" s="100"/>
      <c r="L29" s="101"/>
      <c r="M29" s="100"/>
      <c r="N29" s="101"/>
      <c r="O29" s="100"/>
      <c r="P29" s="102"/>
      <c r="Q29" s="100"/>
      <c r="R29" s="100"/>
      <c r="S29" s="100"/>
      <c r="T29" s="100"/>
      <c r="U29" s="100"/>
      <c r="V29" s="100"/>
      <c r="W29" s="100"/>
    </row>
    <row r="30" spans="1:23" s="112" customFormat="1" ht="16.5" customHeight="1" x14ac:dyDescent="0.5">
      <c r="A30" s="108" t="s">
        <v>137</v>
      </c>
      <c r="B30" s="109"/>
      <c r="C30" s="110">
        <v>18</v>
      </c>
      <c r="D30" s="101"/>
      <c r="E30" s="100">
        <v>70000000</v>
      </c>
      <c r="F30" s="101"/>
      <c r="G30" s="100">
        <v>339516403</v>
      </c>
      <c r="H30" s="101"/>
      <c r="I30" s="100">
        <v>0</v>
      </c>
      <c r="J30" s="101"/>
      <c r="K30" s="100">
        <v>0</v>
      </c>
      <c r="L30" s="101"/>
      <c r="M30" s="100">
        <v>0</v>
      </c>
      <c r="N30" s="101"/>
      <c r="O30" s="100" t="s">
        <v>138</v>
      </c>
      <c r="P30" s="102"/>
      <c r="Q30" s="100" t="s">
        <v>139</v>
      </c>
      <c r="R30" s="100"/>
      <c r="S30" s="100" t="s">
        <v>140</v>
      </c>
      <c r="T30" s="100"/>
      <c r="U30" s="100" t="s">
        <v>139</v>
      </c>
      <c r="V30" s="100"/>
      <c r="W30" s="100">
        <f>SUM(E30:U30)</f>
        <v>409516403</v>
      </c>
    </row>
    <row r="31" spans="1:23" s="112" customFormat="1" ht="16.5" customHeight="1" x14ac:dyDescent="0.5">
      <c r="A31" s="108" t="s">
        <v>131</v>
      </c>
      <c r="B31" s="109"/>
      <c r="C31" s="110">
        <v>18</v>
      </c>
      <c r="D31" s="101"/>
      <c r="E31" s="100">
        <v>0</v>
      </c>
      <c r="F31" s="101"/>
      <c r="G31" s="100">
        <v>0</v>
      </c>
      <c r="H31" s="101"/>
      <c r="I31" s="100">
        <v>0</v>
      </c>
      <c r="J31" s="101"/>
      <c r="K31" s="100">
        <v>0</v>
      </c>
      <c r="L31" s="101"/>
      <c r="M31" s="100">
        <v>0</v>
      </c>
      <c r="N31" s="101"/>
      <c r="O31" s="100">
        <v>36551350</v>
      </c>
      <c r="P31" s="102"/>
      <c r="Q31" s="100" t="s">
        <v>139</v>
      </c>
      <c r="R31" s="100"/>
      <c r="S31" s="100" t="s">
        <v>140</v>
      </c>
      <c r="T31" s="100"/>
      <c r="U31" s="100" t="s">
        <v>139</v>
      </c>
      <c r="V31" s="100"/>
      <c r="W31" s="100">
        <f t="shared" ref="W31:W32" si="1">SUM(E31:U31)</f>
        <v>36551350</v>
      </c>
    </row>
    <row r="32" spans="1:23" s="112" customFormat="1" ht="16.5" customHeight="1" x14ac:dyDescent="0.5">
      <c r="A32" s="108" t="s">
        <v>141</v>
      </c>
      <c r="B32" s="108"/>
      <c r="C32" s="110"/>
      <c r="D32" s="101"/>
      <c r="E32" s="113">
        <v>0</v>
      </c>
      <c r="F32" s="101"/>
      <c r="G32" s="113">
        <v>0</v>
      </c>
      <c r="H32" s="101"/>
      <c r="I32" s="113">
        <v>0</v>
      </c>
      <c r="J32" s="101"/>
      <c r="K32" s="113">
        <v>0</v>
      </c>
      <c r="L32" s="101"/>
      <c r="M32" s="113">
        <v>0</v>
      </c>
      <c r="N32" s="101"/>
      <c r="O32" s="113" t="s">
        <v>138</v>
      </c>
      <c r="P32" s="102"/>
      <c r="Q32" s="113" t="s">
        <v>139</v>
      </c>
      <c r="R32" s="100"/>
      <c r="S32" s="113">
        <v>152430284</v>
      </c>
      <c r="T32" s="100"/>
      <c r="U32" s="113" t="s">
        <v>139</v>
      </c>
      <c r="V32" s="86"/>
      <c r="W32" s="113">
        <f t="shared" si="1"/>
        <v>152430284</v>
      </c>
    </row>
    <row r="33" spans="1:23" s="112" customFormat="1" ht="6" customHeight="1" x14ac:dyDescent="0.5">
      <c r="C33" s="110"/>
      <c r="D33" s="101"/>
      <c r="E33" s="100"/>
      <c r="F33" s="101"/>
      <c r="G33" s="100"/>
      <c r="H33" s="101"/>
      <c r="I33" s="100"/>
      <c r="J33" s="101"/>
      <c r="K33" s="100"/>
      <c r="L33" s="101"/>
      <c r="M33" s="100"/>
      <c r="N33" s="101"/>
      <c r="O33" s="100"/>
      <c r="P33" s="102"/>
      <c r="Q33" s="100"/>
      <c r="R33" s="100"/>
      <c r="S33" s="100"/>
      <c r="T33" s="100"/>
      <c r="U33" s="100"/>
      <c r="V33" s="100"/>
      <c r="W33" s="100"/>
    </row>
    <row r="34" spans="1:23" s="112" customFormat="1" ht="16.5" customHeight="1" thickBot="1" x14ac:dyDescent="0.55000000000000004">
      <c r="A34" s="96" t="s">
        <v>142</v>
      </c>
      <c r="B34" s="119"/>
      <c r="C34" s="120"/>
      <c r="D34" s="101"/>
      <c r="E34" s="122">
        <f>SUM(E27:E32)</f>
        <v>270000000</v>
      </c>
      <c r="F34" s="101"/>
      <c r="G34" s="122">
        <f>SUM(G27:G32)</f>
        <v>359016403</v>
      </c>
      <c r="H34" s="101"/>
      <c r="I34" s="122">
        <f>SUM(I27:I32)</f>
        <v>8566032</v>
      </c>
      <c r="J34" s="101"/>
      <c r="K34" s="122">
        <f>SUM(K27:K32)</f>
        <v>-4622946</v>
      </c>
      <c r="L34" s="101"/>
      <c r="M34" s="122">
        <f>SUM(M27:M32)</f>
        <v>7333567</v>
      </c>
      <c r="N34" s="101"/>
      <c r="O34" s="122">
        <f>SUM(O27:O32)</f>
        <v>0</v>
      </c>
      <c r="P34" s="100"/>
      <c r="Q34" s="122">
        <f>SUM(Q27:Q32)</f>
        <v>27000000</v>
      </c>
      <c r="R34" s="100"/>
      <c r="S34" s="122">
        <f>SUM(S27:S32)</f>
        <v>261545898</v>
      </c>
      <c r="T34" s="100"/>
      <c r="U34" s="122">
        <f>SUM(U27:U32)</f>
        <v>-4262548</v>
      </c>
      <c r="V34" s="100"/>
      <c r="W34" s="122">
        <f>SUM(W27:W32)</f>
        <v>924576406</v>
      </c>
    </row>
    <row r="35" spans="1:23" ht="16.5" customHeight="1" thickTop="1" x14ac:dyDescent="0.5">
      <c r="R35" s="67"/>
    </row>
    <row r="36" spans="1:23" ht="16.5" customHeight="1" x14ac:dyDescent="0.5">
      <c r="R36" s="67"/>
    </row>
    <row r="37" spans="1:23" ht="16.5" customHeight="1" x14ac:dyDescent="0.5">
      <c r="R37" s="67"/>
    </row>
    <row r="38" spans="1:23" ht="16.5" customHeight="1" x14ac:dyDescent="0.5">
      <c r="R38" s="67"/>
    </row>
    <row r="39" spans="1:23" ht="16.5" customHeight="1" x14ac:dyDescent="0.5">
      <c r="R39" s="67"/>
    </row>
    <row r="40" spans="1:23" ht="16.5" customHeight="1" x14ac:dyDescent="0.5">
      <c r="R40" s="67"/>
    </row>
    <row r="41" spans="1:23" ht="16.5" customHeight="1" x14ac:dyDescent="0.5">
      <c r="R41" s="67"/>
    </row>
    <row r="42" spans="1:23" ht="16.5" customHeight="1" x14ac:dyDescent="0.5">
      <c r="R42" s="67"/>
    </row>
    <row r="43" spans="1:23" ht="7.5" customHeight="1" x14ac:dyDescent="0.5">
      <c r="R43" s="67"/>
    </row>
    <row r="44" spans="1:23" ht="4.5" customHeight="1" x14ac:dyDescent="0.5">
      <c r="R44" s="67"/>
    </row>
    <row r="45" spans="1:23" s="108" customFormat="1" ht="21.95" customHeight="1" x14ac:dyDescent="0.5">
      <c r="A45" s="8" t="str">
        <f>'2-4'!A147</f>
        <v>The accompanying notes form part of this interim financial information.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13"/>
      <c r="R45" s="113"/>
      <c r="S45" s="113"/>
      <c r="T45" s="123"/>
      <c r="U45" s="123"/>
      <c r="V45" s="123"/>
      <c r="W45" s="123"/>
    </row>
  </sheetData>
  <mergeCells count="1">
    <mergeCell ref="Q9:S9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0BDC-4401-44EC-9F0C-C14589AC27EE}">
  <dimension ref="A1:G103"/>
  <sheetViews>
    <sheetView tabSelected="1" topLeftCell="A74" zoomScale="85" zoomScaleNormal="85" zoomScaleSheetLayoutView="85" workbookViewId="0">
      <selection activeCell="N88" sqref="N88"/>
    </sheetView>
  </sheetViews>
  <sheetFormatPr defaultColWidth="9.140625" defaultRowHeight="16.5" customHeight="1" x14ac:dyDescent="0.5"/>
  <cols>
    <col min="1" max="1" width="1.7109375" style="55" customWidth="1"/>
    <col min="2" max="2" width="56.42578125" style="55" customWidth="1"/>
    <col min="3" max="3" width="6.42578125" style="125" customWidth="1"/>
    <col min="4" max="4" width="1" style="125" customWidth="1"/>
    <col min="5" max="5" width="14.140625" style="126" bestFit="1" customWidth="1"/>
    <col min="6" max="6" width="1" style="126" customWidth="1"/>
    <col min="7" max="7" width="13.7109375" style="126" customWidth="1"/>
    <col min="8" max="8" width="9.140625" style="127" customWidth="1"/>
    <col min="9" max="9" width="9.7109375" style="127" bestFit="1" customWidth="1"/>
    <col min="10" max="16384" width="9.140625" style="127"/>
  </cols>
  <sheetData>
    <row r="1" spans="1:7" ht="16.5" customHeight="1" x14ac:dyDescent="0.5">
      <c r="A1" s="124" t="str">
        <f>'2-4'!A1</f>
        <v>Pro Inside Public Company Limited</v>
      </c>
    </row>
    <row r="2" spans="1:7" ht="16.5" customHeight="1" x14ac:dyDescent="0.5">
      <c r="A2" s="128" t="s">
        <v>143</v>
      </c>
      <c r="B2" s="129"/>
      <c r="C2" s="130"/>
      <c r="D2" s="130"/>
    </row>
    <row r="3" spans="1:7" ht="16.5" customHeight="1" x14ac:dyDescent="0.5">
      <c r="A3" s="47" t="s">
        <v>101</v>
      </c>
      <c r="B3" s="131"/>
      <c r="C3" s="132"/>
      <c r="D3" s="132"/>
      <c r="E3" s="133"/>
      <c r="F3" s="133"/>
      <c r="G3" s="133"/>
    </row>
    <row r="4" spans="1:7" ht="16.5" customHeight="1" x14ac:dyDescent="0.5">
      <c r="A4" s="128"/>
      <c r="B4" s="134"/>
      <c r="C4" s="130"/>
      <c r="D4" s="130"/>
    </row>
    <row r="5" spans="1:7" ht="16.5" customHeight="1" x14ac:dyDescent="0.5">
      <c r="A5" s="128"/>
      <c r="B5" s="134"/>
      <c r="C5" s="130"/>
      <c r="D5" s="130"/>
    </row>
    <row r="6" spans="1:7" ht="16.5" customHeight="1" x14ac:dyDescent="0.5">
      <c r="A6" s="135"/>
      <c r="B6" s="135"/>
      <c r="C6" s="136"/>
      <c r="D6" s="136"/>
      <c r="E6" s="137" t="s">
        <v>5</v>
      </c>
      <c r="F6" s="48"/>
      <c r="G6" s="137" t="s">
        <v>5</v>
      </c>
    </row>
    <row r="7" spans="1:7" ht="16.5" customHeight="1" x14ac:dyDescent="0.5">
      <c r="A7" s="135"/>
      <c r="B7" s="135"/>
      <c r="C7" s="136"/>
      <c r="D7" s="136"/>
      <c r="E7" s="18" t="s">
        <v>7</v>
      </c>
      <c r="F7" s="18"/>
      <c r="G7" s="18" t="s">
        <v>8</v>
      </c>
    </row>
    <row r="8" spans="1:7" ht="16.5" customHeight="1" x14ac:dyDescent="0.5">
      <c r="A8" s="138"/>
      <c r="B8" s="138"/>
      <c r="C8" s="139" t="s">
        <v>9</v>
      </c>
      <c r="D8" s="140"/>
      <c r="E8" s="21" t="s">
        <v>10</v>
      </c>
      <c r="F8" s="17"/>
      <c r="G8" s="21" t="s">
        <v>10</v>
      </c>
    </row>
    <row r="9" spans="1:7" ht="16.5" customHeight="1" x14ac:dyDescent="0.5">
      <c r="A9" s="138"/>
      <c r="B9" s="138"/>
      <c r="C9" s="141"/>
      <c r="D9" s="140"/>
      <c r="E9" s="17"/>
      <c r="F9" s="17"/>
      <c r="G9" s="17"/>
    </row>
    <row r="10" spans="1:7" ht="16.5" customHeight="1" x14ac:dyDescent="0.5">
      <c r="A10" s="124" t="s">
        <v>144</v>
      </c>
      <c r="B10" s="142"/>
      <c r="C10" s="141"/>
      <c r="D10" s="140"/>
      <c r="E10" s="143"/>
      <c r="F10" s="143"/>
      <c r="G10" s="143"/>
    </row>
    <row r="11" spans="1:7" ht="16.5" customHeight="1" x14ac:dyDescent="0.5">
      <c r="A11" s="55" t="s">
        <v>145</v>
      </c>
      <c r="B11" s="142"/>
      <c r="C11" s="144"/>
      <c r="D11" s="144"/>
      <c r="E11" s="126">
        <v>180686671</v>
      </c>
      <c r="G11" s="126">
        <v>56210400</v>
      </c>
    </row>
    <row r="12" spans="1:7" ht="16.5" customHeight="1" x14ac:dyDescent="0.5">
      <c r="A12" s="55" t="s">
        <v>146</v>
      </c>
      <c r="B12" s="142"/>
      <c r="C12" s="144"/>
      <c r="D12" s="144"/>
    </row>
    <row r="13" spans="1:7" ht="16.5" customHeight="1" x14ac:dyDescent="0.5">
      <c r="B13" s="55" t="s">
        <v>147</v>
      </c>
      <c r="C13" s="144">
        <v>13</v>
      </c>
      <c r="D13" s="144"/>
      <c r="E13" s="126">
        <v>29781684</v>
      </c>
      <c r="G13" s="126">
        <v>29975659</v>
      </c>
    </row>
    <row r="14" spans="1:7" ht="16.5" customHeight="1" x14ac:dyDescent="0.5">
      <c r="B14" s="55" t="s">
        <v>148</v>
      </c>
      <c r="C14" s="144"/>
      <c r="D14" s="144"/>
      <c r="E14" s="126">
        <v>154664</v>
      </c>
      <c r="G14" s="126">
        <v>155093</v>
      </c>
    </row>
    <row r="15" spans="1:7" ht="16.5" customHeight="1" x14ac:dyDescent="0.5">
      <c r="B15" s="55" t="s">
        <v>149</v>
      </c>
      <c r="C15" s="144">
        <v>19</v>
      </c>
      <c r="D15" s="144"/>
      <c r="E15" s="126">
        <v>0</v>
      </c>
      <c r="G15" s="126">
        <v>5946365</v>
      </c>
    </row>
    <row r="16" spans="1:7" ht="16.5" customHeight="1" x14ac:dyDescent="0.5">
      <c r="B16" s="55" t="s">
        <v>150</v>
      </c>
      <c r="C16" s="144"/>
      <c r="D16" s="144"/>
      <c r="E16" s="126">
        <v>0</v>
      </c>
      <c r="G16" s="126">
        <v>15826</v>
      </c>
    </row>
    <row r="17" spans="1:7" ht="16.5" customHeight="1" x14ac:dyDescent="0.5">
      <c r="B17" s="55" t="s">
        <v>151</v>
      </c>
      <c r="C17" s="144"/>
      <c r="D17" s="144"/>
      <c r="E17" s="126">
        <v>2936638</v>
      </c>
      <c r="G17" s="126">
        <v>2621626</v>
      </c>
    </row>
    <row r="18" spans="1:7" ht="16.5" customHeight="1" x14ac:dyDescent="0.5">
      <c r="B18" s="55" t="s">
        <v>204</v>
      </c>
      <c r="C18" s="144"/>
      <c r="D18" s="144"/>
      <c r="E18" s="126">
        <v>-1769362</v>
      </c>
      <c r="G18" s="126">
        <v>1942</v>
      </c>
    </row>
    <row r="19" spans="1:7" ht="16.5" customHeight="1" x14ac:dyDescent="0.5">
      <c r="B19" s="55" t="s">
        <v>152</v>
      </c>
      <c r="C19" s="144"/>
      <c r="D19" s="144"/>
      <c r="E19" s="126">
        <v>-897093</v>
      </c>
      <c r="G19" s="126">
        <v>-531385</v>
      </c>
    </row>
    <row r="20" spans="1:7" ht="16.5" customHeight="1" x14ac:dyDescent="0.5">
      <c r="B20" s="55" t="s">
        <v>93</v>
      </c>
      <c r="C20" s="144"/>
      <c r="D20" s="144"/>
      <c r="E20" s="126">
        <v>23602638</v>
      </c>
      <c r="G20" s="126">
        <v>9090917</v>
      </c>
    </row>
    <row r="21" spans="1:7" ht="16.5" customHeight="1" x14ac:dyDescent="0.5">
      <c r="B21" s="55" t="s">
        <v>153</v>
      </c>
      <c r="C21" s="144"/>
      <c r="D21" s="144"/>
      <c r="E21" s="126">
        <v>1424429</v>
      </c>
      <c r="G21" s="126">
        <v>1665208</v>
      </c>
    </row>
    <row r="22" spans="1:7" ht="16.5" customHeight="1" x14ac:dyDescent="0.5">
      <c r="B22" s="55" t="s">
        <v>205</v>
      </c>
      <c r="C22" s="144"/>
      <c r="D22" s="144"/>
      <c r="E22" s="126">
        <v>-91820</v>
      </c>
      <c r="G22" s="126">
        <v>-179102</v>
      </c>
    </row>
    <row r="23" spans="1:7" ht="16.5" customHeight="1" x14ac:dyDescent="0.5">
      <c r="A23" s="55" t="s">
        <v>154</v>
      </c>
      <c r="B23" s="142"/>
      <c r="C23" s="144"/>
      <c r="D23" s="144"/>
    </row>
    <row r="24" spans="1:7" ht="16.5" customHeight="1" x14ac:dyDescent="0.5">
      <c r="A24" s="145"/>
      <c r="B24" s="145" t="s">
        <v>155</v>
      </c>
      <c r="C24" s="127"/>
      <c r="D24" s="144"/>
      <c r="E24" s="126">
        <v>-940796049</v>
      </c>
      <c r="G24" s="126">
        <v>146138464</v>
      </c>
    </row>
    <row r="25" spans="1:7" ht="16.5" customHeight="1" x14ac:dyDescent="0.5">
      <c r="A25" s="145"/>
      <c r="B25" s="145" t="s">
        <v>156</v>
      </c>
      <c r="C25" s="127"/>
      <c r="D25" s="144"/>
      <c r="E25" s="126">
        <v>-31242785</v>
      </c>
      <c r="G25" s="126">
        <v>-24547150</v>
      </c>
    </row>
    <row r="26" spans="1:7" ht="16.5" customHeight="1" x14ac:dyDescent="0.5">
      <c r="A26" s="145"/>
      <c r="B26" s="145" t="s">
        <v>157</v>
      </c>
      <c r="C26" s="127"/>
      <c r="D26" s="144"/>
      <c r="E26" s="126">
        <v>-106362040</v>
      </c>
      <c r="G26" s="126">
        <v>-46319888</v>
      </c>
    </row>
    <row r="27" spans="1:7" ht="16.5" customHeight="1" x14ac:dyDescent="0.5">
      <c r="A27" s="145"/>
      <c r="B27" s="145" t="s">
        <v>158</v>
      </c>
      <c r="C27" s="127"/>
      <c r="D27" s="144"/>
      <c r="E27" s="126">
        <v>-125581820</v>
      </c>
      <c r="G27" s="126">
        <v>20957641</v>
      </c>
    </row>
    <row r="28" spans="1:7" ht="16.5" customHeight="1" x14ac:dyDescent="0.5">
      <c r="A28" s="145"/>
      <c r="B28" s="145" t="s">
        <v>159</v>
      </c>
      <c r="C28" s="127"/>
      <c r="D28" s="144"/>
      <c r="E28" s="126">
        <v>-4840753</v>
      </c>
      <c r="G28" s="126">
        <v>7792072</v>
      </c>
    </row>
    <row r="29" spans="1:7" ht="16.5" customHeight="1" x14ac:dyDescent="0.5">
      <c r="A29" s="145"/>
      <c r="B29" s="145" t="s">
        <v>160</v>
      </c>
      <c r="C29" s="127"/>
      <c r="D29" s="144"/>
      <c r="E29" s="126">
        <v>-59113501</v>
      </c>
      <c r="G29" s="126">
        <v>212391</v>
      </c>
    </row>
    <row r="30" spans="1:7" ht="16.5" customHeight="1" x14ac:dyDescent="0.5">
      <c r="A30" s="145"/>
      <c r="B30" s="145" t="s">
        <v>161</v>
      </c>
      <c r="C30" s="127"/>
      <c r="D30" s="144"/>
      <c r="E30" s="126">
        <v>1083776</v>
      </c>
      <c r="G30" s="126">
        <v>1359146</v>
      </c>
    </row>
    <row r="31" spans="1:7" ht="16.5" customHeight="1" x14ac:dyDescent="0.5">
      <c r="A31" s="145"/>
      <c r="B31" s="145" t="s">
        <v>162</v>
      </c>
      <c r="C31" s="127"/>
      <c r="D31" s="144"/>
      <c r="E31" s="126">
        <v>224125052</v>
      </c>
      <c r="G31" s="126">
        <v>39178371</v>
      </c>
    </row>
    <row r="32" spans="1:7" ht="16.5" customHeight="1" x14ac:dyDescent="0.5">
      <c r="A32" s="145"/>
      <c r="B32" s="145" t="s">
        <v>163</v>
      </c>
      <c r="C32" s="127"/>
      <c r="D32" s="144"/>
      <c r="E32" s="126">
        <v>-13107772</v>
      </c>
      <c r="G32" s="126">
        <v>-32240867</v>
      </c>
    </row>
    <row r="33" spans="1:7" ht="16.5" customHeight="1" x14ac:dyDescent="0.5">
      <c r="A33" s="145"/>
      <c r="B33" s="145" t="s">
        <v>164</v>
      </c>
      <c r="C33" s="127"/>
      <c r="D33" s="144"/>
      <c r="E33" s="126">
        <v>68586265</v>
      </c>
      <c r="G33" s="126">
        <v>-856445</v>
      </c>
    </row>
    <row r="34" spans="1:7" ht="16.5" customHeight="1" x14ac:dyDescent="0.5">
      <c r="A34" s="145"/>
      <c r="B34" s="145" t="s">
        <v>165</v>
      </c>
      <c r="C34" s="127"/>
      <c r="D34" s="144"/>
      <c r="E34" s="126">
        <v>-589546</v>
      </c>
      <c r="G34" s="126">
        <v>-327571</v>
      </c>
    </row>
    <row r="35" spans="1:7" ht="16.5" customHeight="1" x14ac:dyDescent="0.5">
      <c r="A35" s="145"/>
      <c r="B35" s="145" t="s">
        <v>166</v>
      </c>
      <c r="C35" s="127"/>
      <c r="D35" s="144"/>
    </row>
    <row r="36" spans="1:7" ht="16.5" customHeight="1" x14ac:dyDescent="0.5">
      <c r="A36" s="145"/>
      <c r="B36" s="127" t="s">
        <v>167</v>
      </c>
      <c r="C36" s="127"/>
      <c r="D36" s="144"/>
      <c r="E36" s="126">
        <v>-63515</v>
      </c>
      <c r="G36" s="126">
        <v>1715114</v>
      </c>
    </row>
    <row r="37" spans="1:7" ht="16.5" customHeight="1" x14ac:dyDescent="0.5">
      <c r="A37" s="138"/>
      <c r="B37" s="138"/>
      <c r="C37" s="130"/>
      <c r="D37" s="130"/>
      <c r="E37" s="146"/>
      <c r="G37" s="146"/>
    </row>
    <row r="38" spans="1:7" ht="16.5" customHeight="1" x14ac:dyDescent="0.5">
      <c r="A38" s="138" t="s">
        <v>168</v>
      </c>
      <c r="B38" s="142"/>
      <c r="C38" s="130"/>
      <c r="D38" s="130"/>
      <c r="E38" s="147">
        <f>SUM(E11:E36)</f>
        <v>-752074239</v>
      </c>
      <c r="F38" s="147"/>
      <c r="G38" s="147">
        <f>SUM(G11:G36)</f>
        <v>218033827</v>
      </c>
    </row>
    <row r="39" spans="1:7" ht="16.5" customHeight="1" x14ac:dyDescent="0.5">
      <c r="A39" s="138"/>
      <c r="B39" s="142" t="s">
        <v>169</v>
      </c>
      <c r="C39" s="130"/>
      <c r="D39" s="130"/>
      <c r="E39" s="126">
        <v>-23381829</v>
      </c>
      <c r="G39" s="126">
        <v>-9818932</v>
      </c>
    </row>
    <row r="40" spans="1:7" ht="16.5" customHeight="1" x14ac:dyDescent="0.5">
      <c r="A40" s="138"/>
      <c r="B40" s="55" t="s">
        <v>170</v>
      </c>
      <c r="C40" s="130"/>
      <c r="D40" s="130"/>
      <c r="E40" s="126">
        <v>-25330937</v>
      </c>
      <c r="G40" s="126">
        <v>-24180495</v>
      </c>
    </row>
    <row r="41" spans="1:7" ht="16.5" customHeight="1" x14ac:dyDescent="0.5">
      <c r="A41" s="138"/>
      <c r="B41" s="138"/>
      <c r="C41" s="130"/>
      <c r="D41" s="130"/>
      <c r="E41" s="146"/>
      <c r="G41" s="146"/>
    </row>
    <row r="42" spans="1:7" ht="16.5" customHeight="1" x14ac:dyDescent="0.5">
      <c r="A42" s="138" t="s">
        <v>202</v>
      </c>
      <c r="B42" s="138"/>
      <c r="C42" s="130"/>
      <c r="D42" s="130"/>
      <c r="E42" s="148">
        <f>SUM(E38:E40)</f>
        <v>-800787005</v>
      </c>
      <c r="F42" s="147"/>
      <c r="G42" s="148">
        <f>SUM(G38:G40)</f>
        <v>184034400</v>
      </c>
    </row>
    <row r="43" spans="1:7" ht="16.5" customHeight="1" x14ac:dyDescent="0.5">
      <c r="A43" s="138"/>
      <c r="B43" s="138"/>
      <c r="C43" s="130"/>
      <c r="D43" s="130"/>
      <c r="E43" s="147"/>
      <c r="F43" s="147"/>
      <c r="G43" s="147"/>
    </row>
    <row r="44" spans="1:7" ht="16.5" customHeight="1" x14ac:dyDescent="0.5">
      <c r="A44" s="138"/>
      <c r="B44" s="138"/>
      <c r="C44" s="130"/>
      <c r="D44" s="130"/>
      <c r="E44" s="147"/>
      <c r="F44" s="147"/>
      <c r="G44" s="147"/>
    </row>
    <row r="45" spans="1:7" ht="16.5" customHeight="1" x14ac:dyDescent="0.5">
      <c r="A45" s="138"/>
      <c r="B45" s="138"/>
      <c r="C45" s="130"/>
      <c r="D45" s="130"/>
      <c r="E45" s="147"/>
      <c r="F45" s="147"/>
      <c r="G45" s="147"/>
    </row>
    <row r="46" spans="1:7" ht="16.5" customHeight="1" x14ac:dyDescent="0.5">
      <c r="A46" s="138"/>
      <c r="B46" s="138"/>
      <c r="C46" s="130"/>
      <c r="D46" s="130"/>
      <c r="E46" s="147"/>
      <c r="F46" s="147"/>
      <c r="G46" s="147"/>
    </row>
    <row r="47" spans="1:7" ht="16.5" customHeight="1" x14ac:dyDescent="0.5">
      <c r="A47" s="138"/>
      <c r="B47" s="138"/>
      <c r="C47" s="130"/>
      <c r="D47" s="130"/>
      <c r="E47" s="147"/>
      <c r="F47" s="147"/>
      <c r="G47" s="147"/>
    </row>
    <row r="48" spans="1:7" ht="16.5" customHeight="1" x14ac:dyDescent="0.5">
      <c r="A48" s="138"/>
      <c r="B48" s="138"/>
      <c r="C48" s="130"/>
      <c r="D48" s="130"/>
      <c r="E48" s="147"/>
      <c r="F48" s="147"/>
      <c r="G48" s="147"/>
    </row>
    <row r="49" spans="1:7" ht="21.95" customHeight="1" x14ac:dyDescent="0.5">
      <c r="A49" s="149" t="str">
        <f>'2-4'!A147</f>
        <v>The accompanying notes form part of this interim financial information.</v>
      </c>
      <c r="B49" s="149"/>
      <c r="C49" s="132"/>
      <c r="D49" s="132"/>
      <c r="E49" s="133"/>
      <c r="F49" s="133"/>
      <c r="G49" s="133"/>
    </row>
    <row r="50" spans="1:7" ht="16.5" customHeight="1" x14ac:dyDescent="0.5">
      <c r="A50" s="124" t="str">
        <f>A1</f>
        <v>Pro Inside Public Company Limited</v>
      </c>
    </row>
    <row r="51" spans="1:7" ht="16.5" customHeight="1" x14ac:dyDescent="0.5">
      <c r="A51" s="128" t="s">
        <v>143</v>
      </c>
      <c r="B51" s="129"/>
      <c r="C51" s="130"/>
      <c r="D51" s="130"/>
    </row>
    <row r="52" spans="1:7" ht="16.5" customHeight="1" x14ac:dyDescent="0.5">
      <c r="A52" s="150" t="str">
        <f>A3</f>
        <v>For the six-month period ended 30 June 2025</v>
      </c>
      <c r="B52" s="131"/>
      <c r="C52" s="132"/>
      <c r="D52" s="132"/>
      <c r="E52" s="133"/>
      <c r="F52" s="133"/>
      <c r="G52" s="133"/>
    </row>
    <row r="53" spans="1:7" ht="16.5" customHeight="1" x14ac:dyDescent="0.5">
      <c r="A53" s="128"/>
      <c r="B53" s="134"/>
      <c r="C53" s="130"/>
      <c r="D53" s="130"/>
    </row>
    <row r="54" spans="1:7" ht="16.5" customHeight="1" x14ac:dyDescent="0.5">
      <c r="A54" s="128"/>
      <c r="B54" s="134"/>
      <c r="C54" s="130"/>
      <c r="D54" s="130"/>
    </row>
    <row r="55" spans="1:7" ht="16.5" customHeight="1" x14ac:dyDescent="0.5">
      <c r="A55" s="135"/>
      <c r="B55" s="135"/>
      <c r="C55" s="136"/>
      <c r="D55" s="136"/>
      <c r="E55" s="137" t="s">
        <v>5</v>
      </c>
      <c r="F55" s="48"/>
      <c r="G55" s="137" t="s">
        <v>5</v>
      </c>
    </row>
    <row r="56" spans="1:7" ht="16.5" customHeight="1" x14ac:dyDescent="0.5">
      <c r="A56" s="135"/>
      <c r="B56" s="135"/>
      <c r="C56" s="136"/>
      <c r="D56" s="136"/>
      <c r="E56" s="18" t="s">
        <v>7</v>
      </c>
      <c r="F56" s="18"/>
      <c r="G56" s="18" t="s">
        <v>8</v>
      </c>
    </row>
    <row r="57" spans="1:7" ht="16.5" customHeight="1" x14ac:dyDescent="0.5">
      <c r="A57" s="138"/>
      <c r="B57" s="138"/>
      <c r="C57" s="151" t="s">
        <v>9</v>
      </c>
      <c r="D57" s="140"/>
      <c r="E57" s="21" t="s">
        <v>10</v>
      </c>
      <c r="F57" s="17"/>
      <c r="G57" s="21" t="s">
        <v>10</v>
      </c>
    </row>
    <row r="58" spans="1:7" ht="6" customHeight="1" x14ac:dyDescent="0.5">
      <c r="A58" s="138"/>
      <c r="B58" s="138"/>
      <c r="C58" s="141"/>
      <c r="D58" s="140"/>
      <c r="E58" s="17"/>
      <c r="F58" s="17"/>
      <c r="G58" s="17"/>
    </row>
    <row r="59" spans="1:7" ht="16.5" customHeight="1" x14ac:dyDescent="0.5">
      <c r="A59" s="152" t="s">
        <v>171</v>
      </c>
      <c r="B59" s="152"/>
      <c r="C59" s="130"/>
      <c r="D59" s="130"/>
    </row>
    <row r="60" spans="1:7" ht="16.5" customHeight="1" x14ac:dyDescent="0.5">
      <c r="A60" s="163" t="s">
        <v>172</v>
      </c>
      <c r="B60" s="138"/>
      <c r="C60" s="130"/>
      <c r="D60" s="130"/>
      <c r="E60" s="126">
        <v>-92758001</v>
      </c>
      <c r="G60" s="126">
        <v>-55869540</v>
      </c>
    </row>
    <row r="61" spans="1:7" ht="16.5" customHeight="1" x14ac:dyDescent="0.5">
      <c r="A61" s="163" t="s">
        <v>173</v>
      </c>
      <c r="B61" s="138"/>
      <c r="C61" s="130"/>
      <c r="D61" s="130"/>
      <c r="E61" s="153">
        <v>-186002</v>
      </c>
      <c r="F61" s="127"/>
      <c r="G61" s="126">
        <v>-240940</v>
      </c>
    </row>
    <row r="62" spans="1:7" ht="16.5" customHeight="1" x14ac:dyDescent="0.5">
      <c r="A62" s="145" t="s">
        <v>174</v>
      </c>
      <c r="C62" s="136">
        <v>19</v>
      </c>
      <c r="D62" s="144"/>
      <c r="E62" s="126">
        <v>-3825432</v>
      </c>
      <c r="G62" s="126">
        <v>-3486871</v>
      </c>
    </row>
    <row r="63" spans="1:7" ht="16.5" customHeight="1" x14ac:dyDescent="0.5">
      <c r="A63" s="145" t="s">
        <v>175</v>
      </c>
      <c r="C63" s="136">
        <v>19</v>
      </c>
      <c r="D63" s="144"/>
      <c r="E63" s="126">
        <v>81885</v>
      </c>
      <c r="G63" s="126">
        <v>279691</v>
      </c>
    </row>
    <row r="64" spans="1:7" ht="16.5" customHeight="1" x14ac:dyDescent="0.5">
      <c r="A64" s="145" t="s">
        <v>176</v>
      </c>
      <c r="C64" s="136"/>
      <c r="D64" s="144"/>
      <c r="E64" s="126">
        <v>-2202770</v>
      </c>
      <c r="G64" s="126">
        <v>-5069111</v>
      </c>
    </row>
    <row r="65" spans="1:7" ht="16.5" customHeight="1" x14ac:dyDescent="0.5">
      <c r="A65" s="55" t="s">
        <v>177</v>
      </c>
      <c r="C65" s="127"/>
      <c r="D65" s="130"/>
      <c r="E65" s="126">
        <v>5281904</v>
      </c>
      <c r="G65" s="126">
        <v>35000</v>
      </c>
    </row>
    <row r="66" spans="1:7" ht="16.5" customHeight="1" x14ac:dyDescent="0.5">
      <c r="A66" s="163" t="s">
        <v>178</v>
      </c>
      <c r="B66" s="138"/>
      <c r="C66" s="130"/>
      <c r="D66" s="130"/>
      <c r="E66" s="126">
        <v>0</v>
      </c>
      <c r="G66" s="126">
        <v>-2460</v>
      </c>
    </row>
    <row r="67" spans="1:7" ht="16.5" customHeight="1" x14ac:dyDescent="0.5">
      <c r="A67" s="55" t="s">
        <v>179</v>
      </c>
      <c r="C67" s="127"/>
      <c r="D67" s="130"/>
      <c r="E67" s="126">
        <v>936802</v>
      </c>
      <c r="G67" s="126">
        <v>499631</v>
      </c>
    </row>
    <row r="68" spans="1:7" ht="6" customHeight="1" x14ac:dyDescent="0.5">
      <c r="A68" s="138"/>
      <c r="B68" s="138"/>
      <c r="C68" s="130"/>
      <c r="D68" s="130"/>
      <c r="E68" s="146"/>
      <c r="G68" s="146"/>
    </row>
    <row r="69" spans="1:7" ht="16.5" customHeight="1" x14ac:dyDescent="0.5">
      <c r="A69" s="138" t="s">
        <v>180</v>
      </c>
      <c r="B69" s="138"/>
      <c r="C69" s="130"/>
      <c r="D69" s="130"/>
      <c r="E69" s="148">
        <f>SUM(E60:E68)</f>
        <v>-92671614</v>
      </c>
      <c r="F69" s="147"/>
      <c r="G69" s="148">
        <f>SUM(G60:G68)</f>
        <v>-63854600</v>
      </c>
    </row>
    <row r="70" spans="1:7" ht="9.9499999999999993" customHeight="1" x14ac:dyDescent="0.5">
      <c r="A70" s="138"/>
      <c r="B70" s="138"/>
      <c r="C70" s="130"/>
      <c r="D70" s="130"/>
    </row>
    <row r="71" spans="1:7" ht="16.5" customHeight="1" x14ac:dyDescent="0.5">
      <c r="A71" s="152" t="s">
        <v>181</v>
      </c>
      <c r="B71" s="138"/>
      <c r="C71" s="130"/>
      <c r="D71" s="130"/>
    </row>
    <row r="72" spans="1:7" ht="16.5" customHeight="1" x14ac:dyDescent="0.5">
      <c r="A72" s="138" t="s">
        <v>182</v>
      </c>
      <c r="B72" s="138"/>
      <c r="C72" s="130"/>
      <c r="D72" s="130"/>
      <c r="E72" s="126">
        <v>845048930</v>
      </c>
      <c r="G72" s="126">
        <v>287680366</v>
      </c>
    </row>
    <row r="73" spans="1:7" ht="16.5" customHeight="1" x14ac:dyDescent="0.5">
      <c r="A73" s="138" t="s">
        <v>183</v>
      </c>
      <c r="B73" s="138"/>
      <c r="C73" s="130">
        <v>16</v>
      </c>
      <c r="D73" s="130"/>
      <c r="E73" s="126">
        <v>29573788</v>
      </c>
      <c r="G73" s="126">
        <v>29970000</v>
      </c>
    </row>
    <row r="74" spans="1:7" ht="16.5" customHeight="1" x14ac:dyDescent="0.5">
      <c r="A74" s="138" t="s">
        <v>184</v>
      </c>
      <c r="B74" s="138"/>
      <c r="C74" s="130">
        <v>18</v>
      </c>
      <c r="D74" s="130"/>
      <c r="E74" s="126">
        <v>420000000</v>
      </c>
      <c r="G74" s="126">
        <v>0</v>
      </c>
    </row>
    <row r="75" spans="1:7" ht="16.5" customHeight="1" x14ac:dyDescent="0.5">
      <c r="A75" s="138" t="s">
        <v>185</v>
      </c>
      <c r="B75" s="138"/>
      <c r="C75" s="130"/>
      <c r="D75" s="130"/>
      <c r="F75" s="127"/>
    </row>
    <row r="76" spans="1:7" ht="16.5" customHeight="1" x14ac:dyDescent="0.5">
      <c r="A76" s="138"/>
      <c r="B76" s="138" t="s">
        <v>186</v>
      </c>
      <c r="C76" s="130"/>
      <c r="D76" s="130"/>
      <c r="E76" s="126">
        <v>-13104496</v>
      </c>
      <c r="F76" s="127"/>
      <c r="G76" s="126">
        <v>0</v>
      </c>
    </row>
    <row r="77" spans="1:7" ht="16.5" customHeight="1" x14ac:dyDescent="0.5">
      <c r="A77" s="138" t="s">
        <v>187</v>
      </c>
      <c r="B77" s="138"/>
      <c r="C77" s="130"/>
      <c r="D77" s="130"/>
      <c r="E77" s="126">
        <v>-398466372</v>
      </c>
      <c r="G77" s="126">
        <v>-356818518</v>
      </c>
    </row>
    <row r="78" spans="1:7" ht="16.5" customHeight="1" x14ac:dyDescent="0.5">
      <c r="A78" s="138" t="s">
        <v>188</v>
      </c>
      <c r="B78" s="138"/>
      <c r="C78" s="130">
        <v>16</v>
      </c>
      <c r="D78" s="130"/>
      <c r="E78" s="126">
        <v>-99048272</v>
      </c>
      <c r="G78" s="126">
        <v>-13117881</v>
      </c>
    </row>
    <row r="79" spans="1:7" ht="16.5" customHeight="1" x14ac:dyDescent="0.5">
      <c r="A79" s="138" t="s">
        <v>198</v>
      </c>
      <c r="B79" s="138"/>
      <c r="C79" s="130">
        <v>24</v>
      </c>
      <c r="D79" s="130"/>
      <c r="E79" s="126">
        <v>0</v>
      </c>
      <c r="G79" s="126">
        <v>-72000000</v>
      </c>
    </row>
    <row r="80" spans="1:7" ht="16.5" customHeight="1" x14ac:dyDescent="0.5">
      <c r="A80" s="138" t="s">
        <v>189</v>
      </c>
      <c r="B80" s="138"/>
      <c r="C80" s="130">
        <v>17</v>
      </c>
      <c r="D80" s="130"/>
      <c r="E80" s="126">
        <v>-2302815</v>
      </c>
      <c r="G80" s="126">
        <v>-1699004</v>
      </c>
    </row>
    <row r="81" spans="1:7" ht="6" customHeight="1" x14ac:dyDescent="0.5">
      <c r="A81" s="138"/>
      <c r="B81" s="138"/>
      <c r="C81" s="130"/>
      <c r="D81" s="130"/>
      <c r="E81" s="146"/>
      <c r="G81" s="146"/>
    </row>
    <row r="82" spans="1:7" ht="16.5" customHeight="1" x14ac:dyDescent="0.5">
      <c r="A82" s="138" t="s">
        <v>203</v>
      </c>
      <c r="B82" s="138"/>
      <c r="C82" s="130"/>
      <c r="D82" s="130"/>
      <c r="E82" s="148">
        <f>SUM(E72:E80)</f>
        <v>781700763</v>
      </c>
      <c r="F82" s="147"/>
      <c r="G82" s="148">
        <f>SUM(G72:G80)</f>
        <v>-125985037</v>
      </c>
    </row>
    <row r="83" spans="1:7" ht="9.9499999999999993" customHeight="1" x14ac:dyDescent="0.5">
      <c r="A83" s="138"/>
      <c r="B83" s="138"/>
      <c r="C83" s="130"/>
      <c r="D83" s="130"/>
    </row>
    <row r="84" spans="1:7" ht="16.5" customHeight="1" x14ac:dyDescent="0.5">
      <c r="A84" s="152" t="s">
        <v>190</v>
      </c>
      <c r="B84" s="138"/>
      <c r="C84" s="130"/>
      <c r="D84" s="130"/>
      <c r="E84" s="147">
        <f>SUM(E82,E69,E42)</f>
        <v>-111757856</v>
      </c>
      <c r="F84" s="147"/>
      <c r="G84" s="147">
        <f>SUM(G82,G69,G42)</f>
        <v>-5805237</v>
      </c>
    </row>
    <row r="85" spans="1:7" ht="16.5" customHeight="1" x14ac:dyDescent="0.5">
      <c r="A85" s="154" t="s">
        <v>191</v>
      </c>
      <c r="B85" s="138"/>
      <c r="C85" s="130"/>
      <c r="D85" s="130"/>
      <c r="E85" s="133">
        <v>138263851</v>
      </c>
      <c r="G85" s="133">
        <v>78450711</v>
      </c>
    </row>
    <row r="86" spans="1:7" ht="6" customHeight="1" x14ac:dyDescent="0.5">
      <c r="A86" s="154"/>
      <c r="B86" s="138"/>
      <c r="C86" s="130"/>
      <c r="D86" s="130"/>
    </row>
    <row r="87" spans="1:7" ht="16.5" customHeight="1" thickBot="1" x14ac:dyDescent="0.55000000000000004">
      <c r="A87" s="129" t="s">
        <v>192</v>
      </c>
      <c r="B87" s="152"/>
      <c r="C87" s="130"/>
      <c r="D87" s="130"/>
      <c r="E87" s="155">
        <f>SUM(E84:E86)</f>
        <v>26505995</v>
      </c>
      <c r="F87" s="147"/>
      <c r="G87" s="155">
        <f>SUM(G84:G86)</f>
        <v>72645474</v>
      </c>
    </row>
    <row r="88" spans="1:7" ht="9.9499999999999993" customHeight="1" thickTop="1" x14ac:dyDescent="0.5"/>
    <row r="89" spans="1:7" ht="16.5" customHeight="1" x14ac:dyDescent="0.5">
      <c r="A89" s="129" t="s">
        <v>200</v>
      </c>
      <c r="B89" s="152"/>
      <c r="C89" s="130"/>
      <c r="D89" s="130"/>
      <c r="E89" s="147"/>
      <c r="F89" s="147"/>
      <c r="G89" s="147"/>
    </row>
    <row r="90" spans="1:7" ht="16.5" customHeight="1" x14ac:dyDescent="0.5">
      <c r="B90" s="129" t="s">
        <v>201</v>
      </c>
    </row>
    <row r="91" spans="1:7" ht="16.5" customHeight="1" x14ac:dyDescent="0.5">
      <c r="B91" s="154" t="s">
        <v>13</v>
      </c>
      <c r="E91" s="126">
        <v>35999813</v>
      </c>
      <c r="G91" s="126">
        <v>72645474</v>
      </c>
    </row>
    <row r="92" spans="1:7" ht="16.5" customHeight="1" x14ac:dyDescent="0.5">
      <c r="B92" s="164" t="s">
        <v>199</v>
      </c>
      <c r="E92" s="126">
        <v>-9493818</v>
      </c>
      <c r="G92" s="126">
        <v>0</v>
      </c>
    </row>
    <row r="93" spans="1:7" ht="6" customHeight="1" x14ac:dyDescent="0.5">
      <c r="B93" s="135"/>
      <c r="E93" s="146"/>
      <c r="G93" s="146"/>
    </row>
    <row r="94" spans="1:7" ht="16.5" customHeight="1" thickBot="1" x14ac:dyDescent="0.55000000000000004">
      <c r="B94" s="135"/>
      <c r="E94" s="161">
        <f>SUM(E91:E92)</f>
        <v>26505995</v>
      </c>
      <c r="G94" s="161">
        <f>SUM(G91:G92)</f>
        <v>72645474</v>
      </c>
    </row>
    <row r="95" spans="1:7" ht="16.5" customHeight="1" thickTop="1" x14ac:dyDescent="0.5">
      <c r="A95" s="124" t="s">
        <v>193</v>
      </c>
      <c r="B95" s="138"/>
      <c r="C95" s="130"/>
      <c r="D95" s="130"/>
      <c r="F95" s="17"/>
    </row>
    <row r="96" spans="1:7" ht="6" customHeight="1" x14ac:dyDescent="0.5">
      <c r="A96" s="129"/>
      <c r="B96" s="138"/>
      <c r="C96" s="130"/>
      <c r="D96" s="130"/>
      <c r="F96" s="17"/>
    </row>
    <row r="97" spans="1:7" ht="16.5" customHeight="1" x14ac:dyDescent="0.5">
      <c r="A97" s="142" t="s">
        <v>194</v>
      </c>
      <c r="B97" s="156"/>
      <c r="C97" s="157"/>
      <c r="D97" s="127"/>
      <c r="E97" s="158"/>
      <c r="F97" s="17"/>
      <c r="G97" s="158"/>
    </row>
    <row r="98" spans="1:7" ht="16.5" customHeight="1" x14ac:dyDescent="0.5">
      <c r="A98" s="142"/>
      <c r="B98" s="156" t="s">
        <v>195</v>
      </c>
      <c r="C98" s="127"/>
      <c r="D98" s="127"/>
      <c r="E98" s="158">
        <v>3744003</v>
      </c>
      <c r="F98" s="17"/>
      <c r="G98" s="158">
        <v>918210</v>
      </c>
    </row>
    <row r="99" spans="1:7" ht="16.5" customHeight="1" x14ac:dyDescent="0.5">
      <c r="A99" s="142"/>
      <c r="B99" s="156" t="s">
        <v>196</v>
      </c>
      <c r="C99" s="159"/>
      <c r="D99" s="127"/>
      <c r="E99" s="158"/>
      <c r="F99" s="17"/>
      <c r="G99" s="158"/>
    </row>
    <row r="100" spans="1:7" ht="16.5" customHeight="1" x14ac:dyDescent="0.5">
      <c r="A100" s="142"/>
      <c r="B100" s="160" t="s">
        <v>197</v>
      </c>
      <c r="C100" s="159"/>
      <c r="D100" s="127"/>
      <c r="E100" s="126">
        <v>0</v>
      </c>
      <c r="F100" s="17"/>
      <c r="G100" s="158">
        <v>1152532</v>
      </c>
    </row>
    <row r="101" spans="1:7" ht="16.5" customHeight="1" x14ac:dyDescent="0.5">
      <c r="A101" s="142"/>
      <c r="B101" s="160"/>
      <c r="C101" s="159"/>
      <c r="D101" s="127"/>
      <c r="F101" s="17"/>
      <c r="G101" s="158"/>
    </row>
    <row r="102" spans="1:7" ht="15.75" customHeight="1" x14ac:dyDescent="0.5">
      <c r="A102" s="138"/>
      <c r="B102" s="138"/>
      <c r="C102" s="130"/>
      <c r="D102" s="130"/>
      <c r="E102" s="147"/>
      <c r="F102" s="147"/>
      <c r="G102" s="147"/>
    </row>
    <row r="103" spans="1:7" ht="21.95" customHeight="1" x14ac:dyDescent="0.5">
      <c r="A103" s="149" t="str">
        <f>'2-4'!A147</f>
        <v>The accompanying notes form part of this interim financial information.</v>
      </c>
      <c r="B103" s="149"/>
      <c r="C103" s="132"/>
      <c r="D103" s="132"/>
      <c r="E103" s="133"/>
      <c r="F103" s="133"/>
      <c r="G103" s="133"/>
    </row>
  </sheetData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(6M)</vt:lpstr>
      <vt:lpstr>7</vt:lpstr>
      <vt:lpstr>8-9</vt:lpstr>
      <vt:lpstr>'5 (3M)'!Print_Area</vt:lpstr>
      <vt:lpstr>'6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Mevika Jaisue (TH)</cp:lastModifiedBy>
  <cp:lastPrinted>2025-08-11T04:22:00Z</cp:lastPrinted>
  <dcterms:created xsi:type="dcterms:W3CDTF">2025-05-20T03:02:11Z</dcterms:created>
  <dcterms:modified xsi:type="dcterms:W3CDTF">2025-08-11T04:22:06Z</dcterms:modified>
</cp:coreProperties>
</file>