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705990 - 2025 Dec-FSA-CP Axtra PCL\Working Folder\2025\4. Q2\7. Draft FS\29 Jul\"/>
    </mc:Choice>
  </mc:AlternateContent>
  <xr:revisionPtr revIDLastSave="0" documentId="13_ncr:1_{EAA550AB-62E3-4C7C-ABF5-594F6B0728C0}" xr6:coauthVersionLast="47" xr6:coauthVersionMax="47" xr10:uidLastSave="{00000000-0000-0000-0000-000000000000}"/>
  <bookViews>
    <workbookView xWindow="28680" yWindow="-120" windowWidth="29040" windowHeight="15720" tabRatio="874" activeTab="5" xr2:uid="{00000000-000D-0000-FFFF-FFFF00000000}"/>
  </bookViews>
  <sheets>
    <sheet name="BS 3-5" sheetId="1" r:id="rId1"/>
    <sheet name="PL 6-7 (3month)" sheetId="37" r:id="rId2"/>
    <sheet name="PL 8-9 (6month)" sheetId="41" r:id="rId3"/>
    <sheet name="SH10" sheetId="39" r:id="rId4"/>
    <sheet name="SH11" sheetId="40" r:id="rId5"/>
    <sheet name="CF12-15" sheetId="27" r:id="rId6"/>
  </sheets>
  <definedNames>
    <definedName name="_xlnm.Print_Area" localSheetId="0">'BS 3-5'!$A$1:$I$106</definedName>
    <definedName name="_xlnm.Print_Area" localSheetId="5">'CF12-15'!$A$1:$G$166</definedName>
    <definedName name="_xlnm.Print_Area" localSheetId="1">'PL 6-7 (3month)'!$A$1:$G$75</definedName>
    <definedName name="_xlnm.Print_Area" localSheetId="2">'PL 8-9 (6month)'!$A$1:$G$77</definedName>
    <definedName name="_xlnm.Print_Area" localSheetId="3">'SH10'!$A$1:$AB$38</definedName>
    <definedName name="_xlnm.Print_Area" localSheetId="4">'SH11'!$A$1:$P$22</definedName>
    <definedName name="Z_33A7B138_21CE_472C_B16F_3F14B0D067F2_.wvu.PrintArea" localSheetId="4" hidden="1">'SH11'!$A$2:$P$21</definedName>
    <definedName name="Z_5CDD59E0_C46E_4BF9_8328_5A242AA91815_.wvu.PrintArea" localSheetId="4" hidden="1">'SH11'!$A$2:$P$21</definedName>
    <definedName name="Z_D096F802_3F13_4622_B1CD_82D2E40F92FE_.wvu.PrintArea" localSheetId="4" hidden="1">'SH11'!$A$2:$P$21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2" i="1" l="1"/>
  <c r="AB21" i="39"/>
  <c r="AB23" i="39"/>
  <c r="AB24" i="39"/>
  <c r="AB26" i="39"/>
  <c r="E23" i="41"/>
  <c r="E28" i="37"/>
  <c r="E23" i="37"/>
  <c r="N23" i="39" l="1"/>
  <c r="G10" i="27"/>
  <c r="C10" i="27"/>
  <c r="C107" i="27"/>
  <c r="E107" i="27"/>
  <c r="G107" i="27"/>
  <c r="C122" i="27"/>
  <c r="L18" i="40" l="1"/>
  <c r="Z26" i="39"/>
  <c r="V26" i="39"/>
  <c r="T26" i="39"/>
  <c r="R26" i="39"/>
  <c r="P26" i="39"/>
  <c r="L26" i="39"/>
  <c r="J26" i="39"/>
  <c r="H26" i="39"/>
  <c r="F26" i="39"/>
  <c r="D26" i="39"/>
  <c r="Z21" i="39"/>
  <c r="X21" i="39"/>
  <c r="V21" i="39"/>
  <c r="T21" i="39"/>
  <c r="R21" i="39"/>
  <c r="P21" i="39"/>
  <c r="N21" i="39"/>
  <c r="L21" i="39"/>
  <c r="J21" i="39"/>
  <c r="H21" i="39"/>
  <c r="F21" i="39"/>
  <c r="D21" i="39"/>
  <c r="Z20" i="39"/>
  <c r="T20" i="39"/>
  <c r="R20" i="39"/>
  <c r="V20" i="39" s="1"/>
  <c r="X20" i="39" s="1"/>
  <c r="AB20" i="39" s="1"/>
  <c r="P20" i="39"/>
  <c r="N20" i="39"/>
  <c r="L20" i="39"/>
  <c r="J20" i="39"/>
  <c r="H20" i="39"/>
  <c r="F20" i="39"/>
  <c r="D20" i="39"/>
  <c r="AB17" i="39"/>
  <c r="Z17" i="39"/>
  <c r="X17" i="39"/>
  <c r="V17" i="39"/>
  <c r="V16" i="39"/>
  <c r="T17" i="39"/>
  <c r="R17" i="39"/>
  <c r="P17" i="39"/>
  <c r="N17" i="39"/>
  <c r="L17" i="39"/>
  <c r="J17" i="39"/>
  <c r="H17" i="39"/>
  <c r="F17" i="39"/>
  <c r="D17" i="39"/>
  <c r="AB19" i="39" l="1"/>
  <c r="G76" i="37" l="1"/>
  <c r="E76" i="37"/>
  <c r="C76" i="37"/>
  <c r="G78" i="41"/>
  <c r="E78" i="41"/>
  <c r="C78" i="41"/>
  <c r="E35" i="1"/>
  <c r="D16" i="40" l="1"/>
  <c r="P15" i="40"/>
  <c r="N16" i="40"/>
  <c r="L16" i="40"/>
  <c r="J16" i="40"/>
  <c r="H16" i="40"/>
  <c r="F16" i="40"/>
  <c r="G138" i="27"/>
  <c r="C138" i="27"/>
  <c r="P16" i="40" l="1"/>
  <c r="X16" i="39"/>
  <c r="AB16" i="39" s="1"/>
  <c r="G38" i="27"/>
  <c r="G71" i="27" s="1"/>
  <c r="G75" i="27" s="1"/>
  <c r="G166" i="27"/>
  <c r="G75" i="1" l="1"/>
  <c r="G74" i="1"/>
  <c r="G62" i="1"/>
  <c r="G102" i="1" l="1"/>
  <c r="G104" i="1" s="1"/>
  <c r="G106" i="1" s="1"/>
  <c r="G19" i="1"/>
  <c r="G35" i="1"/>
  <c r="G37" i="1" l="1"/>
  <c r="G107" i="1" s="1"/>
  <c r="G160" i="27" l="1"/>
  <c r="G154" i="27"/>
  <c r="G148" i="27"/>
  <c r="E148" i="27"/>
  <c r="G122" i="27"/>
  <c r="G134" i="27" s="1"/>
  <c r="E122" i="27"/>
  <c r="G136" i="27" l="1"/>
  <c r="G140" i="27" l="1"/>
  <c r="H140" i="27" s="1"/>
  <c r="E77" i="41" l="1"/>
  <c r="C77" i="41"/>
  <c r="G68" i="41"/>
  <c r="E68" i="41"/>
  <c r="C68" i="41"/>
  <c r="G56" i="41"/>
  <c r="E56" i="41"/>
  <c r="C56" i="41"/>
  <c r="G37" i="41"/>
  <c r="G49" i="41" s="1"/>
  <c r="E37" i="41"/>
  <c r="C37" i="41"/>
  <c r="C49" i="41" s="1"/>
  <c r="G23" i="41"/>
  <c r="C23" i="41"/>
  <c r="G16" i="41"/>
  <c r="E16" i="41"/>
  <c r="C16" i="41"/>
  <c r="G66" i="37"/>
  <c r="G56" i="37"/>
  <c r="G37" i="37"/>
  <c r="G49" i="37" s="1"/>
  <c r="G23" i="37"/>
  <c r="G16" i="37"/>
  <c r="G25" i="41" l="1"/>
  <c r="G28" i="41" s="1"/>
  <c r="G30" i="41" s="1"/>
  <c r="G32" i="41" s="1"/>
  <c r="G70" i="41"/>
  <c r="G72" i="41" s="1"/>
  <c r="G77" i="41" s="1"/>
  <c r="C70" i="41"/>
  <c r="C72" i="41"/>
  <c r="G25" i="37"/>
  <c r="G28" i="37" s="1"/>
  <c r="G30" i="37" s="1"/>
  <c r="G32" i="37" s="1"/>
  <c r="E70" i="41"/>
  <c r="C25" i="41"/>
  <c r="C28" i="41" s="1"/>
  <c r="C30" i="41" s="1"/>
  <c r="C32" i="41" s="1"/>
  <c r="E72" i="41"/>
  <c r="E25" i="41"/>
  <c r="E28" i="41" s="1"/>
  <c r="E30" i="41" s="1"/>
  <c r="E32" i="41" s="1"/>
  <c r="G68" i="37"/>
  <c r="G70" i="37" s="1"/>
  <c r="G75" i="37" s="1"/>
  <c r="P19" i="40" l="1"/>
  <c r="P12" i="40"/>
  <c r="I102" i="1"/>
  <c r="I104" i="1" s="1"/>
  <c r="E102" i="1"/>
  <c r="E104" i="1" s="1"/>
  <c r="E106" i="1" s="1"/>
  <c r="C102" i="1"/>
  <c r="C104" i="1" s="1"/>
  <c r="I74" i="1"/>
  <c r="E74" i="1"/>
  <c r="C74" i="1"/>
  <c r="I62" i="1"/>
  <c r="I75" i="1" s="1"/>
  <c r="E62" i="1"/>
  <c r="C75" i="1"/>
  <c r="I106" i="1" l="1"/>
  <c r="C106" i="1"/>
  <c r="C35" i="1"/>
  <c r="I35" i="1"/>
  <c r="I19" i="1"/>
  <c r="I37" i="1" s="1"/>
  <c r="E19" i="1"/>
  <c r="C19" i="1"/>
  <c r="C37" i="1" l="1"/>
  <c r="E37" i="1"/>
  <c r="V13" i="39"/>
  <c r="X13" i="39" s="1"/>
  <c r="AB13" i="39" s="1"/>
  <c r="V36" i="39" l="1"/>
  <c r="V35" i="39"/>
  <c r="V32" i="39"/>
  <c r="V29" i="39"/>
  <c r="V24" i="39"/>
  <c r="V23" i="39"/>
  <c r="N20" i="40" l="1"/>
  <c r="N21" i="40" s="1"/>
  <c r="T37" i="39" l="1"/>
  <c r="R37" i="39"/>
  <c r="P37" i="39"/>
  <c r="L37" i="39"/>
  <c r="J37" i="39"/>
  <c r="H37" i="39"/>
  <c r="F37" i="39"/>
  <c r="D37" i="39"/>
  <c r="X36" i="39"/>
  <c r="AB36" i="39" s="1"/>
  <c r="Z37" i="39"/>
  <c r="V37" i="39"/>
  <c r="N37" i="39"/>
  <c r="Z33" i="39"/>
  <c r="T33" i="39"/>
  <c r="R33" i="39"/>
  <c r="P33" i="39"/>
  <c r="N33" i="39"/>
  <c r="L33" i="39"/>
  <c r="J33" i="39"/>
  <c r="H33" i="39"/>
  <c r="F33" i="39"/>
  <c r="D33" i="39"/>
  <c r="V33" i="39"/>
  <c r="T38" i="39" l="1"/>
  <c r="D38" i="39"/>
  <c r="R38" i="39"/>
  <c r="F38" i="39"/>
  <c r="H38" i="39"/>
  <c r="L38" i="39"/>
  <c r="N38" i="39"/>
  <c r="X35" i="39"/>
  <c r="X37" i="39" s="1"/>
  <c r="X32" i="39"/>
  <c r="AB32" i="39" s="1"/>
  <c r="AB33" i="39" s="1"/>
  <c r="P38" i="39"/>
  <c r="V38" i="39"/>
  <c r="J38" i="39"/>
  <c r="Z38" i="39"/>
  <c r="X29" i="39"/>
  <c r="AB35" i="39" l="1"/>
  <c r="AB37" i="39" s="1"/>
  <c r="X33" i="39"/>
  <c r="X38" i="39" s="1"/>
  <c r="AB29" i="39"/>
  <c r="AB38" i="39" l="1"/>
  <c r="J20" i="40" l="1"/>
  <c r="J21" i="40" s="1"/>
  <c r="H20" i="40"/>
  <c r="H21" i="40" s="1"/>
  <c r="F20" i="40"/>
  <c r="F21" i="40" s="1"/>
  <c r="D20" i="40"/>
  <c r="D21" i="40" s="1"/>
  <c r="X24" i="39"/>
  <c r="X23" i="39"/>
  <c r="Z25" i="39"/>
  <c r="T25" i="39"/>
  <c r="R25" i="39"/>
  <c r="P25" i="39"/>
  <c r="N25" i="39"/>
  <c r="N26" i="39" s="1"/>
  <c r="X26" i="39" s="1"/>
  <c r="AC26" i="39" s="1"/>
  <c r="L25" i="39"/>
  <c r="J25" i="39"/>
  <c r="H25" i="39"/>
  <c r="F25" i="39"/>
  <c r="D25" i="39"/>
  <c r="AC13" i="39"/>
  <c r="V25" i="39" l="1"/>
  <c r="X25" i="39"/>
  <c r="C107" i="1" l="1"/>
  <c r="I107" i="1"/>
  <c r="E107" i="1"/>
  <c r="AB25" i="39"/>
  <c r="E56" i="37" l="1"/>
  <c r="C166" i="27" l="1"/>
  <c r="E166" i="27"/>
  <c r="E160" i="27"/>
  <c r="C160" i="27"/>
  <c r="E154" i="27"/>
  <c r="C154" i="27"/>
  <c r="C148" i="27"/>
  <c r="P18" i="40"/>
  <c r="C37" i="37"/>
  <c r="C23" i="37"/>
  <c r="C16" i="37"/>
  <c r="C25" i="37" l="1"/>
  <c r="C28" i="37" s="1"/>
  <c r="C30" i="37" s="1"/>
  <c r="C32" i="37" s="1"/>
  <c r="C38" i="27" s="1"/>
  <c r="C71" i="27" s="1"/>
  <c r="E75" i="37" l="1"/>
  <c r="C75" i="37"/>
  <c r="E66" i="37"/>
  <c r="C66" i="37"/>
  <c r="C56" i="37"/>
  <c r="E37" i="37"/>
  <c r="E49" i="37" s="1"/>
  <c r="C49" i="37"/>
  <c r="E16" i="37"/>
  <c r="C68" i="37" l="1"/>
  <c r="C70" i="37" s="1"/>
  <c r="E68" i="37"/>
  <c r="E70" i="37" s="1"/>
  <c r="E25" i="37"/>
  <c r="E30" i="37" s="1"/>
  <c r="E32" i="37" s="1"/>
  <c r="E38" i="27" l="1"/>
  <c r="E71" i="27" s="1"/>
  <c r="C75" i="27"/>
  <c r="C134" i="27" s="1"/>
  <c r="E75" i="27" l="1"/>
  <c r="L20" i="40"/>
  <c r="C136" i="27"/>
  <c r="E136" i="27"/>
  <c r="E140" i="27" s="1"/>
  <c r="P20" i="40" l="1"/>
  <c r="L21" i="40"/>
  <c r="P21" i="40" s="1"/>
  <c r="Q21" i="40" s="1"/>
  <c r="C140" i="27"/>
  <c r="I140" i="27" s="1"/>
</calcChain>
</file>

<file path=xl/sharedStrings.xml><?xml version="1.0" encoding="utf-8"?>
<sst xmlns="http://schemas.openxmlformats.org/spreadsheetml/2006/main" count="543" uniqueCount="299">
  <si>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</si>
  <si>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</si>
  <si>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</si>
  <si>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</si>
  <si>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</si>
  <si>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</si>
  <si>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</si>
  <si>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</si>
  <si>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</si>
  <si>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</si>
  <si>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</si>
  <si>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</si>
  <si>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</si>
  <si>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</si>
  <si>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</si>
  <si>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</si>
  <si>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</si>
  <si>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</si>
  <si>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</si>
  <si>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</si>
  <si>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</si>
  <si>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</si>
  <si>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</si>
  <si>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</si>
  <si>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</si>
  <si>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</si>
  <si>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</si>
  <si>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</si>
  <si>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</si>
  <si>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</si>
  <si>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</si>
  <si>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</si>
  <si>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</si>
  <si>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</si>
  <si>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</si>
  <si>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</si>
  <si>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</si>
  <si>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</si>
  <si>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</si>
  <si>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</si>
  <si>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</si>
  <si>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</si>
  <si>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</si>
  <si>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</si>
  <si>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</si>
  <si>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</si>
  <si>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</si>
  <si>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</si>
  <si>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</si>
  <si>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</si>
  <si>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</si>
  <si>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</si>
  <si>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</si>
  <si>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</si>
  <si>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</si>
  <si>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</si>
  <si>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</si>
  <si>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</si>
  <si>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</si>
  <si>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</si>
  <si>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</si>
  <si>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</si>
  <si>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</si>
  <si>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</si>
  <si>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</si>
  <si>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</si>
  <si>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</si>
  <si>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</si>
  <si>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</si>
  <si>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</si>
  <si>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</si>
  <si>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</si>
  <si>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</si>
  <si>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</si>
  <si>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</si>
  <si>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</si>
  <si>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</si>
  <si>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</si>
  <si>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</si>
  <si>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</si>
  <si>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 xml:space="preserve">   กำไร</t>
  </si>
  <si>
    <t>ค่าความนิยม</t>
  </si>
  <si>
    <t>องค์ประกอบอื่น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</si>
  <si>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</si>
  <si>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</si>
  <si>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</si>
  <si>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</si>
  <si>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</si>
  <si>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</si>
  <si>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</si>
  <si>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</si>
  <si>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</si>
  <si>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</si>
  <si>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</si>
  <si>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</si>
  <si>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</si>
  <si>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</si>
  <si>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</si>
  <si>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</si>
  <si>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</si>
  <si>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</si>
  <si>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</si>
  <si>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</si>
  <si>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</si>
  <si>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</si>
  <si>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</si>
  <si>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</si>
  <si>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</si>
  <si>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</si>
  <si>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</si>
  <si>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</si>
  <si>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</si>
  <si>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</si>
  <si>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</si>
  <si>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</si>
  <si>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</si>
  <si>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</si>
  <si>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</si>
  <si>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</si>
  <si>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</si>
  <si>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</si>
  <si>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</si>
  <si>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</si>
  <si>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</si>
  <si>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</si>
  <si>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</si>
  <si>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</si>
  <si>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</si>
  <si>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</si>
  <si>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</si>
  <si>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</si>
  <si>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</si>
  <si>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</si>
  <si>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</si>
  <si>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</si>
  <si>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</si>
  <si>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</si>
  <si>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</si>
  <si>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</si>
  <si>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</si>
  <si>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</si>
  <si>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</si>
  <si>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</si>
  <si>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</si>
  <si>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</si>
  <si>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</si>
  <si>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</si>
  <si>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</si>
  <si>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</si>
  <si>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สำรอง</t>
  </si>
  <si>
    <t>รวม</t>
  </si>
  <si>
    <t>การแปลงค่า</t>
  </si>
  <si>
    <t>การเปลี่ยนแปลง</t>
  </si>
  <si>
    <t>ของส่วนของ</t>
  </si>
  <si>
    <t>ในมูลค่ายุติธรรม</t>
  </si>
  <si>
    <t>ส่วนขาดทุนจากการ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</si>
  <si>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</si>
  <si>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</si>
  <si>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</si>
  <si>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</si>
  <si>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</si>
  <si>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</si>
  <si>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</si>
  <si>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</si>
  <si>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</si>
  <si>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</si>
  <si>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</si>
  <si>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</si>
  <si>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</si>
  <si>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</si>
  <si>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</si>
  <si>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</si>
  <si>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</si>
  <si>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</si>
  <si>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</si>
  <si>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</si>
  <si>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</si>
  <si>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</si>
  <si>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</si>
  <si>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</si>
  <si>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</si>
  <si>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</si>
  <si>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</si>
  <si>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</si>
  <si>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</si>
  <si>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</si>
  <si>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 xml:space="preserve">   ตามวิธีส่วนได้เสีย</t>
  </si>
  <si>
    <t>ส่วนแบ่งกำไรของบริษัทร่วมและการร่วมค้า</t>
  </si>
  <si>
    <t>บริษัท ซีพี แอ็กซ์ตร้า จำกัด (มหาชน) และบริษัทย่อย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</si>
  <si>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</si>
  <si>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</si>
  <si>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เงินลงทุนชั่วคราว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</si>
  <si>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</si>
  <si>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</si>
  <si>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เงินสดจ่ายสำหรับเงินให้กู้ยืมระยะสั้นแก่บริษัทย่อย</t>
  </si>
  <si>
    <t>จ่ายประมาณการหนี้สินสำหรับผลประโยชน์พนักงาน</t>
  </si>
  <si>
    <t xml:space="preserve">   กำไรขาดทุนเบ็ดเสร็จอื่น</t>
  </si>
  <si>
    <t xml:space="preserve">   ที่ถึงกำหนดชำระภายในหนึ่งปี</t>
  </si>
  <si>
    <t xml:space="preserve">   ของการร่วมค้าตามวิธีส่วนได้เสีย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</si>
  <si>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</si>
  <si>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</si>
  <si>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</si>
  <si>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</si>
  <si>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เงินสดจ่ายเพื่อชำระคืนเงินกู้ยืมระยะยาว</t>
  </si>
  <si>
    <t xml:space="preserve">   จากสถาบันการเงิน</t>
  </si>
  <si>
    <t>(ไม่ได้ตรวจสอบ)</t>
  </si>
  <si>
    <t>(พันบาท)</t>
  </si>
  <si>
    <t>สำหรับงวดสามเดือนสิ้นสุด</t>
  </si>
  <si>
    <t>ยอดคงเหลือ ณ วันที่ 1 มกราคม 2567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</si>
  <si>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</si>
  <si>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</si>
  <si>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</si>
  <si>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</si>
  <si>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เงินกู้ยืมระยะสั้นจากสถาบันการเงินเพิ่มขึ้น</t>
  </si>
  <si>
    <t>งบฐานะการเงิน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</si>
  <si>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</si>
  <si>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</si>
  <si>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</si>
  <si>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</si>
  <si>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</si>
  <si>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</si>
  <si>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เพิ่มขึ้นในระหว่างงวด</t>
  </si>
  <si>
    <t xml:space="preserve">   ค่าความนิยมที่ซื้อมาในระหว่างงวดมีดังนี้ </t>
  </si>
  <si>
    <t xml:space="preserve">   ในระหว่างงวดมีดังนี้ </t>
  </si>
  <si>
    <t>งบการเปลี่ยนแปลงส่วนของผู้ถือหุ้น (ไม่ได้ตรวจสอบ)</t>
  </si>
  <si>
    <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</si>
  <si>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เงินกู้ยืมระยะสั้นจากบริษัทย่อย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</si>
  <si>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</si>
  <si>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</si>
  <si>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</si>
  <si>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</si>
  <si>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เงินสดรับสุทธิจากประมาณการหนี้สินสำหรับ</t>
  </si>
  <si>
    <t xml:space="preserve">   ผลประโยชน์พนักงานจากบริษัทที่เกี่ยวข้องกัน</t>
  </si>
  <si>
    <t>เงินสดรับจากการจำหน่ายสินทรัพย์ไม่มีตัวตนอื่น</t>
  </si>
  <si>
    <t>เงินสดจ่ายเพื่อชำระคืนเงินกู้ยืมระยะสั้นจากบริษัทย่อย</t>
  </si>
  <si>
    <t>เงินสดจ่ายเพื่อซื้อเงินลงทุนในการร่วมค้า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</si>
  <si>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</si>
  <si>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กำไรก่อนต้นทุนทางการเงินและภาษีเงินได้</t>
  </si>
  <si>
    <t>กำไรก่อนภาษีเงินได้</t>
  </si>
  <si>
    <t>ส่วนแบ่งกำไรขาดทุนเบ็ดเสร็จอื่น</t>
  </si>
  <si>
    <t>เงินให้กู้ยืมระยะยาวแก่บริษัทย่อย</t>
  </si>
  <si>
    <t>ส่วนขาดทุนจากการปรับโครงสร้างธุรกิจ</t>
  </si>
  <si>
    <t>ยอดคงเหลือ ณ วันที่ 1 มกราคม 2568</t>
  </si>
  <si>
    <t>ปรับโครงสร้าง</t>
  </si>
  <si>
    <t>ธุรกิจ</t>
  </si>
  <si>
    <t>ปรับโครงสร้างธุรกิจ</t>
  </si>
  <si>
    <t>บริษัทใหญ่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</si>
  <si>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</si>
  <si>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</si>
  <si>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 xml:space="preserve">   (หุ้นสามัญจำนวน 10,428 ล้านหุ้น</t>
  </si>
  <si>
    <t xml:space="preserve">      มูลค่า 1.0 บาทต่อหุ้น)</t>
  </si>
  <si>
    <t>ขาดทุนจากการด้อยค่า</t>
  </si>
  <si>
    <t>เงินสดจ่ายเพื่อชำระคืนหุ้นกู้</t>
  </si>
  <si>
    <t>4, 5</t>
  </si>
  <si>
    <t>4, 17</t>
  </si>
  <si>
    <t>4, 9</t>
  </si>
  <si>
    <t>4, 11</t>
  </si>
  <si>
    <t>12, 17</t>
  </si>
  <si>
    <t>5, 8-11</t>
  </si>
  <si>
    <t>เงินสดรับจากเงินลงทุนชั่วคราว</t>
  </si>
  <si>
    <t xml:space="preserve">ค่าใช้จ่ายภาษีเงินได้ </t>
  </si>
  <si>
    <t>เงินปันผลรับจากบริษัทย่อย</t>
  </si>
  <si>
    <t>ของส่วนของผู้ถือหุ้น</t>
  </si>
  <si>
    <t>รวมส่วนของบริษัทใหญ่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</si>
  <si>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</si>
  <si>
    <t xml:space="preserve">   ส่วนที่เป็นของบริษัทใหญ่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</si>
  <si>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</si>
  <si>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</si>
  <si>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</si>
  <si>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</si>
  <si>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2567</t>
  </si>
  <si>
    <t>ยอดคงเหลือ ณ วันที่ 30 มิถุนายน 2568</t>
  </si>
  <si>
    <t>ยอดคงเหลือ ณ วันที่ 30 มิถุนายน 2567</t>
  </si>
  <si>
    <t xml:space="preserve">   ณ วันที่ 30 มิถุนายน </t>
  </si>
  <si>
    <t>เงินปันผลรับจากบริษัทร่วมและการร่วมค้า</t>
  </si>
  <si>
    <t>เงินสดจ่ายเพื่อซื้อเงินลงทุนในบริษัทที่เกี่ยวข้องกัน</t>
  </si>
  <si>
    <t>เงินสดรับจากการออกหุ้นกู้</t>
  </si>
  <si>
    <t>เงินสดจ่ายเพื่อชำระค่าธรรมเนียมการให้สินเชื่อ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</si>
  <si>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</si>
  <si>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</si>
  <si>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4, 7</t>
  </si>
  <si>
    <t>เงินสดรับจากการลดทุนของบริษัทย่อย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</si>
  <si>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</si>
  <si>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</si>
  <si>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 </t>
  </si>
  <si>
    <t xml:space="preserve">   รวมการจัดสรรส่วนทุนให้ผู้ถือหุ้น</t>
  </si>
  <si>
    <t>เงินสดรับจากการยกเลิกสัญญาเช่า</t>
  </si>
  <si>
    <t>เงินสดจ่ายเพื่อให้ได้มาซึ่งสินทรัพย์สิทธิการใช้</t>
  </si>
  <si>
    <t>เงินสดรับจากการได้มาซึ่งส่วนได้เสียที่ไม่มีอำนาจควบคุม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</si>
  <si>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</si>
  <si>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</si>
  <si>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กระแสเงินสดสุทธิได้มาจากกิจกรรมดำเนินงาน</t>
  </si>
  <si>
    <t>กลับรายการผลขาดทุนจากการปรับลดมูลค่าสินค้าคงเหลือ</t>
  </si>
  <si>
    <t>ขาดทุน (กำไร) จากการปรับมูลค่ายุติธรรมของ</t>
  </si>
  <si>
    <t xml:space="preserve">   อนุพันธ์ที่ยังไม่เกิดขึ้นจริง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</si>
  <si>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</si>
  <si>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</si>
  <si>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ผล (ขาดทุน) กำไรจากเงินลงทุนในตราสารทุน</t>
  </si>
  <si>
    <t>ภาษีเงินได้ของผล (ขาดทุน) กำไรจากเงินลงทุน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</si>
</sst>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5" fontId="7" fillId="0" borderId="1" xfId="0" applyNumberFormat="1" applyFont="1" applyBorder="1" applyAlignment="1">
      <alignment vertical="center"/>
    </xf>
    <xf numFmtId="41" fontId="0" fillId="0" borderId="0" xfId="0" applyNumberFormat="1"/>
    <xf numFmtId="0" fontId="17" fillId="0" borderId="0" xfId="0" applyFont="1" applyAlignment="1">
      <alignment horizontal="center"/>
    </xf>
    <xf numFmtId="165" fontId="17" fillId="0" borderId="0" xfId="0" applyNumberFormat="1" applyFont="1" applyAlignment="1">
      <alignment vertical="center"/>
    </xf>
    <xf numFmtId="41" fontId="7" fillId="0" borderId="2" xfId="2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0" fillId="0" borderId="0" xfId="2" applyFont="1" applyFill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0" fillId="0" borderId="3" xfId="0" applyNumberFormat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41" fontId="0" fillId="0" borderId="3" xfId="0" applyNumberForma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49" fontId="3" fillId="0" borderId="0" xfId="0" applyNumberFormat="1" applyFont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4" fillId="0" borderId="0" xfId="0" applyFont="1"/>
    <xf numFmtId="0" fontId="2" fillId="0" borderId="0" xfId="0" applyFont="1"/>
    <xf numFmtId="0" fontId="14" fillId="0" borderId="0" xfId="0" applyFont="1"/>
    <xf numFmtId="0" fontId="17" fillId="0" borderId="0" xfId="0" applyFont="1"/>
    <xf numFmtId="0" fontId="28" fillId="0" borderId="0" xfId="0" applyFont="1" applyAlignment="1">
      <alignment horizontal="center" vertic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0" fontId="11" fillId="0" borderId="0" xfId="0" applyFont="1"/>
    <xf numFmtId="167" fontId="0" fillId="0" borderId="0" xfId="1" applyNumberFormat="1" applyFont="1" applyFill="1" applyAlignment="1"/>
    <xf numFmtId="166" fontId="0" fillId="0" borderId="0" xfId="0" applyNumberFormat="1"/>
    <xf numFmtId="164" fontId="0" fillId="0" borderId="0" xfId="0" applyNumberForma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0" xfId="0" applyNumberFormat="1" applyFont="1"/>
    <xf numFmtId="41" fontId="0" fillId="0" borderId="0" xfId="22" applyNumberFormat="1" applyFont="1" applyFill="1" applyBorder="1" applyAlignment="1"/>
    <xf numFmtId="0" fontId="7" fillId="0" borderId="0" xfId="0" applyFont="1"/>
    <xf numFmtId="167" fontId="7" fillId="0" borderId="4" xfId="1" applyNumberFormat="1" applyFont="1" applyFill="1" applyBorder="1" applyAlignment="1"/>
    <xf numFmtId="41" fontId="7" fillId="0" borderId="0" xfId="0" applyNumberFormat="1" applyFo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/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7" fillId="0" borderId="3" xfId="1" applyNumberFormat="1" applyFont="1" applyFill="1" applyBorder="1" applyAlignment="1"/>
    <xf numFmtId="49" fontId="8" fillId="0" borderId="0" xfId="0" applyNumberFormat="1" applyFo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41" fontId="7" fillId="0" borderId="0" xfId="1" applyNumberFormat="1" applyFont="1" applyFill="1" applyAlignment="1"/>
    <xf numFmtId="49" fontId="7" fillId="0" borderId="0" xfId="0" applyNumberFormat="1" applyFont="1"/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43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7" fillId="0" borderId="2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vertical="top"/>
    </xf>
    <xf numFmtId="41" fontId="4" fillId="0" borderId="0" xfId="22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6" fillId="0" borderId="0" xfId="0" applyFont="1"/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4" fillId="0" borderId="0" xfId="23" applyFont="1" applyFill="1" applyBorder="1" applyAlignment="1"/>
    <xf numFmtId="41" fontId="4" fillId="0" borderId="0" xfId="23" applyFont="1" applyFill="1" applyBorder="1" applyAlignment="1">
      <alignment vertical="top"/>
    </xf>
    <xf numFmtId="41" fontId="0" fillId="0" borderId="0" xfId="1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wrapText="1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4" fillId="0" borderId="0" xfId="0" applyFont="1" applyAlignment="1">
      <alignment vertical="top" wrapText="1"/>
    </xf>
    <xf numFmtId="0" fontId="26" fillId="0" borderId="0" xfId="0" applyFont="1" applyAlignment="1">
      <alignment horizontal="center" vertical="top" wrapText="1"/>
    </xf>
    <xf numFmtId="0" fontId="25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24" fillId="0" borderId="0" xfId="0" applyFont="1"/>
    <xf numFmtId="41" fontId="21" fillId="0" borderId="0" xfId="0" applyNumberFormat="1" applyFont="1"/>
    <xf numFmtId="41" fontId="25" fillId="0" borderId="0" xfId="0" applyNumberFormat="1" applyFont="1"/>
    <xf numFmtId="41" fontId="4" fillId="0" borderId="0" xfId="22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 applyAlignment="1">
      <alignment horizontal="right" vertical="center"/>
    </xf>
    <xf numFmtId="41" fontId="0" fillId="0" borderId="0" xfId="34" applyNumberFormat="1" applyFont="1" applyFill="1" applyAlignment="1">
      <alignment horizontal="right" vertical="center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18" fillId="0" borderId="0" xfId="0" applyFont="1" applyAlignment="1">
      <alignment horizontal="center"/>
    </xf>
    <xf numFmtId="166" fontId="0" fillId="0" borderId="0" xfId="0" applyNumberFormat="1" applyAlignment="1">
      <alignment vertical="center"/>
    </xf>
    <xf numFmtId="0" fontId="3" fillId="0" borderId="0" xfId="0" applyFont="1" applyAlignment="1">
      <alignment vertical="center" wrapText="1"/>
    </xf>
    <xf numFmtId="37" fontId="0" fillId="0" borderId="0" xfId="0" applyNumberFormat="1"/>
    <xf numFmtId="0" fontId="16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41" fontId="7" fillId="0" borderId="3" xfId="0" applyNumberFormat="1" applyFont="1" applyBorder="1" applyAlignment="1">
      <alignment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41" fontId="0" fillId="0" borderId="6" xfId="0" applyNumberFormat="1" applyBorder="1" applyAlignment="1">
      <alignment vertical="center"/>
    </xf>
    <xf numFmtId="41" fontId="0" fillId="0" borderId="3" xfId="22" applyNumberFormat="1" applyFont="1" applyFill="1" applyBorder="1" applyAlignment="1">
      <alignment vertical="center"/>
    </xf>
    <xf numFmtId="41" fontId="7" fillId="0" borderId="0" xfId="2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vertical="center"/>
    </xf>
    <xf numFmtId="41" fontId="0" fillId="0" borderId="0" xfId="22" applyNumberFormat="1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horizontal="right" vertical="center"/>
    </xf>
    <xf numFmtId="167" fontId="0" fillId="0" borderId="0" xfId="1" applyNumberFormat="1" applyFont="1" applyAlignment="1">
      <alignment vertical="center"/>
    </xf>
    <xf numFmtId="41" fontId="7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3" xfId="0" applyNumberFormat="1" applyBorder="1"/>
    <xf numFmtId="41" fontId="7" fillId="0" borderId="6" xfId="23" applyFont="1" applyFill="1" applyBorder="1" applyAlignment="1">
      <alignment horizontal="right" vertical="top"/>
    </xf>
    <xf numFmtId="167" fontId="14" fillId="0" borderId="0" xfId="1" applyNumberFormat="1" applyFont="1"/>
    <xf numFmtId="167" fontId="23" fillId="0" borderId="0" xfId="1" applyNumberFormat="1" applyFont="1"/>
    <xf numFmtId="167" fontId="0" fillId="0" borderId="0" xfId="1" applyNumberFormat="1" applyFont="1"/>
    <xf numFmtId="167" fontId="0" fillId="0" borderId="0" xfId="1" applyNumberFormat="1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3" xfId="1" applyNumberFormat="1" applyFont="1" applyFill="1" applyBorder="1" applyAlignment="1">
      <alignment vertical="center"/>
    </xf>
    <xf numFmtId="167" fontId="7" fillId="0" borderId="3" xfId="1" applyNumberFormat="1" applyFont="1" applyBorder="1" applyAlignment="1">
      <alignment vertical="center"/>
    </xf>
    <xf numFmtId="167" fontId="7" fillId="0" borderId="0" xfId="1" applyNumberFormat="1" applyFont="1"/>
    <xf numFmtId="167" fontId="7" fillId="0" borderId="0" xfId="1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4" xfId="1" applyNumberFormat="1" applyFont="1" applyBorder="1" applyAlignment="1">
      <alignment vertical="center"/>
    </xf>
    <xf numFmtId="167" fontId="14" fillId="0" borderId="0" xfId="1" applyNumberFormat="1" applyFont="1" applyAlignment="1">
      <alignment vertical="center"/>
    </xf>
    <xf numFmtId="167" fontId="0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7" fillId="0" borderId="4" xfId="1" applyNumberFormat="1" applyFont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167" fontId="0" fillId="0" borderId="3" xfId="1" applyNumberFormat="1" applyFont="1" applyBorder="1" applyAlignment="1">
      <alignment vertical="center"/>
    </xf>
    <xf numFmtId="167" fontId="14" fillId="0" borderId="0" xfId="1" applyNumberFormat="1" applyFont="1" applyFill="1"/>
    <xf numFmtId="167" fontId="23" fillId="0" borderId="0" xfId="1" applyNumberFormat="1" applyFont="1" applyFill="1"/>
    <xf numFmtId="167" fontId="17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/>
    <xf numFmtId="167" fontId="7" fillId="0" borderId="0" xfId="1" applyNumberFormat="1" applyFont="1" applyFill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6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1" fontId="7" fillId="0" borderId="3" xfId="23" applyFont="1" applyFill="1" applyBorder="1" applyAlignment="1">
      <alignment horizontal="right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A26FAD49-7623-4FB9-A3BA-D267FBC1EBA9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69433CC0-380C-4029-99D7-284441434C6F}"/>
    <cellStyle name="Comma 10 3" xfId="22" xr:uid="{00000000-0005-0000-0000-000006000000}"/>
    <cellStyle name="Comma 11" xfId="6" xr:uid="{00000000-0005-0000-0000-000007000000}"/>
    <cellStyle name="Comma 11 2" xfId="29" xr:uid="{371E3BCB-6448-43B5-8496-B5052EBB9B23}"/>
    <cellStyle name="Comma 12" xfId="7" xr:uid="{00000000-0005-0000-0000-000008000000}"/>
    <cellStyle name="Comma 12 2" xfId="30" xr:uid="{CBCDDAE8-750C-4261-87F9-354D481D52C4}"/>
    <cellStyle name="Comma 13" xfId="8" xr:uid="{00000000-0005-0000-0000-000009000000}"/>
    <cellStyle name="Comma 13 2" xfId="31" xr:uid="{7208A323-4267-49C8-B87B-4C851BA5C09D}"/>
    <cellStyle name="Comma 14" xfId="9" xr:uid="{00000000-0005-0000-0000-00000A000000}"/>
    <cellStyle name="Comma 14 2" xfId="32" xr:uid="{88431578-749C-4306-BAB5-79CE65B0A3A6}"/>
    <cellStyle name="Comma 15" xfId="21" xr:uid="{00000000-0005-0000-0000-00000B000000}"/>
    <cellStyle name="Comma 15 2" xfId="43" xr:uid="{E0BD63F6-1752-48AF-BC50-08FA477A8E5F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F6D3407E-A5FC-4ACE-8418-4254E7C09810}"/>
    <cellStyle name="Comma 2" xfId="10" xr:uid="{00000000-0005-0000-0000-00000C000000}"/>
    <cellStyle name="Comma 2 2" xfId="11" xr:uid="{00000000-0005-0000-0000-00000D000000}"/>
    <cellStyle name="Comma 2 2 2" xfId="34" xr:uid="{6B302460-5F2D-4E33-8599-9ED350564FD4}"/>
    <cellStyle name="Comma 2 3" xfId="33" xr:uid="{7F71F905-AB19-4F50-A5E7-11489F32F49A}"/>
    <cellStyle name="Comma 3" xfId="12" xr:uid="{00000000-0005-0000-0000-00000E000000}"/>
    <cellStyle name="Comma 3 2" xfId="35" xr:uid="{306C585D-F21F-40AF-A7E7-4B9B807DAD03}"/>
    <cellStyle name="Comma 4" xfId="13" xr:uid="{00000000-0005-0000-0000-00000F000000}"/>
    <cellStyle name="Comma 4 2" xfId="36" xr:uid="{D7174A15-7241-4446-8480-9824B606E561}"/>
    <cellStyle name="Comma 5" xfId="14" xr:uid="{00000000-0005-0000-0000-000010000000}"/>
    <cellStyle name="Comma 5 2" xfId="37" xr:uid="{40E9EEEB-B6FA-48C7-B1D2-E1E012CCDC4B}"/>
    <cellStyle name="Comma 6" xfId="15" xr:uid="{00000000-0005-0000-0000-000011000000}"/>
    <cellStyle name="Comma 6 2" xfId="38" xr:uid="{90041C12-86BD-4119-9AB4-375558DBF3FD}"/>
    <cellStyle name="Comma 7" xfId="16" xr:uid="{00000000-0005-0000-0000-000012000000}"/>
    <cellStyle name="Comma 7 2" xfId="39" xr:uid="{E3D168DD-0619-4038-AF90-A4F8AE5EC973}"/>
    <cellStyle name="Comma 8" xfId="17" xr:uid="{00000000-0005-0000-0000-000013000000}"/>
    <cellStyle name="Comma 8 2" xfId="40" xr:uid="{C620E443-8130-4695-A57A-56B5FA701339}"/>
    <cellStyle name="Comma 9" xfId="18" xr:uid="{00000000-0005-0000-0000-000014000000}"/>
    <cellStyle name="Comma 9 2" xfId="41" xr:uid="{A896791E-BF3A-47C9-8E70-AE1D5BD87720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70C6AF07-2A1A-454B-B340-D6F1058667E1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7"/>
  <sheetViews>
    <sheetView showGridLines="0" view="pageBreakPreview" zoomScaleNormal="100" zoomScaleSheetLayoutView="100" workbookViewId="0">
      <selection activeCell="A15" sqref="A15"/>
    </sheetView>
  </sheetViews>
  <sheetFormatPr defaultColWidth="9.140625" defaultRowHeight="23.25" customHeight="1" x14ac:dyDescent="0.45"/>
  <cols>
    <col min="1" max="1" width="40.140625" customWidth="1"/>
    <col min="2" max="2" width="9.42578125" style="2" customWidth="1"/>
    <col min="3" max="3" width="15.42578125" style="36" customWidth="1"/>
    <col min="4" max="4" width="1.140625" customWidth="1"/>
    <col min="5" max="5" width="15.42578125" customWidth="1"/>
    <col min="6" max="6" width="1.28515625" customWidth="1"/>
    <col min="7" max="7" width="13.85546875" customWidth="1"/>
    <col min="8" max="8" width="1.140625" customWidth="1"/>
    <col min="9" max="9" width="16.140625" style="37" customWidth="1"/>
    <col min="11" max="11" width="15.5703125" bestFit="1" customWidth="1"/>
    <col min="13" max="13" width="15.5703125" bestFit="1" customWidth="1"/>
  </cols>
  <sheetData>
    <row r="1" spans="1:13" ht="23.25" customHeight="1" x14ac:dyDescent="0.5">
      <c r="A1" s="114" t="s">
        <v>188</v>
      </c>
    </row>
    <row r="2" spans="1:13" ht="23.25" customHeight="1" x14ac:dyDescent="0.5">
      <c r="A2" s="114" t="s">
        <v>214</v>
      </c>
    </row>
    <row r="3" spans="1:13" ht="15" customHeight="1" x14ac:dyDescent="0.5">
      <c r="A3" s="114"/>
    </row>
    <row r="4" spans="1:13" ht="21" customHeight="1" x14ac:dyDescent="0.45">
      <c r="C4" s="233" t="s">
        <v>115</v>
      </c>
      <c r="D4" s="233"/>
      <c r="E4" s="233"/>
      <c r="F4" s="120"/>
      <c r="G4" s="233" t="s">
        <v>116</v>
      </c>
      <c r="H4" s="233"/>
      <c r="I4" s="233"/>
    </row>
    <row r="5" spans="1:13" ht="21" customHeight="1" x14ac:dyDescent="0.45">
      <c r="C5" s="1" t="s">
        <v>266</v>
      </c>
      <c r="E5" s="1" t="s">
        <v>53</v>
      </c>
      <c r="F5" s="1"/>
      <c r="G5" s="1" t="s">
        <v>266</v>
      </c>
      <c r="H5" s="1"/>
      <c r="I5" s="1" t="s">
        <v>53</v>
      </c>
    </row>
    <row r="6" spans="1:13" ht="24" customHeight="1" x14ac:dyDescent="0.45">
      <c r="A6" s="84" t="s">
        <v>27</v>
      </c>
      <c r="B6" s="2" t="s">
        <v>0</v>
      </c>
      <c r="C6" s="1">
        <v>2568</v>
      </c>
      <c r="D6" s="1"/>
      <c r="E6" s="1">
        <v>2567</v>
      </c>
      <c r="F6" s="1"/>
      <c r="G6" s="1">
        <v>2568</v>
      </c>
      <c r="H6" s="1"/>
      <c r="I6" s="1">
        <v>2567</v>
      </c>
      <c r="K6" s="105"/>
      <c r="L6" s="16"/>
      <c r="M6" s="105"/>
    </row>
    <row r="7" spans="1:13" ht="21" customHeight="1" x14ac:dyDescent="0.45">
      <c r="A7" s="84"/>
      <c r="C7" s="1" t="s">
        <v>205</v>
      </c>
      <c r="D7" s="1"/>
      <c r="E7" s="1"/>
      <c r="F7" s="1"/>
      <c r="G7" t="s">
        <v>205</v>
      </c>
      <c r="I7"/>
    </row>
    <row r="8" spans="1:13" ht="21" customHeight="1" x14ac:dyDescent="0.45">
      <c r="A8" s="84"/>
      <c r="C8" s="234" t="s">
        <v>206</v>
      </c>
      <c r="D8" s="234"/>
      <c r="E8" s="234"/>
      <c r="F8" s="234"/>
      <c r="G8" s="234"/>
      <c r="H8" s="234"/>
      <c r="I8" s="234"/>
    </row>
    <row r="9" spans="1:13" s="16" customFormat="1" ht="21" customHeight="1" x14ac:dyDescent="0.45">
      <c r="A9" s="76" t="s">
        <v>1</v>
      </c>
      <c r="B9" s="2"/>
      <c r="C9" s="77"/>
      <c r="D9" s="78"/>
      <c r="E9" s="78"/>
      <c r="F9" s="78"/>
      <c r="G9" s="78"/>
      <c r="H9" s="79"/>
      <c r="I9" s="75"/>
    </row>
    <row r="10" spans="1:13" s="16" customFormat="1" ht="21" customHeight="1" x14ac:dyDescent="0.45">
      <c r="A10" t="s">
        <v>2</v>
      </c>
      <c r="B10" s="2"/>
      <c r="C10" s="80">
        <v>12274453</v>
      </c>
      <c r="D10" s="4"/>
      <c r="E10" s="80">
        <v>19460835</v>
      </c>
      <c r="F10" s="80"/>
      <c r="G10" s="80">
        <v>5650033</v>
      </c>
      <c r="H10" s="4"/>
      <c r="I10" s="81">
        <v>13233289</v>
      </c>
      <c r="K10" s="105"/>
      <c r="M10" s="105"/>
    </row>
    <row r="11" spans="1:13" s="16" customFormat="1" ht="21" customHeight="1" x14ac:dyDescent="0.45">
      <c r="A11" t="s">
        <v>191</v>
      </c>
      <c r="B11" s="2"/>
      <c r="C11" s="80">
        <v>0</v>
      </c>
      <c r="D11" s="4"/>
      <c r="E11" s="80">
        <v>13595</v>
      </c>
      <c r="F11" s="80"/>
      <c r="G11" s="80">
        <v>0</v>
      </c>
      <c r="H11" s="4"/>
      <c r="I11" s="81">
        <v>0</v>
      </c>
      <c r="K11" s="105"/>
      <c r="M11" s="105"/>
    </row>
    <row r="12" spans="1:13" s="16" customFormat="1" ht="21" customHeight="1" x14ac:dyDescent="0.45">
      <c r="A12" t="s">
        <v>58</v>
      </c>
      <c r="B12" s="2" t="s">
        <v>253</v>
      </c>
      <c r="C12" s="80">
        <v>2449357</v>
      </c>
      <c r="D12" s="4"/>
      <c r="E12" s="80">
        <v>2625016</v>
      </c>
      <c r="F12" s="80"/>
      <c r="G12" s="80">
        <v>1178282</v>
      </c>
      <c r="H12" s="4"/>
      <c r="I12" s="81">
        <v>1315480</v>
      </c>
      <c r="K12" s="105"/>
      <c r="M12" s="105"/>
    </row>
    <row r="13" spans="1:13" s="16" customFormat="1" ht="21" customHeight="1" x14ac:dyDescent="0.45">
      <c r="A13" t="s">
        <v>89</v>
      </c>
      <c r="B13" s="2">
        <v>4</v>
      </c>
      <c r="C13" s="80">
        <v>2616064</v>
      </c>
      <c r="D13" s="83"/>
      <c r="E13" s="80">
        <v>1933055</v>
      </c>
      <c r="F13" s="80"/>
      <c r="G13" s="80">
        <v>1540782</v>
      </c>
      <c r="H13" s="83"/>
      <c r="I13" s="81">
        <v>1023425</v>
      </c>
      <c r="K13" s="105"/>
      <c r="M13" s="105"/>
    </row>
    <row r="14" spans="1:13" s="16" customFormat="1" ht="21" customHeight="1" x14ac:dyDescent="0.45">
      <c r="A14" t="s">
        <v>114</v>
      </c>
      <c r="B14" s="2">
        <v>4</v>
      </c>
      <c r="C14" s="80">
        <v>0</v>
      </c>
      <c r="D14" s="83"/>
      <c r="E14" s="80">
        <v>0</v>
      </c>
      <c r="F14" s="80"/>
      <c r="G14" s="80">
        <v>2309443</v>
      </c>
      <c r="H14" s="83"/>
      <c r="I14" s="81">
        <v>1885847</v>
      </c>
      <c r="K14" s="105"/>
      <c r="M14" s="105"/>
    </row>
    <row r="15" spans="1:13" s="16" customFormat="1" ht="21" customHeight="1" x14ac:dyDescent="0.45">
      <c r="A15" t="s">
        <v>36</v>
      </c>
      <c r="B15" s="2">
        <v>4</v>
      </c>
      <c r="C15" s="80">
        <v>37072528</v>
      </c>
      <c r="D15" s="4"/>
      <c r="E15" s="80">
        <v>36484142</v>
      </c>
      <c r="F15" s="80"/>
      <c r="G15" s="80">
        <v>30610014</v>
      </c>
      <c r="H15" s="4"/>
      <c r="I15" s="81">
        <v>29608030</v>
      </c>
      <c r="K15" s="105"/>
      <c r="M15" s="105"/>
    </row>
    <row r="16" spans="1:13" s="16" customFormat="1" ht="21" customHeight="1" x14ac:dyDescent="0.45">
      <c r="A16" t="s">
        <v>59</v>
      </c>
      <c r="B16" s="2"/>
      <c r="C16" s="80">
        <v>4077726</v>
      </c>
      <c r="D16" s="4"/>
      <c r="E16" s="80">
        <v>5234083</v>
      </c>
      <c r="F16" s="80"/>
      <c r="G16" s="80">
        <v>3363633</v>
      </c>
      <c r="H16" s="4"/>
      <c r="I16" s="81">
        <v>3984191</v>
      </c>
      <c r="K16" s="105"/>
      <c r="M16" s="105"/>
    </row>
    <row r="17" spans="1:13" s="16" customFormat="1" ht="21" customHeight="1" x14ac:dyDescent="0.45">
      <c r="A17" t="s">
        <v>60</v>
      </c>
      <c r="B17" s="2"/>
      <c r="C17" s="80">
        <v>1112360</v>
      </c>
      <c r="D17" s="4"/>
      <c r="E17" s="80">
        <v>1123094</v>
      </c>
      <c r="F17" s="80"/>
      <c r="G17" s="80">
        <v>1093766</v>
      </c>
      <c r="H17" s="4"/>
      <c r="I17" s="81">
        <v>1119237</v>
      </c>
      <c r="K17" s="105"/>
      <c r="M17" s="105"/>
    </row>
    <row r="18" spans="1:13" s="16" customFormat="1" ht="21" customHeight="1" x14ac:dyDescent="0.45">
      <c r="A18" t="s">
        <v>87</v>
      </c>
      <c r="B18" s="2"/>
      <c r="C18" s="80">
        <v>40796</v>
      </c>
      <c r="D18" s="4"/>
      <c r="E18" s="80">
        <v>48973</v>
      </c>
      <c r="F18" s="80"/>
      <c r="G18" s="81">
        <v>28871</v>
      </c>
      <c r="H18" s="4"/>
      <c r="I18" s="187">
        <v>37751</v>
      </c>
      <c r="K18" s="105"/>
      <c r="M18" s="105"/>
    </row>
    <row r="19" spans="1:13" s="16" customFormat="1" ht="21" customHeight="1" x14ac:dyDescent="0.45">
      <c r="A19" s="84" t="s">
        <v>3</v>
      </c>
      <c r="B19" s="2"/>
      <c r="C19" s="85">
        <f>SUM(C10:C18)</f>
        <v>59643284</v>
      </c>
      <c r="D19" s="86"/>
      <c r="E19" s="85">
        <f>SUM(E10:E18)</f>
        <v>66922793</v>
      </c>
      <c r="F19" s="72"/>
      <c r="G19" s="85">
        <f>SUM(G10:G18)</f>
        <v>45774824</v>
      </c>
      <c r="H19" s="86"/>
      <c r="I19" s="85">
        <f>SUM(I10:I18)</f>
        <v>52207250</v>
      </c>
      <c r="K19" s="105"/>
      <c r="M19" s="105"/>
    </row>
    <row r="20" spans="1:13" s="16" customFormat="1" ht="8.1" customHeight="1" x14ac:dyDescent="0.45">
      <c r="B20" s="15"/>
      <c r="C20" s="34"/>
      <c r="D20" s="9"/>
      <c r="E20" s="9"/>
      <c r="F20" s="9"/>
      <c r="G20" s="9"/>
      <c r="H20" s="9"/>
      <c r="I20" s="34"/>
      <c r="K20" s="105"/>
      <c r="M20" s="105"/>
    </row>
    <row r="21" spans="1:13" s="16" customFormat="1" ht="21" customHeight="1" x14ac:dyDescent="0.45">
      <c r="A21" s="76" t="s">
        <v>77</v>
      </c>
      <c r="B21" s="2"/>
      <c r="C21" s="74"/>
      <c r="D21" s="4"/>
      <c r="E21" s="87"/>
      <c r="F21" s="87"/>
      <c r="G21" s="87"/>
      <c r="H21" s="4"/>
      <c r="I21" s="75"/>
      <c r="K21" s="105"/>
      <c r="M21" s="105"/>
    </row>
    <row r="22" spans="1:13" s="16" customFormat="1" ht="21" customHeight="1" x14ac:dyDescent="0.45">
      <c r="A22" s="88" t="s">
        <v>78</v>
      </c>
      <c r="B22" s="2">
        <v>6</v>
      </c>
      <c r="C22" s="80">
        <v>0</v>
      </c>
      <c r="D22" s="4"/>
      <c r="E22" s="80">
        <v>0</v>
      </c>
      <c r="F22" s="80"/>
      <c r="G22" s="80">
        <v>40108426</v>
      </c>
      <c r="H22" s="4"/>
      <c r="I22" s="81">
        <v>45752571</v>
      </c>
      <c r="K22" s="105"/>
      <c r="M22" s="105"/>
    </row>
    <row r="23" spans="1:13" s="16" customFormat="1" ht="21" customHeight="1" x14ac:dyDescent="0.45">
      <c r="A23" s="88" t="s">
        <v>136</v>
      </c>
      <c r="B23" s="2">
        <v>7</v>
      </c>
      <c r="C23" s="80">
        <v>9103109</v>
      </c>
      <c r="D23" s="4"/>
      <c r="E23" s="80">
        <v>9038648</v>
      </c>
      <c r="F23" s="80"/>
      <c r="G23" s="80">
        <v>9589021</v>
      </c>
      <c r="H23" s="4"/>
      <c r="I23" s="81">
        <v>9515976</v>
      </c>
      <c r="K23" s="105"/>
      <c r="M23" s="105"/>
    </row>
    <row r="24" spans="1:13" s="16" customFormat="1" ht="21" customHeight="1" x14ac:dyDescent="0.45">
      <c r="A24" s="88" t="s">
        <v>137</v>
      </c>
      <c r="B24" s="2">
        <v>7</v>
      </c>
      <c r="C24" s="80">
        <v>6054253</v>
      </c>
      <c r="D24" s="4"/>
      <c r="E24" s="80">
        <v>5981168</v>
      </c>
      <c r="F24" s="80"/>
      <c r="G24" s="80">
        <v>4791149</v>
      </c>
      <c r="H24" s="4"/>
      <c r="I24" s="81">
        <v>4791149</v>
      </c>
      <c r="K24" s="105"/>
      <c r="M24" s="105"/>
    </row>
    <row r="25" spans="1:13" s="16" customFormat="1" ht="21" customHeight="1" x14ac:dyDescent="0.45">
      <c r="A25" s="88" t="s">
        <v>138</v>
      </c>
      <c r="B25" s="2" t="s">
        <v>254</v>
      </c>
      <c r="C25" s="80">
        <v>835260</v>
      </c>
      <c r="D25" s="4"/>
      <c r="E25" s="80">
        <v>874973</v>
      </c>
      <c r="F25" s="80"/>
      <c r="G25" s="80">
        <v>835260</v>
      </c>
      <c r="H25" s="4"/>
      <c r="I25" s="81">
        <v>874973</v>
      </c>
      <c r="K25" s="105"/>
      <c r="M25" s="105"/>
    </row>
    <row r="26" spans="1:13" s="16" customFormat="1" ht="21" customHeight="1" x14ac:dyDescent="0.45">
      <c r="A26" s="88" t="s">
        <v>90</v>
      </c>
      <c r="B26" s="2">
        <v>4</v>
      </c>
      <c r="C26" s="80">
        <v>1023443</v>
      </c>
      <c r="D26" s="4"/>
      <c r="E26" s="80">
        <v>791438</v>
      </c>
      <c r="F26" s="80"/>
      <c r="G26" s="80">
        <v>427990</v>
      </c>
      <c r="H26" s="4"/>
      <c r="I26" s="81">
        <v>178703</v>
      </c>
      <c r="K26" s="105"/>
      <c r="M26" s="105"/>
    </row>
    <row r="27" spans="1:13" s="16" customFormat="1" ht="21" customHeight="1" x14ac:dyDescent="0.45">
      <c r="A27" s="88" t="s">
        <v>240</v>
      </c>
      <c r="B27" s="2">
        <v>4</v>
      </c>
      <c r="C27" s="80">
        <v>0</v>
      </c>
      <c r="D27" s="4"/>
      <c r="E27" s="80">
        <v>0</v>
      </c>
      <c r="F27" s="80"/>
      <c r="G27" s="80">
        <v>0</v>
      </c>
      <c r="H27" s="4"/>
      <c r="I27" s="81">
        <v>31908</v>
      </c>
      <c r="K27" s="105"/>
      <c r="M27" s="105"/>
    </row>
    <row r="28" spans="1:13" s="16" customFormat="1" ht="21" customHeight="1" x14ac:dyDescent="0.45">
      <c r="A28" s="88" t="s">
        <v>54</v>
      </c>
      <c r="B28" s="2">
        <v>8</v>
      </c>
      <c r="C28" s="80">
        <v>56807681</v>
      </c>
      <c r="D28" s="4"/>
      <c r="E28" s="80">
        <v>56463194</v>
      </c>
      <c r="F28" s="80"/>
      <c r="G28" s="80">
        <v>35431214</v>
      </c>
      <c r="H28" s="4"/>
      <c r="I28" s="81">
        <v>35499280</v>
      </c>
      <c r="K28" s="105"/>
      <c r="M28" s="105"/>
    </row>
    <row r="29" spans="1:13" s="16" customFormat="1" ht="21" customHeight="1" x14ac:dyDescent="0.45">
      <c r="A29" t="s">
        <v>79</v>
      </c>
      <c r="B29" s="2" t="s">
        <v>255</v>
      </c>
      <c r="C29" s="80">
        <v>117746218</v>
      </c>
      <c r="D29" s="4"/>
      <c r="E29" s="80">
        <v>117694756</v>
      </c>
      <c r="F29" s="80"/>
      <c r="G29" s="80">
        <v>98035700</v>
      </c>
      <c r="H29" s="4"/>
      <c r="I29" s="81">
        <v>98146894</v>
      </c>
      <c r="K29" s="105"/>
      <c r="M29" s="105"/>
    </row>
    <row r="30" spans="1:13" s="16" customFormat="1" ht="21" customHeight="1" x14ac:dyDescent="0.45">
      <c r="A30" t="s">
        <v>118</v>
      </c>
      <c r="B30" s="2">
        <v>10</v>
      </c>
      <c r="C30" s="80">
        <v>45573069</v>
      </c>
      <c r="D30" s="4"/>
      <c r="E30" s="80">
        <v>41079243</v>
      </c>
      <c r="F30" s="80"/>
      <c r="G30" s="80">
        <v>39613575</v>
      </c>
      <c r="H30" s="4"/>
      <c r="I30" s="81">
        <v>34773270</v>
      </c>
      <c r="K30" s="105"/>
      <c r="M30" s="105"/>
    </row>
    <row r="31" spans="1:13" s="16" customFormat="1" ht="21" customHeight="1" x14ac:dyDescent="0.45">
      <c r="A31" t="s">
        <v>81</v>
      </c>
      <c r="B31" s="2"/>
      <c r="C31" s="80">
        <v>234736022</v>
      </c>
      <c r="D31" s="4"/>
      <c r="E31" s="80">
        <v>234736022</v>
      </c>
      <c r="F31" s="80"/>
      <c r="G31" s="80">
        <v>204307876</v>
      </c>
      <c r="H31" s="4"/>
      <c r="I31" s="81">
        <v>204307876</v>
      </c>
      <c r="K31" s="105"/>
      <c r="M31" s="105"/>
    </row>
    <row r="32" spans="1:13" s="16" customFormat="1" ht="21" customHeight="1" x14ac:dyDescent="0.45">
      <c r="A32" t="s">
        <v>193</v>
      </c>
      <c r="B32" s="2" t="s">
        <v>256</v>
      </c>
      <c r="C32" s="80">
        <v>10774215</v>
      </c>
      <c r="D32" s="4"/>
      <c r="E32" s="80">
        <v>10831317</v>
      </c>
      <c r="F32" s="80"/>
      <c r="G32" s="80">
        <v>10053099</v>
      </c>
      <c r="H32" s="4"/>
      <c r="I32" s="81">
        <v>10078975</v>
      </c>
      <c r="K32" s="105"/>
      <c r="M32" s="105"/>
    </row>
    <row r="33" spans="1:13" s="16" customFormat="1" ht="21" customHeight="1" x14ac:dyDescent="0.45">
      <c r="A33" t="s">
        <v>55</v>
      </c>
      <c r="B33" s="2"/>
      <c r="C33" s="80">
        <v>55469</v>
      </c>
      <c r="D33" s="4"/>
      <c r="E33" s="80">
        <v>57773</v>
      </c>
      <c r="F33" s="80"/>
      <c r="G33" s="80">
        <v>0</v>
      </c>
      <c r="H33" s="4"/>
      <c r="I33" s="81">
        <v>0</v>
      </c>
      <c r="K33" s="105"/>
      <c r="M33" s="105"/>
    </row>
    <row r="34" spans="1:13" s="16" customFormat="1" ht="21" customHeight="1" x14ac:dyDescent="0.45">
      <c r="A34" t="s">
        <v>31</v>
      </c>
      <c r="B34" s="2"/>
      <c r="C34" s="188">
        <v>2085534</v>
      </c>
      <c r="D34" s="4"/>
      <c r="E34" s="80">
        <v>2059353</v>
      </c>
      <c r="F34" s="80"/>
      <c r="G34" s="188">
        <v>1775960</v>
      </c>
      <c r="H34" s="4"/>
      <c r="I34" s="81">
        <v>1772132</v>
      </c>
      <c r="K34" s="105"/>
      <c r="M34" s="105"/>
    </row>
    <row r="35" spans="1:13" s="16" customFormat="1" ht="21" customHeight="1" x14ac:dyDescent="0.45">
      <c r="A35" s="84" t="s">
        <v>4</v>
      </c>
      <c r="B35" s="2"/>
      <c r="C35" s="85">
        <f>SUM(C22:D34)</f>
        <v>484794273</v>
      </c>
      <c r="D35" s="86"/>
      <c r="E35" s="85">
        <f>SUM(E22:E34)</f>
        <v>479607885</v>
      </c>
      <c r="F35" s="72"/>
      <c r="G35" s="85">
        <f>SUM(G22:G34)</f>
        <v>444969270</v>
      </c>
      <c r="H35" s="86"/>
      <c r="I35" s="85">
        <f>SUM(I22:I34)</f>
        <v>445723707</v>
      </c>
      <c r="K35" s="105"/>
      <c r="M35" s="105"/>
    </row>
    <row r="36" spans="1:13" ht="9.75" customHeight="1" x14ac:dyDescent="0.45">
      <c r="A36" s="84"/>
      <c r="C36" s="75"/>
      <c r="D36" s="4"/>
      <c r="E36" s="75"/>
      <c r="F36" s="75"/>
      <c r="G36" s="75"/>
      <c r="H36" s="4"/>
      <c r="I36" s="75"/>
      <c r="K36" s="105"/>
      <c r="L36" s="16"/>
      <c r="M36" s="105"/>
    </row>
    <row r="37" spans="1:13" ht="21" customHeight="1" thickBot="1" x14ac:dyDescent="0.5">
      <c r="A37" s="84" t="s">
        <v>5</v>
      </c>
      <c r="C37" s="90">
        <f>SUM(C35,C19)</f>
        <v>544437557</v>
      </c>
      <c r="D37" s="86"/>
      <c r="E37" s="90">
        <f>SUM(E35,E19)</f>
        <v>546530678</v>
      </c>
      <c r="F37" s="185"/>
      <c r="G37" s="90">
        <f>SUM(G35,G19)</f>
        <v>490744094</v>
      </c>
      <c r="H37" s="86"/>
      <c r="I37" s="90">
        <f>SUM(I35,I19)</f>
        <v>497930957</v>
      </c>
      <c r="K37" s="105"/>
      <c r="L37" s="16"/>
      <c r="M37" s="105"/>
    </row>
    <row r="38" spans="1:13" ht="23.25" customHeight="1" thickTop="1" x14ac:dyDescent="0.5">
      <c r="A38" s="114" t="s">
        <v>188</v>
      </c>
      <c r="K38" s="105"/>
      <c r="L38" s="16"/>
      <c r="M38" s="105"/>
    </row>
    <row r="39" spans="1:13" ht="23.25" customHeight="1" x14ac:dyDescent="0.5">
      <c r="A39" s="114" t="s">
        <v>214</v>
      </c>
      <c r="K39" s="105"/>
      <c r="L39" s="16"/>
      <c r="M39" s="105"/>
    </row>
    <row r="40" spans="1:13" ht="15" customHeight="1" x14ac:dyDescent="0.5">
      <c r="A40" s="114"/>
      <c r="K40" s="105"/>
      <c r="L40" s="16"/>
      <c r="M40" s="105"/>
    </row>
    <row r="41" spans="1:13" ht="21" customHeight="1" x14ac:dyDescent="0.5">
      <c r="A41" s="114"/>
      <c r="C41" s="233" t="s">
        <v>115</v>
      </c>
      <c r="D41" s="233"/>
      <c r="E41" s="233"/>
      <c r="F41" s="120"/>
      <c r="G41" s="233" t="s">
        <v>116</v>
      </c>
      <c r="H41" s="233"/>
      <c r="I41" s="233"/>
      <c r="K41" s="105"/>
      <c r="L41" s="16"/>
      <c r="M41" s="105"/>
    </row>
    <row r="42" spans="1:13" ht="21" customHeight="1" x14ac:dyDescent="0.45">
      <c r="C42" s="1" t="s">
        <v>266</v>
      </c>
      <c r="E42" s="1" t="s">
        <v>53</v>
      </c>
      <c r="F42" s="1"/>
      <c r="G42" s="1" t="s">
        <v>266</v>
      </c>
      <c r="I42" s="1" t="s">
        <v>53</v>
      </c>
      <c r="K42" s="105"/>
      <c r="L42" s="16"/>
      <c r="M42" s="105"/>
    </row>
    <row r="43" spans="1:13" ht="24" customHeight="1" x14ac:dyDescent="0.45">
      <c r="A43" s="84" t="s">
        <v>6</v>
      </c>
      <c r="B43" s="2" t="s">
        <v>0</v>
      </c>
      <c r="C43" s="1">
        <v>2568</v>
      </c>
      <c r="D43" s="1"/>
      <c r="E43" s="1">
        <v>2567</v>
      </c>
      <c r="F43" s="1"/>
      <c r="G43" s="1">
        <v>2568</v>
      </c>
      <c r="H43" s="1"/>
      <c r="I43" s="1">
        <v>2567</v>
      </c>
      <c r="K43" s="105"/>
      <c r="L43" s="16"/>
      <c r="M43" s="105"/>
    </row>
    <row r="44" spans="1:13" s="16" customFormat="1" ht="21" customHeight="1" x14ac:dyDescent="0.45">
      <c r="A44" s="84"/>
      <c r="B44" s="2"/>
      <c r="C44" s="1" t="s">
        <v>205</v>
      </c>
      <c r="D44" s="1"/>
      <c r="E44" s="1"/>
      <c r="F44" s="1"/>
      <c r="G44" s="1" t="s">
        <v>205</v>
      </c>
      <c r="H44" s="1"/>
      <c r="K44" s="105"/>
      <c r="M44" s="105"/>
    </row>
    <row r="45" spans="1:13" s="16" customFormat="1" ht="21.95" customHeight="1" x14ac:dyDescent="0.45">
      <c r="A45"/>
      <c r="B45"/>
      <c r="C45" s="234" t="s">
        <v>206</v>
      </c>
      <c r="D45" s="234"/>
      <c r="E45" s="234"/>
      <c r="F45" s="234"/>
      <c r="G45" s="234"/>
      <c r="H45" s="234"/>
      <c r="I45" s="234"/>
      <c r="K45" s="105"/>
      <c r="M45" s="105"/>
    </row>
    <row r="46" spans="1:13" s="16" customFormat="1" ht="21.95" customHeight="1" x14ac:dyDescent="0.45">
      <c r="A46" s="76" t="s">
        <v>7</v>
      </c>
      <c r="B46" s="2"/>
      <c r="C46" s="77"/>
      <c r="D46" s="79"/>
      <c r="E46" s="78"/>
      <c r="F46" s="78"/>
      <c r="G46" s="78"/>
      <c r="H46" s="79"/>
      <c r="I46" s="75"/>
      <c r="K46" s="105"/>
      <c r="M46" s="105"/>
    </row>
    <row r="47" spans="1:13" s="16" customFormat="1" ht="21" customHeight="1" x14ac:dyDescent="0.45">
      <c r="A47" t="s">
        <v>117</v>
      </c>
      <c r="B47" s="2"/>
      <c r="C47" s="80">
        <v>20970154</v>
      </c>
      <c r="D47" s="4"/>
      <c r="E47" s="80">
        <v>9418464</v>
      </c>
      <c r="F47" s="80"/>
      <c r="G47" s="80">
        <v>18840000</v>
      </c>
      <c r="H47" s="4"/>
      <c r="I47" s="81">
        <v>7563305</v>
      </c>
      <c r="K47" s="105"/>
      <c r="M47" s="105"/>
    </row>
    <row r="48" spans="1:13" s="16" customFormat="1" ht="21" customHeight="1" x14ac:dyDescent="0.45">
      <c r="A48" t="s">
        <v>62</v>
      </c>
      <c r="B48" s="2"/>
      <c r="C48" s="80">
        <v>50250529</v>
      </c>
      <c r="D48" s="4"/>
      <c r="E48" s="80">
        <v>58905486</v>
      </c>
      <c r="F48" s="80"/>
      <c r="G48" s="80">
        <v>43102195</v>
      </c>
      <c r="H48" s="4"/>
      <c r="I48" s="81">
        <v>50255933</v>
      </c>
      <c r="K48" s="105"/>
      <c r="M48" s="105"/>
    </row>
    <row r="49" spans="1:13" s="16" customFormat="1" ht="21" customHeight="1" x14ac:dyDescent="0.45">
      <c r="A49" t="s">
        <v>63</v>
      </c>
      <c r="B49" s="2">
        <v>4</v>
      </c>
      <c r="C49" s="80">
        <v>7229579</v>
      </c>
      <c r="D49" s="4"/>
      <c r="E49" s="80">
        <v>7470931</v>
      </c>
      <c r="F49" s="80"/>
      <c r="G49" s="80">
        <v>7184525</v>
      </c>
      <c r="H49" s="4"/>
      <c r="I49" s="81">
        <v>7435512</v>
      </c>
      <c r="K49" s="105"/>
      <c r="M49" s="105"/>
    </row>
    <row r="50" spans="1:13" s="16" customFormat="1" ht="21" customHeight="1" x14ac:dyDescent="0.45">
      <c r="A50" t="s">
        <v>91</v>
      </c>
      <c r="B50" s="2"/>
      <c r="C50" s="80">
        <v>8254738</v>
      </c>
      <c r="D50" s="4"/>
      <c r="E50" s="80">
        <v>9851943</v>
      </c>
      <c r="F50" s="80"/>
      <c r="G50" s="80">
        <v>7024986</v>
      </c>
      <c r="H50" s="4"/>
      <c r="I50" s="81">
        <v>8313362</v>
      </c>
      <c r="K50" s="105"/>
      <c r="M50" s="105"/>
    </row>
    <row r="51" spans="1:13" s="16" customFormat="1" ht="21" customHeight="1" x14ac:dyDescent="0.45">
      <c r="A51" t="s">
        <v>93</v>
      </c>
      <c r="B51" s="2">
        <v>4</v>
      </c>
      <c r="C51" s="80">
        <v>2011789</v>
      </c>
      <c r="D51" s="4"/>
      <c r="E51" s="80">
        <v>1976710</v>
      </c>
      <c r="F51" s="80"/>
      <c r="G51" s="80">
        <v>2257159</v>
      </c>
      <c r="H51" s="4"/>
      <c r="I51" s="81">
        <v>2169857</v>
      </c>
      <c r="K51" s="105"/>
      <c r="M51" s="105"/>
    </row>
    <row r="52" spans="1:13" s="16" customFormat="1" ht="21" customHeight="1" x14ac:dyDescent="0.45">
      <c r="A52" t="s">
        <v>226</v>
      </c>
      <c r="B52" s="2">
        <v>4</v>
      </c>
      <c r="C52" s="80">
        <v>0</v>
      </c>
      <c r="D52" s="4"/>
      <c r="E52" s="80">
        <v>0</v>
      </c>
      <c r="F52" s="80"/>
      <c r="G52" s="80">
        <v>1839292</v>
      </c>
      <c r="H52" s="4"/>
      <c r="I52" s="81">
        <v>7705000</v>
      </c>
      <c r="K52" s="105"/>
      <c r="M52" s="105"/>
    </row>
    <row r="53" spans="1:13" s="16" customFormat="1" ht="20.100000000000001" customHeight="1" x14ac:dyDescent="0.45">
      <c r="A53" t="s">
        <v>119</v>
      </c>
      <c r="B53" s="2"/>
      <c r="C53" s="80">
        <v>680997</v>
      </c>
      <c r="D53" s="4"/>
      <c r="E53" s="80">
        <v>1079072</v>
      </c>
      <c r="F53" s="80"/>
      <c r="G53" s="80">
        <v>401730</v>
      </c>
      <c r="H53" s="4"/>
      <c r="I53" s="81">
        <v>951190</v>
      </c>
      <c r="K53" s="105"/>
      <c r="M53" s="105"/>
    </row>
    <row r="54" spans="1:13" s="16" customFormat="1" ht="20.100000000000001" customHeight="1" x14ac:dyDescent="0.45">
      <c r="A54" t="s">
        <v>64</v>
      </c>
      <c r="B54" s="2">
        <v>4</v>
      </c>
      <c r="C54" s="80">
        <v>6534772</v>
      </c>
      <c r="D54" s="4"/>
      <c r="E54" s="80">
        <v>6216231</v>
      </c>
      <c r="F54" s="80"/>
      <c r="G54" s="80">
        <v>4943236</v>
      </c>
      <c r="H54" s="4"/>
      <c r="I54" s="81">
        <v>4906162</v>
      </c>
      <c r="K54" s="105"/>
      <c r="M54" s="105"/>
    </row>
    <row r="55" spans="1:13" s="16" customFormat="1" ht="21" customHeight="1" x14ac:dyDescent="0.45">
      <c r="A55" t="s">
        <v>189</v>
      </c>
      <c r="B55" s="2" t="s">
        <v>257</v>
      </c>
      <c r="C55" s="80">
        <v>20401973</v>
      </c>
      <c r="D55" s="4"/>
      <c r="E55" s="80">
        <v>20027587</v>
      </c>
      <c r="F55" s="80"/>
      <c r="G55" s="80">
        <v>20401973</v>
      </c>
      <c r="H55" s="4"/>
      <c r="I55" s="81">
        <v>20027587</v>
      </c>
      <c r="K55" s="105"/>
      <c r="M55" s="105"/>
    </row>
    <row r="56" spans="1:13" s="16" customFormat="1" ht="21" customHeight="1" x14ac:dyDescent="0.45">
      <c r="A56" t="s">
        <v>71</v>
      </c>
      <c r="C56" s="80"/>
      <c r="D56" s="4"/>
      <c r="E56" s="80"/>
      <c r="F56" s="80"/>
      <c r="G56" s="80"/>
      <c r="H56" s="4"/>
      <c r="I56" s="81"/>
      <c r="K56" s="105"/>
      <c r="M56" s="105"/>
    </row>
    <row r="57" spans="1:13" s="16" customFormat="1" ht="20.100000000000001" customHeight="1" x14ac:dyDescent="0.45">
      <c r="A57" t="s">
        <v>197</v>
      </c>
      <c r="B57" s="2">
        <v>17</v>
      </c>
      <c r="C57" s="80">
        <v>13375317</v>
      </c>
      <c r="D57" s="4"/>
      <c r="E57" s="80">
        <v>1979374</v>
      </c>
      <c r="F57" s="80"/>
      <c r="G57" s="80">
        <v>11314736</v>
      </c>
      <c r="H57" s="4"/>
      <c r="I57" s="81">
        <v>1000000</v>
      </c>
      <c r="K57" s="105"/>
      <c r="M57" s="105"/>
    </row>
    <row r="58" spans="1:13" s="16" customFormat="1" ht="21" customHeight="1" x14ac:dyDescent="0.45">
      <c r="A58" t="s">
        <v>132</v>
      </c>
      <c r="C58" s="80"/>
      <c r="D58" s="4"/>
      <c r="E58" s="80"/>
      <c r="F58" s="80"/>
      <c r="G58" s="80"/>
      <c r="H58" s="4"/>
      <c r="I58" s="81"/>
      <c r="K58" s="105"/>
      <c r="M58" s="105"/>
    </row>
    <row r="59" spans="1:13" s="16" customFormat="1" ht="20.100000000000001" customHeight="1" x14ac:dyDescent="0.45">
      <c r="A59" t="s">
        <v>61</v>
      </c>
      <c r="B59" s="2">
        <v>4</v>
      </c>
      <c r="C59" s="80">
        <v>3548103</v>
      </c>
      <c r="D59" s="4"/>
      <c r="E59" s="80">
        <v>4278526</v>
      </c>
      <c r="F59" s="80"/>
      <c r="G59" s="81">
        <v>3144110</v>
      </c>
      <c r="H59" s="4"/>
      <c r="I59" s="81">
        <v>3870122</v>
      </c>
      <c r="K59" s="105"/>
      <c r="M59" s="105"/>
    </row>
    <row r="60" spans="1:13" s="16" customFormat="1" ht="21" customHeight="1" x14ac:dyDescent="0.45">
      <c r="A60" t="s">
        <v>139</v>
      </c>
      <c r="B60" s="2">
        <v>17</v>
      </c>
      <c r="C60" s="80">
        <v>46696</v>
      </c>
      <c r="D60" s="4"/>
      <c r="E60" s="80">
        <v>17584</v>
      </c>
      <c r="F60" s="80"/>
      <c r="G60" s="81">
        <v>46665</v>
      </c>
      <c r="H60" s="4"/>
      <c r="I60" s="81">
        <v>17153</v>
      </c>
      <c r="K60" s="105"/>
      <c r="M60" s="105"/>
    </row>
    <row r="61" spans="1:13" s="16" customFormat="1" ht="21" customHeight="1" x14ac:dyDescent="0.45">
      <c r="A61" t="s">
        <v>8</v>
      </c>
      <c r="B61" s="2"/>
      <c r="C61" s="80">
        <v>1825122</v>
      </c>
      <c r="D61" s="4"/>
      <c r="E61" s="80">
        <v>1615619</v>
      </c>
      <c r="F61" s="80"/>
      <c r="G61" s="81">
        <v>1220623</v>
      </c>
      <c r="H61" s="4"/>
      <c r="I61" s="81">
        <v>1038771</v>
      </c>
      <c r="K61" s="105"/>
      <c r="M61" s="105"/>
    </row>
    <row r="62" spans="1:13" s="16" customFormat="1" ht="21.75" customHeight="1" x14ac:dyDescent="0.45">
      <c r="A62" s="84" t="s">
        <v>9</v>
      </c>
      <c r="B62" s="2"/>
      <c r="C62" s="89">
        <f>SUM(C47:C61)</f>
        <v>135129769</v>
      </c>
      <c r="D62" s="86"/>
      <c r="E62" s="89">
        <f>SUM(E47:E61)</f>
        <v>122837527</v>
      </c>
      <c r="F62" s="185"/>
      <c r="G62" s="89">
        <f>SUM(G47:G61)</f>
        <v>121721230</v>
      </c>
      <c r="H62" s="86"/>
      <c r="I62" s="89">
        <f>SUM(I47:I61)</f>
        <v>115253954</v>
      </c>
      <c r="K62" s="105"/>
      <c r="M62" s="105"/>
    </row>
    <row r="63" spans="1:13" s="16" customFormat="1" ht="7.5" customHeight="1" x14ac:dyDescent="0.45">
      <c r="A63"/>
      <c r="B63" s="2"/>
      <c r="C63" s="81"/>
      <c r="D63" s="4"/>
      <c r="E63" s="4"/>
      <c r="F63" s="4"/>
      <c r="G63" s="81"/>
      <c r="H63" s="4"/>
      <c r="I63" s="81"/>
      <c r="K63" s="105"/>
      <c r="M63" s="105"/>
    </row>
    <row r="64" spans="1:13" s="16" customFormat="1" ht="21.95" customHeight="1" x14ac:dyDescent="0.45">
      <c r="A64" s="76" t="s">
        <v>10</v>
      </c>
      <c r="B64" s="2"/>
      <c r="C64" s="81"/>
      <c r="D64" s="4"/>
      <c r="E64" s="4"/>
      <c r="F64" s="4"/>
      <c r="G64" s="80"/>
      <c r="H64" s="4"/>
      <c r="I64" s="80"/>
      <c r="K64" s="105"/>
      <c r="M64" s="105"/>
    </row>
    <row r="65" spans="1:13" s="16" customFormat="1" ht="20.100000000000001" customHeight="1" x14ac:dyDescent="0.45">
      <c r="A65" t="s">
        <v>166</v>
      </c>
      <c r="B65" s="2" t="s">
        <v>257</v>
      </c>
      <c r="C65" s="80">
        <v>30900908</v>
      </c>
      <c r="D65" s="4"/>
      <c r="E65" s="81">
        <v>41264314</v>
      </c>
      <c r="F65" s="81"/>
      <c r="G65" s="81">
        <v>30900908</v>
      </c>
      <c r="H65" s="4"/>
      <c r="I65" s="4">
        <v>41264314</v>
      </c>
      <c r="K65" s="105"/>
      <c r="M65" s="105"/>
    </row>
    <row r="66" spans="1:13" s="16" customFormat="1" ht="21" customHeight="1" x14ac:dyDescent="0.45">
      <c r="A66" t="s">
        <v>71</v>
      </c>
      <c r="B66" s="2">
        <v>17</v>
      </c>
      <c r="C66" s="80">
        <v>17306627</v>
      </c>
      <c r="D66" s="4"/>
      <c r="E66" s="107">
        <v>25467329</v>
      </c>
      <c r="F66" s="107"/>
      <c r="G66" s="81">
        <v>5000000</v>
      </c>
      <c r="H66" s="4"/>
      <c r="I66" s="80">
        <v>12304186</v>
      </c>
      <c r="K66" s="105"/>
      <c r="M66" s="105"/>
    </row>
    <row r="67" spans="1:13" s="16" customFormat="1" ht="21" customHeight="1" x14ac:dyDescent="0.45">
      <c r="A67" t="s">
        <v>92</v>
      </c>
      <c r="C67" s="80">
        <v>414041</v>
      </c>
      <c r="D67" s="4"/>
      <c r="E67" s="80">
        <v>482942</v>
      </c>
      <c r="F67" s="80"/>
      <c r="G67" s="81">
        <v>414041</v>
      </c>
      <c r="H67" s="4"/>
      <c r="I67" s="80">
        <v>420051</v>
      </c>
      <c r="K67" s="105"/>
      <c r="M67" s="105"/>
    </row>
    <row r="68" spans="1:13" s="16" customFormat="1" ht="21" customHeight="1" x14ac:dyDescent="0.45">
      <c r="A68" t="s">
        <v>133</v>
      </c>
      <c r="B68" s="2">
        <v>4</v>
      </c>
      <c r="C68" s="80">
        <v>53194822</v>
      </c>
      <c r="D68" s="4"/>
      <c r="E68" s="80">
        <v>48388399</v>
      </c>
      <c r="F68" s="80"/>
      <c r="G68" s="81">
        <v>43866686</v>
      </c>
      <c r="H68" s="4"/>
      <c r="I68" s="80">
        <v>38722483</v>
      </c>
      <c r="K68" s="105"/>
      <c r="M68" s="105"/>
    </row>
    <row r="69" spans="1:13" s="16" customFormat="1" ht="20.100000000000001" customHeight="1" x14ac:dyDescent="0.45">
      <c r="A69" t="s">
        <v>140</v>
      </c>
      <c r="B69" s="2">
        <v>4</v>
      </c>
      <c r="C69" s="80">
        <v>1367635</v>
      </c>
      <c r="D69" s="4"/>
      <c r="E69" s="80">
        <v>1473712</v>
      </c>
      <c r="F69" s="80"/>
      <c r="G69" s="81">
        <v>1139894</v>
      </c>
      <c r="H69" s="4"/>
      <c r="I69" s="80">
        <v>1269374</v>
      </c>
      <c r="K69" s="105"/>
      <c r="M69" s="105"/>
    </row>
    <row r="70" spans="1:13" s="16" customFormat="1" ht="21" customHeight="1" x14ac:dyDescent="0.45">
      <c r="A70" s="92" t="s">
        <v>192</v>
      </c>
      <c r="B70" s="2"/>
      <c r="C70" s="80">
        <v>2605069</v>
      </c>
      <c r="D70" s="4"/>
      <c r="E70" s="80">
        <v>2549550</v>
      </c>
      <c r="F70" s="80"/>
      <c r="G70" s="81">
        <v>2378693</v>
      </c>
      <c r="H70" s="4"/>
      <c r="I70" s="80">
        <v>2335245</v>
      </c>
      <c r="K70" s="105"/>
      <c r="M70" s="105"/>
    </row>
    <row r="71" spans="1:13" s="16" customFormat="1" ht="21" customHeight="1" x14ac:dyDescent="0.45">
      <c r="A71" t="s">
        <v>141</v>
      </c>
      <c r="B71" s="2"/>
      <c r="C71" s="80">
        <v>2354567</v>
      </c>
      <c r="D71" s="4"/>
      <c r="E71" s="80">
        <v>2351516</v>
      </c>
      <c r="F71" s="80"/>
      <c r="G71" s="81">
        <v>2267159</v>
      </c>
      <c r="H71" s="4"/>
      <c r="I71" s="80">
        <v>2255774</v>
      </c>
      <c r="K71" s="105"/>
      <c r="M71" s="105"/>
    </row>
    <row r="72" spans="1:13" s="16" customFormat="1" ht="21" customHeight="1" x14ac:dyDescent="0.45">
      <c r="A72" t="s">
        <v>86</v>
      </c>
      <c r="B72" s="2"/>
      <c r="C72" s="80">
        <v>3112822</v>
      </c>
      <c r="D72" s="4"/>
      <c r="E72" s="80">
        <v>3078532</v>
      </c>
      <c r="F72" s="80"/>
      <c r="G72" s="81">
        <v>1178284</v>
      </c>
      <c r="H72" s="4"/>
      <c r="I72" s="80">
        <v>1161638</v>
      </c>
      <c r="K72" s="105"/>
      <c r="M72" s="105"/>
    </row>
    <row r="73" spans="1:13" ht="21" customHeight="1" x14ac:dyDescent="0.45">
      <c r="A73" t="s">
        <v>56</v>
      </c>
      <c r="B73" s="2">
        <v>4</v>
      </c>
      <c r="C73" s="80">
        <v>25202</v>
      </c>
      <c r="D73" s="4"/>
      <c r="E73" s="80">
        <v>19754</v>
      </c>
      <c r="F73" s="80"/>
      <c r="G73" s="81">
        <v>674157</v>
      </c>
      <c r="H73" s="4"/>
      <c r="I73" s="80">
        <v>692161</v>
      </c>
      <c r="K73" s="105"/>
      <c r="L73" s="16"/>
      <c r="M73" s="105"/>
    </row>
    <row r="74" spans="1:13" ht="21.6" customHeight="1" x14ac:dyDescent="0.45">
      <c r="A74" s="84" t="s">
        <v>11</v>
      </c>
      <c r="C74" s="89">
        <f>SUM(C65:C73)</f>
        <v>111281693</v>
      </c>
      <c r="D74" s="86"/>
      <c r="E74" s="89">
        <f>SUM(E65:E73)</f>
        <v>125076048</v>
      </c>
      <c r="F74" s="185"/>
      <c r="G74" s="89">
        <f>SUM(G65:G73)</f>
        <v>87819822</v>
      </c>
      <c r="H74" s="86"/>
      <c r="I74" s="89">
        <f>SUM(I65:I73)</f>
        <v>100425226</v>
      </c>
      <c r="K74" s="105"/>
      <c r="L74" s="16"/>
      <c r="M74" s="105"/>
    </row>
    <row r="75" spans="1:13" ht="21.6" customHeight="1" x14ac:dyDescent="0.45">
      <c r="A75" s="84" t="s">
        <v>12</v>
      </c>
      <c r="C75" s="93">
        <f>SUM(C62,C74)</f>
        <v>246411462</v>
      </c>
      <c r="D75" s="86"/>
      <c r="E75" s="93">
        <v>247913575</v>
      </c>
      <c r="F75" s="185"/>
      <c r="G75" s="93">
        <f>SUM(G62,G74)</f>
        <v>209541052</v>
      </c>
      <c r="H75" s="86"/>
      <c r="I75" s="93">
        <f>SUM(I62,I74)</f>
        <v>215679180</v>
      </c>
      <c r="K75" s="105"/>
      <c r="L75" s="16"/>
      <c r="M75" s="105"/>
    </row>
    <row r="76" spans="1:13" ht="23.25" customHeight="1" x14ac:dyDescent="0.5">
      <c r="A76" s="114" t="s">
        <v>188</v>
      </c>
      <c r="K76" s="105"/>
      <c r="L76" s="16"/>
      <c r="M76" s="105"/>
    </row>
    <row r="77" spans="1:13" ht="23.25" customHeight="1" x14ac:dyDescent="0.5">
      <c r="A77" s="114" t="s">
        <v>214</v>
      </c>
      <c r="K77" s="105"/>
      <c r="L77" s="16"/>
      <c r="M77" s="105"/>
    </row>
    <row r="78" spans="1:13" ht="15" customHeight="1" x14ac:dyDescent="0.5">
      <c r="A78" s="114"/>
      <c r="K78" s="105"/>
      <c r="L78" s="16"/>
      <c r="M78" s="105"/>
    </row>
    <row r="79" spans="1:13" s="16" customFormat="1" ht="21" customHeight="1" x14ac:dyDescent="0.5">
      <c r="A79" s="114"/>
      <c r="B79" s="2"/>
      <c r="C79" s="233" t="s">
        <v>115</v>
      </c>
      <c r="D79" s="233"/>
      <c r="E79" s="233"/>
      <c r="F79" s="120"/>
      <c r="G79" s="233" t="s">
        <v>116</v>
      </c>
      <c r="H79" s="233"/>
      <c r="I79" s="233"/>
      <c r="K79" s="105"/>
      <c r="M79" s="105"/>
    </row>
    <row r="80" spans="1:13" s="16" customFormat="1" ht="21" customHeight="1" x14ac:dyDescent="0.45">
      <c r="A80"/>
      <c r="B80"/>
      <c r="C80" s="1" t="s">
        <v>266</v>
      </c>
      <c r="D80"/>
      <c r="E80" s="1" t="s">
        <v>53</v>
      </c>
      <c r="F80" s="1"/>
      <c r="G80" s="1" t="s">
        <v>266</v>
      </c>
      <c r="H80"/>
      <c r="I80" s="1" t="s">
        <v>53</v>
      </c>
      <c r="K80" s="105"/>
      <c r="M80" s="105"/>
    </row>
    <row r="81" spans="1:13" s="16" customFormat="1" ht="24" customHeight="1" x14ac:dyDescent="0.45">
      <c r="A81" s="84" t="s">
        <v>165</v>
      </c>
      <c r="B81" s="2"/>
      <c r="C81" s="1">
        <v>2568</v>
      </c>
      <c r="D81" s="1"/>
      <c r="E81" s="1">
        <v>2567</v>
      </c>
      <c r="F81" s="1"/>
      <c r="G81" s="1">
        <v>2568</v>
      </c>
      <c r="H81" s="1"/>
      <c r="I81" s="1">
        <v>2567</v>
      </c>
      <c r="K81" s="105"/>
      <c r="M81" s="105"/>
    </row>
    <row r="82" spans="1:13" s="16" customFormat="1" ht="21" customHeight="1" x14ac:dyDescent="0.45">
      <c r="A82" s="84"/>
      <c r="B82" s="2"/>
      <c r="C82" s="1" t="s">
        <v>205</v>
      </c>
      <c r="D82" s="1"/>
      <c r="E82" s="1"/>
      <c r="F82" s="1"/>
      <c r="G82" s="1" t="s">
        <v>205</v>
      </c>
      <c r="H82" s="1"/>
      <c r="K82" s="105"/>
      <c r="M82" s="105"/>
    </row>
    <row r="83" spans="1:13" s="16" customFormat="1" ht="22.5" customHeight="1" x14ac:dyDescent="0.45">
      <c r="A83"/>
      <c r="B83" s="2"/>
      <c r="C83" s="234" t="s">
        <v>206</v>
      </c>
      <c r="D83" s="234"/>
      <c r="E83" s="234"/>
      <c r="F83" s="234"/>
      <c r="G83" s="234"/>
      <c r="H83" s="234"/>
      <c r="I83" s="234"/>
      <c r="K83" s="105"/>
      <c r="M83" s="105"/>
    </row>
    <row r="84" spans="1:13" s="16" customFormat="1" ht="22.5" customHeight="1" x14ac:dyDescent="0.45">
      <c r="A84" s="76" t="s">
        <v>13</v>
      </c>
      <c r="B84" s="2"/>
      <c r="C84" s="77"/>
      <c r="D84" s="79"/>
      <c r="E84" s="79"/>
      <c r="F84" s="79"/>
      <c r="G84" s="79"/>
      <c r="H84" s="79"/>
      <c r="I84" s="75"/>
      <c r="K84" s="105"/>
      <c r="M84" s="105"/>
    </row>
    <row r="85" spans="1:13" s="16" customFormat="1" ht="22.5" customHeight="1" x14ac:dyDescent="0.45">
      <c r="A85" s="88" t="s">
        <v>14</v>
      </c>
      <c r="B85" s="2"/>
      <c r="C85" s="77"/>
      <c r="D85" s="4"/>
      <c r="E85" s="4"/>
      <c r="F85" s="4"/>
      <c r="G85" s="4"/>
      <c r="H85" s="4"/>
      <c r="I85" s="75"/>
      <c r="K85" s="105"/>
      <c r="M85" s="105"/>
    </row>
    <row r="86" spans="1:13" s="16" customFormat="1" ht="22.5" customHeight="1" x14ac:dyDescent="0.45">
      <c r="A86" s="88" t="s">
        <v>65</v>
      </c>
      <c r="B86" s="2"/>
      <c r="C86" s="77"/>
      <c r="D86" s="4"/>
      <c r="E86" s="4"/>
      <c r="F86" s="4"/>
      <c r="G86" s="75"/>
      <c r="H86" s="4"/>
      <c r="I86" s="75"/>
      <c r="K86" s="105"/>
      <c r="M86" s="105"/>
    </row>
    <row r="87" spans="1:13" s="16" customFormat="1" ht="22.5" customHeight="1" x14ac:dyDescent="0.45">
      <c r="A87" s="94" t="s">
        <v>249</v>
      </c>
      <c r="B87" s="2"/>
      <c r="C87" s="77"/>
      <c r="D87" s="4"/>
      <c r="E87" s="4"/>
      <c r="F87" s="4"/>
      <c r="G87" s="75"/>
      <c r="H87" s="4"/>
      <c r="I87" s="75"/>
      <c r="K87" s="105"/>
      <c r="M87" s="105"/>
    </row>
    <row r="88" spans="1:13" s="16" customFormat="1" ht="22.5" customHeight="1" thickBot="1" x14ac:dyDescent="0.5">
      <c r="A88" s="94" t="s">
        <v>250</v>
      </c>
      <c r="B88" s="2"/>
      <c r="C88" s="81">
        <v>10427662</v>
      </c>
      <c r="D88" s="4"/>
      <c r="E88" s="81">
        <v>10427662</v>
      </c>
      <c r="F88" s="81"/>
      <c r="G88" s="95">
        <v>10427662</v>
      </c>
      <c r="H88" s="4"/>
      <c r="I88" s="95">
        <v>10427662</v>
      </c>
      <c r="K88" s="105"/>
      <c r="M88" s="105"/>
    </row>
    <row r="89" spans="1:13" s="16" customFormat="1" ht="22.5" customHeight="1" thickTop="1" x14ac:dyDescent="0.45">
      <c r="A89" s="88" t="s">
        <v>66</v>
      </c>
      <c r="B89" s="2"/>
      <c r="C89" s="96"/>
      <c r="D89" s="4"/>
      <c r="E89" s="96"/>
      <c r="F89" s="97"/>
      <c r="G89" s="80"/>
      <c r="H89" s="4"/>
      <c r="I89" s="80"/>
      <c r="K89" s="105"/>
      <c r="M89" s="105"/>
    </row>
    <row r="90" spans="1:13" s="16" customFormat="1" ht="22.5" customHeight="1" x14ac:dyDescent="0.45">
      <c r="A90" s="94" t="s">
        <v>249</v>
      </c>
      <c r="B90" s="2"/>
      <c r="C90" s="97"/>
      <c r="D90" s="4"/>
      <c r="E90" s="97"/>
      <c r="F90" s="97"/>
      <c r="G90" s="80"/>
      <c r="H90" s="4"/>
      <c r="I90" s="80"/>
      <c r="K90" s="105"/>
      <c r="M90" s="105"/>
    </row>
    <row r="91" spans="1:13" s="16" customFormat="1" ht="22.5" customHeight="1" x14ac:dyDescent="0.45">
      <c r="A91" s="94" t="s">
        <v>250</v>
      </c>
      <c r="B91" s="2"/>
      <c r="C91" s="156">
        <v>10427662</v>
      </c>
      <c r="D91" s="4"/>
      <c r="E91" s="156">
        <v>10427662</v>
      </c>
      <c r="F91" s="156"/>
      <c r="G91" s="91">
        <v>10427662</v>
      </c>
      <c r="H91" s="4"/>
      <c r="I91" s="91">
        <v>10427662</v>
      </c>
      <c r="K91" s="105"/>
      <c r="M91" s="105"/>
    </row>
    <row r="92" spans="1:13" s="16" customFormat="1" ht="22.5" customHeight="1" x14ac:dyDescent="0.45">
      <c r="A92" s="88" t="s">
        <v>47</v>
      </c>
      <c r="B92" s="2"/>
      <c r="C92" s="4"/>
      <c r="D92" s="4"/>
      <c r="E92" s="4"/>
      <c r="F92" s="4"/>
      <c r="G92" s="82"/>
      <c r="H92" s="4"/>
      <c r="I92" s="82"/>
      <c r="K92" s="105"/>
      <c r="M92" s="105"/>
    </row>
    <row r="93" spans="1:13" s="16" customFormat="1" ht="22.5" customHeight="1" x14ac:dyDescent="0.45">
      <c r="A93" s="88" t="s">
        <v>67</v>
      </c>
      <c r="B93" s="2"/>
      <c r="C93" s="4">
        <v>263881503</v>
      </c>
      <c r="D93" s="4"/>
      <c r="E93" s="4">
        <v>263881503</v>
      </c>
      <c r="F93" s="4"/>
      <c r="G93" s="91">
        <v>263881503</v>
      </c>
      <c r="H93" s="4"/>
      <c r="I93" s="91">
        <v>263881503</v>
      </c>
      <c r="K93" s="105"/>
      <c r="M93" s="105"/>
    </row>
    <row r="94" spans="1:13" s="16" customFormat="1" ht="22.5" customHeight="1" x14ac:dyDescent="0.45">
      <c r="A94" s="88" t="s">
        <v>130</v>
      </c>
      <c r="B94" s="2"/>
      <c r="C94" s="4"/>
      <c r="D94" s="4"/>
      <c r="E94" s="4"/>
      <c r="F94" s="4"/>
      <c r="G94" s="91"/>
      <c r="H94" s="4"/>
      <c r="I94" s="91"/>
      <c r="K94" s="105"/>
      <c r="M94" s="105"/>
    </row>
    <row r="95" spans="1:13" s="16" customFormat="1" ht="22.5" customHeight="1" x14ac:dyDescent="0.45">
      <c r="A95" s="88" t="s">
        <v>131</v>
      </c>
      <c r="B95" s="2"/>
      <c r="C95" s="4">
        <v>-19980</v>
      </c>
      <c r="D95" s="4"/>
      <c r="E95" s="4">
        <v>-19980</v>
      </c>
      <c r="F95" s="4"/>
      <c r="G95" s="91">
        <v>0</v>
      </c>
      <c r="H95" s="4"/>
      <c r="I95" s="91">
        <v>0</v>
      </c>
      <c r="K95" s="105"/>
      <c r="M95" s="105"/>
    </row>
    <row r="96" spans="1:13" s="16" customFormat="1" ht="22.5" customHeight="1" x14ac:dyDescent="0.45">
      <c r="A96" s="88" t="s">
        <v>241</v>
      </c>
      <c r="B96" s="2"/>
      <c r="C96" s="4">
        <v>-12366147</v>
      </c>
      <c r="D96" s="4"/>
      <c r="E96" s="4">
        <v>-12366147</v>
      </c>
      <c r="F96" s="4"/>
      <c r="G96" s="91">
        <v>-48622896</v>
      </c>
      <c r="H96" s="4"/>
      <c r="I96" s="91">
        <v>-48622896</v>
      </c>
      <c r="K96" s="105"/>
      <c r="M96" s="105"/>
    </row>
    <row r="97" spans="1:13" s="16" customFormat="1" ht="22.5" customHeight="1" x14ac:dyDescent="0.45">
      <c r="A97" s="88" t="s">
        <v>15</v>
      </c>
      <c r="B97" s="2"/>
      <c r="C97" s="81"/>
      <c r="D97" s="4"/>
      <c r="E97" s="81"/>
      <c r="F97" s="81"/>
      <c r="G97" s="82"/>
      <c r="H97" s="4"/>
      <c r="I97" s="82"/>
      <c r="K97" s="105"/>
      <c r="M97" s="105"/>
    </row>
    <row r="98" spans="1:13" s="16" customFormat="1" ht="22.5" customHeight="1" x14ac:dyDescent="0.45">
      <c r="A98" s="88" t="s">
        <v>35</v>
      </c>
      <c r="B98" s="2"/>
      <c r="C98" s="81"/>
      <c r="D98" s="4"/>
      <c r="E98" s="81"/>
      <c r="F98" s="81"/>
      <c r="G98" s="91"/>
      <c r="H98" s="4"/>
      <c r="I98" s="91"/>
      <c r="K98" s="105"/>
      <c r="M98" s="105"/>
    </row>
    <row r="99" spans="1:13" s="16" customFormat="1" ht="22.5" customHeight="1" x14ac:dyDescent="0.45">
      <c r="A99" s="88" t="s">
        <v>48</v>
      </c>
      <c r="B99" s="2"/>
      <c r="C99" s="82">
        <v>1072366</v>
      </c>
      <c r="D99" s="4"/>
      <c r="E99" s="82">
        <v>1072366</v>
      </c>
      <c r="F99" s="82"/>
      <c r="G99" s="82">
        <v>1072366</v>
      </c>
      <c r="H99" s="4"/>
      <c r="I99" s="82">
        <v>1072366</v>
      </c>
      <c r="K99" s="105"/>
      <c r="M99" s="105"/>
    </row>
    <row r="100" spans="1:13" s="16" customFormat="1" ht="22.5" customHeight="1" x14ac:dyDescent="0.45">
      <c r="A100" s="88" t="s">
        <v>37</v>
      </c>
      <c r="B100" s="2"/>
      <c r="C100" s="81">
        <v>34670888</v>
      </c>
      <c r="D100" s="4"/>
      <c r="E100" s="81">
        <v>35268085</v>
      </c>
      <c r="F100" s="81"/>
      <c r="G100" s="80">
        <v>54276987</v>
      </c>
      <c r="H100" s="4"/>
      <c r="I100" s="80">
        <v>55283261</v>
      </c>
      <c r="K100" s="105"/>
      <c r="M100" s="105"/>
    </row>
    <row r="101" spans="1:13" ht="23.25" customHeight="1" x14ac:dyDescent="0.45">
      <c r="A101" s="92" t="s">
        <v>51</v>
      </c>
      <c r="C101" s="98">
        <v>-558977</v>
      </c>
      <c r="D101" s="86"/>
      <c r="E101" s="98">
        <v>-589695</v>
      </c>
      <c r="F101" s="186"/>
      <c r="G101" s="99">
        <v>167420</v>
      </c>
      <c r="H101" s="4"/>
      <c r="I101" s="99">
        <v>209881</v>
      </c>
      <c r="K101" s="105"/>
      <c r="L101" s="16"/>
      <c r="M101" s="105"/>
    </row>
    <row r="102" spans="1:13" ht="23.25" customHeight="1" x14ac:dyDescent="0.45">
      <c r="A102" s="100" t="s">
        <v>263</v>
      </c>
      <c r="C102" s="101">
        <f>SUM(C91:C101)</f>
        <v>297107315</v>
      </c>
      <c r="D102" s="86">
        <v>0</v>
      </c>
      <c r="E102" s="101">
        <f>SUM(E91:E101)</f>
        <v>297673794</v>
      </c>
      <c r="F102" s="101"/>
      <c r="G102" s="101">
        <f>SUM(G91:G101)</f>
        <v>281203042</v>
      </c>
      <c r="H102" s="86">
        <v>0</v>
      </c>
      <c r="I102" s="101">
        <f>SUM(I91:I101)</f>
        <v>282251777</v>
      </c>
      <c r="K102" s="105"/>
      <c r="L102" s="16"/>
      <c r="M102" s="105"/>
    </row>
    <row r="103" spans="1:13" ht="23.25" customHeight="1" x14ac:dyDescent="0.45">
      <c r="A103" s="92" t="s">
        <v>76</v>
      </c>
      <c r="C103" s="98">
        <v>918780</v>
      </c>
      <c r="D103" s="4"/>
      <c r="E103" s="98">
        <v>943309</v>
      </c>
      <c r="F103" s="186"/>
      <c r="G103" s="99">
        <v>0</v>
      </c>
      <c r="H103" s="4"/>
      <c r="I103" s="99">
        <v>0</v>
      </c>
      <c r="K103" s="105"/>
      <c r="L103" s="16"/>
      <c r="M103" s="105"/>
    </row>
    <row r="104" spans="1:13" ht="23.25" customHeight="1" x14ac:dyDescent="0.45">
      <c r="A104" s="102" t="s">
        <v>135</v>
      </c>
      <c r="C104" s="93">
        <f>SUM(C102:C103)</f>
        <v>298026095</v>
      </c>
      <c r="D104" s="86">
        <v>0</v>
      </c>
      <c r="E104" s="93">
        <f>SUM(E102:E103)</f>
        <v>298617103</v>
      </c>
      <c r="F104" s="185"/>
      <c r="G104" s="93">
        <f>SUM(G102:G103)</f>
        <v>281203042</v>
      </c>
      <c r="H104" s="86">
        <v>0</v>
      </c>
      <c r="I104" s="93">
        <f>SUM(I102:I103)</f>
        <v>282251777</v>
      </c>
      <c r="K104" s="105"/>
      <c r="L104" s="16"/>
      <c r="M104" s="105"/>
    </row>
    <row r="105" spans="1:13" ht="9.75" customHeight="1" x14ac:dyDescent="0.45">
      <c r="A105" s="102"/>
      <c r="C105" s="81"/>
      <c r="D105" s="4"/>
      <c r="E105" s="81"/>
      <c r="F105" s="81"/>
      <c r="G105" s="81"/>
      <c r="H105" s="4"/>
      <c r="I105" s="81"/>
      <c r="K105" s="105"/>
      <c r="L105" s="16"/>
      <c r="M105" s="105"/>
    </row>
    <row r="106" spans="1:13" ht="23.25" customHeight="1" thickBot="1" x14ac:dyDescent="0.5">
      <c r="A106" s="102" t="s">
        <v>16</v>
      </c>
      <c r="C106" s="90">
        <f>SUM(C75,C104)</f>
        <v>544437557</v>
      </c>
      <c r="D106" s="86"/>
      <c r="E106" s="90">
        <f>SUM(E75,E104)</f>
        <v>546530678</v>
      </c>
      <c r="F106" s="185"/>
      <c r="G106" s="90">
        <f>SUM(G75,G104)</f>
        <v>490744094</v>
      </c>
      <c r="H106" s="86"/>
      <c r="I106" s="90">
        <f>SUM(I75,I104)</f>
        <v>497930957</v>
      </c>
      <c r="K106" s="105"/>
      <c r="L106" s="16"/>
      <c r="M106" s="105"/>
    </row>
    <row r="107" spans="1:13" ht="23.25" customHeight="1" thickTop="1" x14ac:dyDescent="0.45">
      <c r="C107" s="4">
        <f>C106-C37</f>
        <v>0</v>
      </c>
      <c r="E107" s="4">
        <f>E106-E37</f>
        <v>0</v>
      </c>
      <c r="F107" s="4"/>
      <c r="G107" s="4">
        <f>G106-G37</f>
        <v>0</v>
      </c>
      <c r="I107" s="4">
        <f>I106-I37</f>
        <v>0</v>
      </c>
      <c r="K107" s="106"/>
      <c r="M107" s="106"/>
    </row>
  </sheetData>
  <mergeCells count="9">
    <mergeCell ref="C79:E79"/>
    <mergeCell ref="C83:I83"/>
    <mergeCell ref="C4:E4"/>
    <mergeCell ref="C8:I8"/>
    <mergeCell ref="C41:E41"/>
    <mergeCell ref="C45:I45"/>
    <mergeCell ref="G4:I4"/>
    <mergeCell ref="G41:I41"/>
    <mergeCell ref="G79:I79"/>
  </mergeCells>
  <phoneticPr fontId="5" type="noConversion"/>
  <pageMargins left="0.8" right="0.4" top="0.48" bottom="0.5" header="0.5" footer="0.4"/>
  <pageSetup paperSize="9" scale="90" firstPageNumber="3" fitToWidth="0" fitToHeight="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5" max="8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G76"/>
  <sheetViews>
    <sheetView showGridLines="0" view="pageBreakPreview" topLeftCell="A46" zoomScale="85" zoomScaleNormal="100" zoomScaleSheetLayoutView="85" workbookViewId="0">
      <selection activeCell="A14" sqref="A14"/>
    </sheetView>
  </sheetViews>
  <sheetFormatPr defaultColWidth="9.140625" defaultRowHeight="18" customHeight="1" x14ac:dyDescent="0.45"/>
  <cols>
    <col min="1" max="1" width="42.140625" customWidth="1"/>
    <col min="2" max="2" width="10.85546875" style="2" customWidth="1"/>
    <col min="3" max="3" width="16.42578125" customWidth="1"/>
    <col min="4" max="4" width="1.5703125" customWidth="1"/>
    <col min="5" max="5" width="16.28515625" customWidth="1"/>
    <col min="6" max="6" width="1.7109375" customWidth="1"/>
    <col min="7" max="7" width="25.42578125" customWidth="1"/>
  </cols>
  <sheetData>
    <row r="1" spans="1:7" ht="23.25" customHeight="1" x14ac:dyDescent="0.5">
      <c r="A1" s="114" t="s">
        <v>188</v>
      </c>
      <c r="C1" s="36"/>
      <c r="G1" s="37"/>
    </row>
    <row r="2" spans="1:7" ht="23.25" customHeight="1" x14ac:dyDescent="0.5">
      <c r="A2" s="114" t="s">
        <v>217</v>
      </c>
      <c r="C2" s="36"/>
      <c r="G2" s="37"/>
    </row>
    <row r="3" spans="1:7" ht="15" customHeight="1" x14ac:dyDescent="0.5">
      <c r="A3" s="61"/>
    </row>
    <row r="4" spans="1:7" ht="21" customHeight="1" x14ac:dyDescent="0.45">
      <c r="A4" s="63"/>
      <c r="B4" s="115"/>
      <c r="C4" s="233" t="s">
        <v>115</v>
      </c>
      <c r="D4" s="233"/>
      <c r="E4" s="233"/>
      <c r="F4" s="120"/>
      <c r="G4" s="120" t="s">
        <v>116</v>
      </c>
    </row>
    <row r="5" spans="1:7" ht="21" customHeight="1" x14ac:dyDescent="0.45">
      <c r="A5" s="63"/>
      <c r="B5" s="115"/>
      <c r="C5" s="235" t="s">
        <v>207</v>
      </c>
      <c r="D5" s="235"/>
      <c r="E5" s="235"/>
      <c r="F5" s="116"/>
      <c r="G5" s="116" t="s">
        <v>207</v>
      </c>
    </row>
    <row r="6" spans="1:7" ht="21" customHeight="1" x14ac:dyDescent="0.45">
      <c r="A6" s="63"/>
      <c r="B6" s="115"/>
      <c r="C6" s="235" t="s">
        <v>267</v>
      </c>
      <c r="D6" s="235"/>
      <c r="E6" s="235"/>
      <c r="F6" s="116"/>
      <c r="G6" s="116" t="s">
        <v>267</v>
      </c>
    </row>
    <row r="7" spans="1:7" ht="21" customHeight="1" x14ac:dyDescent="0.45">
      <c r="A7" s="63"/>
      <c r="B7" s="2" t="s">
        <v>0</v>
      </c>
      <c r="C7" s="1">
        <v>2568</v>
      </c>
      <c r="D7" s="1"/>
      <c r="E7" s="1">
        <v>2567</v>
      </c>
      <c r="F7" s="1"/>
      <c r="G7" s="1">
        <v>2568</v>
      </c>
    </row>
    <row r="8" spans="1:7" ht="18" customHeight="1" x14ac:dyDescent="0.45">
      <c r="A8" s="63"/>
      <c r="B8" s="115"/>
      <c r="C8" s="236" t="s">
        <v>206</v>
      </c>
      <c r="D8" s="236"/>
      <c r="E8" s="236"/>
      <c r="F8" s="236"/>
      <c r="G8" s="236"/>
    </row>
    <row r="9" spans="1:7" s="16" customFormat="1" ht="18" customHeight="1" x14ac:dyDescent="0.45">
      <c r="A9" s="56" t="s">
        <v>17</v>
      </c>
      <c r="B9" s="64"/>
      <c r="C9" s="10"/>
      <c r="D9" s="11"/>
      <c r="E9" s="10"/>
      <c r="F9" s="10"/>
      <c r="G9" s="11"/>
    </row>
    <row r="10" spans="1:7" s="16" customFormat="1" ht="18" customHeight="1" x14ac:dyDescent="0.45">
      <c r="A10" s="12" t="s">
        <v>68</v>
      </c>
      <c r="B10" s="13"/>
      <c r="C10" s="19">
        <v>123892632</v>
      </c>
      <c r="D10" s="157"/>
      <c r="E10" s="35">
        <v>121374060</v>
      </c>
      <c r="F10" s="35"/>
      <c r="G10" s="19">
        <v>109250528</v>
      </c>
    </row>
    <row r="11" spans="1:7" s="16" customFormat="1" ht="18" customHeight="1" x14ac:dyDescent="0.45">
      <c r="A11" s="12" t="s">
        <v>94</v>
      </c>
      <c r="B11" s="13"/>
      <c r="C11" s="19">
        <v>957023</v>
      </c>
      <c r="D11" s="157"/>
      <c r="E11" s="35">
        <v>1275383</v>
      </c>
      <c r="F11" s="35"/>
      <c r="G11" s="19">
        <v>1049653</v>
      </c>
    </row>
    <row r="12" spans="1:7" s="16" customFormat="1" ht="18" customHeight="1" x14ac:dyDescent="0.45">
      <c r="A12" s="12" t="s">
        <v>142</v>
      </c>
      <c r="B12" s="13"/>
      <c r="C12" s="19"/>
      <c r="D12" s="157"/>
      <c r="E12" s="19"/>
      <c r="F12" s="19"/>
      <c r="G12" s="19"/>
    </row>
    <row r="13" spans="1:7" s="16" customFormat="1" ht="18" customHeight="1" x14ac:dyDescent="0.45">
      <c r="A13" s="12" t="s">
        <v>143</v>
      </c>
      <c r="B13" s="13"/>
      <c r="C13" s="19">
        <v>3598142</v>
      </c>
      <c r="D13" s="157"/>
      <c r="E13" s="19">
        <v>3573679</v>
      </c>
      <c r="F13" s="19"/>
      <c r="G13" s="19">
        <v>3014119</v>
      </c>
    </row>
    <row r="14" spans="1:7" s="16" customFormat="1" ht="18" customHeight="1" x14ac:dyDescent="0.45">
      <c r="A14" s="12" t="s">
        <v>158</v>
      </c>
      <c r="B14" s="13"/>
      <c r="C14" s="19">
        <v>0</v>
      </c>
      <c r="D14" s="157"/>
      <c r="E14" s="19">
        <v>0</v>
      </c>
      <c r="F14" s="19"/>
      <c r="G14" s="19">
        <v>183279</v>
      </c>
    </row>
    <row r="15" spans="1:7" s="16" customFormat="1" ht="18" customHeight="1" x14ac:dyDescent="0.45">
      <c r="A15" s="12" t="s">
        <v>29</v>
      </c>
      <c r="B15" s="13"/>
      <c r="C15" s="19">
        <v>633098</v>
      </c>
      <c r="D15" s="19"/>
      <c r="E15" s="19">
        <v>732875</v>
      </c>
      <c r="F15" s="19"/>
      <c r="G15" s="19">
        <v>519644</v>
      </c>
    </row>
    <row r="16" spans="1:7" s="16" customFormat="1" ht="18" customHeight="1" x14ac:dyDescent="0.45">
      <c r="A16" s="51" t="s">
        <v>18</v>
      </c>
      <c r="B16" s="13"/>
      <c r="C16" s="23">
        <f>SUM(C10:C15)</f>
        <v>129080895</v>
      </c>
      <c r="D16" s="24"/>
      <c r="E16" s="23">
        <f>SUM(E10:E15)</f>
        <v>126955997</v>
      </c>
      <c r="F16" s="25"/>
      <c r="G16" s="23">
        <f>SUM(G10:G15)</f>
        <v>114017223</v>
      </c>
    </row>
    <row r="17" spans="1:7" s="16" customFormat="1" ht="18" customHeight="1" x14ac:dyDescent="0.45">
      <c r="A17" s="51"/>
      <c r="B17" s="49"/>
      <c r="C17" s="20"/>
      <c r="D17" s="20"/>
      <c r="E17" s="20"/>
      <c r="F17" s="20"/>
      <c r="G17" s="20"/>
    </row>
    <row r="18" spans="1:7" s="16" customFormat="1" ht="18" customHeight="1" x14ac:dyDescent="0.45">
      <c r="A18" s="56" t="s">
        <v>19</v>
      </c>
      <c r="B18" s="13"/>
      <c r="C18" s="9"/>
      <c r="D18" s="26"/>
      <c r="E18" s="9"/>
      <c r="F18" s="9"/>
      <c r="G18" s="9"/>
    </row>
    <row r="19" spans="1:7" s="16" customFormat="1" ht="18" customHeight="1" x14ac:dyDescent="0.45">
      <c r="A19" s="12" t="s">
        <v>69</v>
      </c>
      <c r="B19" s="13"/>
      <c r="C19" s="19">
        <v>106206399</v>
      </c>
      <c r="D19" s="157"/>
      <c r="E19" s="19">
        <v>104254437</v>
      </c>
      <c r="F19" s="19"/>
      <c r="G19" s="19">
        <v>94138439</v>
      </c>
    </row>
    <row r="20" spans="1:7" s="16" customFormat="1" ht="18" customHeight="1" x14ac:dyDescent="0.45">
      <c r="A20" s="12" t="s">
        <v>144</v>
      </c>
      <c r="B20" s="13"/>
      <c r="C20" s="19">
        <v>1591521</v>
      </c>
      <c r="D20" s="157"/>
      <c r="E20" s="19">
        <v>1652765</v>
      </c>
      <c r="F20" s="19"/>
      <c r="G20" s="19">
        <v>1371730</v>
      </c>
    </row>
    <row r="21" spans="1:7" s="16" customFormat="1" ht="18" customHeight="1" x14ac:dyDescent="0.45">
      <c r="A21" s="12" t="s">
        <v>88</v>
      </c>
      <c r="B21" s="13"/>
      <c r="C21" s="19">
        <v>13978649</v>
      </c>
      <c r="D21" s="27"/>
      <c r="E21" s="19">
        <v>13197005</v>
      </c>
      <c r="F21" s="19"/>
      <c r="G21" s="19">
        <v>12319520</v>
      </c>
    </row>
    <row r="22" spans="1:7" s="16" customFormat="1" ht="18" customHeight="1" x14ac:dyDescent="0.45">
      <c r="A22" s="12" t="s">
        <v>42</v>
      </c>
      <c r="B22" s="13"/>
      <c r="C22" s="19">
        <v>3044819</v>
      </c>
      <c r="D22" s="27"/>
      <c r="E22" s="19">
        <v>3721870</v>
      </c>
      <c r="F22" s="19"/>
      <c r="G22" s="19">
        <v>2422860</v>
      </c>
    </row>
    <row r="23" spans="1:7" s="16" customFormat="1" ht="18" customHeight="1" x14ac:dyDescent="0.45">
      <c r="A23" s="51" t="s">
        <v>20</v>
      </c>
      <c r="B23" s="13"/>
      <c r="C23" s="23">
        <f>SUM(C19:D22)</f>
        <v>124821388</v>
      </c>
      <c r="D23" s="25"/>
      <c r="E23" s="23">
        <f>SUM(E19:F22)</f>
        <v>122826077</v>
      </c>
      <c r="F23" s="25"/>
      <c r="G23" s="23">
        <f>SUM(G19:G22)</f>
        <v>110252549</v>
      </c>
    </row>
    <row r="24" spans="1:7" s="16" customFormat="1" ht="18" customHeight="1" x14ac:dyDescent="0.45">
      <c r="A24" s="51"/>
      <c r="B24" s="49"/>
      <c r="C24" s="20"/>
      <c r="D24" s="20"/>
      <c r="E24" s="20"/>
      <c r="F24" s="20"/>
      <c r="G24" s="20"/>
    </row>
    <row r="25" spans="1:7" s="16" customFormat="1" ht="18" customHeight="1" x14ac:dyDescent="0.45">
      <c r="A25" s="51" t="s">
        <v>120</v>
      </c>
      <c r="B25" s="49"/>
      <c r="C25" s="20">
        <f>C16-C23</f>
        <v>4259507</v>
      </c>
      <c r="D25" s="20"/>
      <c r="E25" s="20">
        <f>E16-E23</f>
        <v>4129920</v>
      </c>
      <c r="F25" s="20"/>
      <c r="G25" s="20">
        <f>G16-G23</f>
        <v>3764674</v>
      </c>
    </row>
    <row r="26" spans="1:7" s="16" customFormat="1" ht="18" customHeight="1" x14ac:dyDescent="0.45">
      <c r="A26" s="16" t="s">
        <v>187</v>
      </c>
      <c r="B26" s="13"/>
      <c r="C26" s="20"/>
      <c r="D26" s="20"/>
      <c r="E26" s="20"/>
      <c r="F26" s="20"/>
      <c r="G26" s="20"/>
    </row>
    <row r="27" spans="1:7" s="16" customFormat="1" ht="18" customHeight="1" x14ac:dyDescent="0.45">
      <c r="A27" s="12" t="s">
        <v>186</v>
      </c>
      <c r="B27" s="13"/>
      <c r="C27" s="31">
        <v>143984</v>
      </c>
      <c r="D27" s="9"/>
      <c r="E27" s="31">
        <v>148969</v>
      </c>
      <c r="F27" s="9"/>
      <c r="G27" s="31">
        <v>0</v>
      </c>
    </row>
    <row r="28" spans="1:7" s="16" customFormat="1" ht="18" customHeight="1" x14ac:dyDescent="0.45">
      <c r="A28" s="51" t="s">
        <v>237</v>
      </c>
      <c r="B28" s="49"/>
      <c r="C28" s="20">
        <f>C25+C27</f>
        <v>4403491</v>
      </c>
      <c r="D28" s="20"/>
      <c r="E28" s="20">
        <f>E25+E27</f>
        <v>4278889</v>
      </c>
      <c r="F28" s="20"/>
      <c r="G28" s="20">
        <f>G25+G27</f>
        <v>3764674</v>
      </c>
    </row>
    <row r="29" spans="1:7" s="16" customFormat="1" ht="18" customHeight="1" x14ac:dyDescent="0.45">
      <c r="A29" s="12" t="s">
        <v>46</v>
      </c>
      <c r="B29" s="13"/>
      <c r="C29" s="50">
        <v>1421698</v>
      </c>
      <c r="D29" s="27"/>
      <c r="E29" s="50">
        <v>1449246</v>
      </c>
      <c r="F29" s="19"/>
      <c r="G29" s="50">
        <v>1112232</v>
      </c>
    </row>
    <row r="30" spans="1:7" s="16" customFormat="1" ht="18" customHeight="1" x14ac:dyDescent="0.45">
      <c r="A30" s="51" t="s">
        <v>238</v>
      </c>
      <c r="B30" s="13"/>
      <c r="C30" s="20">
        <f>C28-C29</f>
        <v>2981793</v>
      </c>
      <c r="D30" s="25"/>
      <c r="E30" s="20">
        <f>E28-E29</f>
        <v>2829643</v>
      </c>
      <c r="F30" s="20"/>
      <c r="G30" s="20">
        <f>G28-G29</f>
        <v>2652442</v>
      </c>
    </row>
    <row r="31" spans="1:7" s="16" customFormat="1" ht="18" customHeight="1" x14ac:dyDescent="0.45">
      <c r="A31" s="12" t="s">
        <v>260</v>
      </c>
      <c r="B31" s="13"/>
      <c r="C31" s="50">
        <v>698183</v>
      </c>
      <c r="D31" s="26"/>
      <c r="E31" s="50">
        <v>663102</v>
      </c>
      <c r="F31" s="19"/>
      <c r="G31" s="50">
        <v>526204</v>
      </c>
    </row>
    <row r="32" spans="1:7" s="16" customFormat="1" ht="18" customHeight="1" thickBot="1" x14ac:dyDescent="0.5">
      <c r="A32" s="51" t="s">
        <v>211</v>
      </c>
      <c r="B32" s="49"/>
      <c r="C32" s="21">
        <f>C30-C31</f>
        <v>2283610</v>
      </c>
      <c r="D32" s="25"/>
      <c r="E32" s="21">
        <f>E30-E31</f>
        <v>2166541</v>
      </c>
      <c r="F32" s="20"/>
      <c r="G32" s="21">
        <f>G30-G31</f>
        <v>2126238</v>
      </c>
    </row>
    <row r="33" spans="1:7" s="16" customFormat="1" ht="18" customHeight="1" thickTop="1" x14ac:dyDescent="0.45">
      <c r="A33" s="51"/>
      <c r="B33" s="13"/>
      <c r="C33" s="20"/>
      <c r="D33" s="20"/>
      <c r="E33" s="20"/>
      <c r="F33" s="20"/>
      <c r="G33" s="20"/>
    </row>
    <row r="34" spans="1:7" s="16" customFormat="1" ht="18" customHeight="1" x14ac:dyDescent="0.45">
      <c r="A34" s="51" t="s">
        <v>95</v>
      </c>
      <c r="B34" s="49"/>
      <c r="C34" s="20"/>
      <c r="D34" s="20"/>
      <c r="E34" s="20"/>
      <c r="F34" s="20"/>
      <c r="G34" s="20"/>
    </row>
    <row r="35" spans="1:7" s="16" customFormat="1" ht="18" customHeight="1" x14ac:dyDescent="0.45">
      <c r="A35" s="12" t="s">
        <v>265</v>
      </c>
      <c r="B35" s="49"/>
      <c r="C35" s="19">
        <v>2286278</v>
      </c>
      <c r="D35" s="20"/>
      <c r="E35" s="19">
        <v>2175960</v>
      </c>
      <c r="F35" s="19"/>
      <c r="G35" s="19">
        <v>2126238</v>
      </c>
    </row>
    <row r="36" spans="1:7" s="16" customFormat="1" ht="18" customHeight="1" x14ac:dyDescent="0.45">
      <c r="A36" s="12" t="s">
        <v>172</v>
      </c>
      <c r="B36" s="49"/>
      <c r="C36" s="50">
        <v>-2668</v>
      </c>
      <c r="D36" s="20"/>
      <c r="E36" s="19">
        <v>-9419</v>
      </c>
      <c r="F36" s="19"/>
      <c r="G36" s="50">
        <v>0</v>
      </c>
    </row>
    <row r="37" spans="1:7" s="16" customFormat="1" ht="18" customHeight="1" thickBot="1" x14ac:dyDescent="0.5">
      <c r="A37" s="51" t="s">
        <v>211</v>
      </c>
      <c r="B37" s="49"/>
      <c r="C37" s="7">
        <f>SUM(C35:C36)</f>
        <v>2283610</v>
      </c>
      <c r="D37" s="20"/>
      <c r="E37" s="7">
        <f>SUM(E35:E36)</f>
        <v>2166541</v>
      </c>
      <c r="F37" s="180"/>
      <c r="G37" s="7">
        <f>SUM(G35:G36)</f>
        <v>2126238</v>
      </c>
    </row>
    <row r="38" spans="1:7" s="16" customFormat="1" ht="18" customHeight="1" thickTop="1" x14ac:dyDescent="0.45">
      <c r="A38" s="51"/>
      <c r="B38" s="13"/>
      <c r="C38" s="20"/>
      <c r="D38" s="20"/>
      <c r="E38" s="20"/>
      <c r="F38" s="20"/>
      <c r="G38" s="20"/>
    </row>
    <row r="39" spans="1:7" s="16" customFormat="1" ht="21" customHeight="1" thickBot="1" x14ac:dyDescent="0.5">
      <c r="A39" s="51" t="s">
        <v>264</v>
      </c>
      <c r="B39" s="13">
        <v>15</v>
      </c>
      <c r="C39" s="3">
        <v>0.22</v>
      </c>
      <c r="D39" s="6"/>
      <c r="E39" s="3">
        <v>0.41</v>
      </c>
      <c r="F39" s="44"/>
      <c r="G39" s="3">
        <v>0.2</v>
      </c>
    </row>
    <row r="40" spans="1:7" s="16" customFormat="1" ht="18" customHeight="1" thickTop="1" x14ac:dyDescent="0.45">
      <c r="A40" s="51"/>
      <c r="B40" s="13"/>
      <c r="C40" s="44"/>
      <c r="D40" s="6"/>
      <c r="E40" s="44"/>
      <c r="F40" s="44"/>
      <c r="G40" s="44"/>
    </row>
    <row r="41" spans="1:7" ht="23.25" customHeight="1" x14ac:dyDescent="0.5">
      <c r="A41" s="114" t="s">
        <v>188</v>
      </c>
      <c r="C41" s="36"/>
      <c r="G41" s="37"/>
    </row>
    <row r="42" spans="1:7" ht="23.25" customHeight="1" x14ac:dyDescent="0.5">
      <c r="A42" s="61" t="s">
        <v>218</v>
      </c>
      <c r="G42" s="57"/>
    </row>
    <row r="43" spans="1:7" ht="15" customHeight="1" x14ac:dyDescent="0.5">
      <c r="A43" s="61"/>
    </row>
    <row r="44" spans="1:7" ht="21" customHeight="1" x14ac:dyDescent="0.45">
      <c r="A44" s="63"/>
      <c r="B44" s="115"/>
      <c r="C44" s="233" t="s">
        <v>115</v>
      </c>
      <c r="D44" s="233"/>
      <c r="E44" s="233"/>
      <c r="F44" s="120"/>
      <c r="G44" s="120" t="s">
        <v>116</v>
      </c>
    </row>
    <row r="45" spans="1:7" ht="21" customHeight="1" x14ac:dyDescent="0.45">
      <c r="A45" s="63"/>
      <c r="B45" s="115"/>
      <c r="C45" s="235" t="s">
        <v>207</v>
      </c>
      <c r="D45" s="235"/>
      <c r="E45" s="235"/>
      <c r="F45" s="116"/>
      <c r="G45" s="116" t="s">
        <v>207</v>
      </c>
    </row>
    <row r="46" spans="1:7" ht="21" customHeight="1" x14ac:dyDescent="0.45">
      <c r="A46" s="63"/>
      <c r="B46" s="115"/>
      <c r="C46" s="235" t="s">
        <v>267</v>
      </c>
      <c r="D46" s="235"/>
      <c r="E46" s="235"/>
      <c r="F46" s="116"/>
      <c r="G46" s="116" t="s">
        <v>267</v>
      </c>
    </row>
    <row r="47" spans="1:7" ht="21" customHeight="1" x14ac:dyDescent="0.45">
      <c r="A47" s="63"/>
      <c r="C47" s="1">
        <v>2568</v>
      </c>
      <c r="D47" s="1"/>
      <c r="E47" s="1">
        <v>2567</v>
      </c>
      <c r="F47" s="1"/>
      <c r="G47" s="1">
        <v>2568</v>
      </c>
    </row>
    <row r="48" spans="1:7" ht="18" customHeight="1" x14ac:dyDescent="0.45">
      <c r="A48" s="63"/>
      <c r="B48" s="115"/>
      <c r="C48" s="236" t="s">
        <v>206</v>
      </c>
      <c r="D48" s="236"/>
      <c r="E48" s="236"/>
      <c r="F48" s="236"/>
      <c r="G48" s="236"/>
    </row>
    <row r="49" spans="1:7" s="16" customFormat="1" ht="18" customHeight="1" x14ac:dyDescent="0.45">
      <c r="A49" s="14" t="s">
        <v>211</v>
      </c>
      <c r="B49" s="15"/>
      <c r="C49" s="28">
        <f>C37</f>
        <v>2283610</v>
      </c>
      <c r="D49" s="20"/>
      <c r="E49" s="28">
        <f>E37</f>
        <v>2166541</v>
      </c>
      <c r="F49" s="28"/>
      <c r="G49" s="28">
        <f>G37</f>
        <v>2126238</v>
      </c>
    </row>
    <row r="50" spans="1:7" s="16" customFormat="1" ht="18" customHeight="1" x14ac:dyDescent="0.45">
      <c r="B50" s="15"/>
      <c r="C50" s="9"/>
      <c r="D50" s="9"/>
      <c r="E50" s="9"/>
      <c r="F50" s="9"/>
      <c r="G50" s="29"/>
    </row>
    <row r="51" spans="1:7" s="16" customFormat="1" ht="19.350000000000001" customHeight="1" x14ac:dyDescent="0.45">
      <c r="A51" s="14" t="s">
        <v>52</v>
      </c>
      <c r="B51" s="15"/>
      <c r="C51" s="9"/>
      <c r="D51" s="9"/>
      <c r="E51" s="9"/>
      <c r="F51" s="9"/>
      <c r="G51" s="29"/>
    </row>
    <row r="52" spans="1:7" s="16" customFormat="1" ht="18" customHeight="1" x14ac:dyDescent="0.45">
      <c r="A52" s="17" t="s">
        <v>96</v>
      </c>
      <c r="B52" s="15"/>
      <c r="C52" s="9"/>
      <c r="D52" s="9"/>
      <c r="E52" s="9"/>
      <c r="F52" s="9"/>
      <c r="G52" s="29"/>
    </row>
    <row r="53" spans="1:7" s="16" customFormat="1" ht="18" customHeight="1" x14ac:dyDescent="0.45">
      <c r="A53" s="17" t="s">
        <v>97</v>
      </c>
      <c r="B53" s="15"/>
      <c r="C53" s="9"/>
      <c r="D53" s="9"/>
      <c r="E53" s="9"/>
      <c r="F53" s="9"/>
      <c r="G53" s="29"/>
    </row>
    <row r="54" spans="1:7" s="16" customFormat="1" ht="18" customHeight="1" x14ac:dyDescent="0.45">
      <c r="A54" s="18" t="s">
        <v>171</v>
      </c>
      <c r="B54" s="15"/>
      <c r="C54" s="9"/>
      <c r="D54" s="9"/>
      <c r="E54" s="9"/>
      <c r="F54" s="9"/>
      <c r="G54" s="29"/>
    </row>
    <row r="55" spans="1:7" s="16" customFormat="1" ht="18" customHeight="1" x14ac:dyDescent="0.45">
      <c r="A55" s="18" t="s">
        <v>98</v>
      </c>
      <c r="B55" s="15"/>
      <c r="C55" s="19">
        <v>-1758</v>
      </c>
      <c r="D55" s="30"/>
      <c r="E55" s="110">
        <v>150109</v>
      </c>
      <c r="F55" s="110"/>
      <c r="G55" s="22">
        <v>0</v>
      </c>
    </row>
    <row r="56" spans="1:7" s="16" customFormat="1" ht="18" customHeight="1" x14ac:dyDescent="0.45">
      <c r="A56" s="18"/>
      <c r="B56" s="15"/>
      <c r="C56" s="38">
        <f>SUM(C55:C55)</f>
        <v>-1758</v>
      </c>
      <c r="D56" s="20"/>
      <c r="E56" s="38">
        <f>SUM(E55:E55)</f>
        <v>150109</v>
      </c>
      <c r="F56" s="181"/>
      <c r="G56" s="38">
        <f>SUM(G55:G55)</f>
        <v>0</v>
      </c>
    </row>
    <row r="57" spans="1:7" s="16" customFormat="1" ht="3.6" customHeight="1" x14ac:dyDescent="0.45">
      <c r="B57" s="15"/>
      <c r="C57" s="9"/>
      <c r="D57" s="9"/>
      <c r="E57" s="9"/>
      <c r="F57" s="9"/>
      <c r="G57" s="29"/>
    </row>
    <row r="58" spans="1:7" s="16" customFormat="1" ht="18" customHeight="1" x14ac:dyDescent="0.45">
      <c r="A58" s="17" t="s">
        <v>145</v>
      </c>
      <c r="B58" s="15"/>
      <c r="C58" s="110"/>
      <c r="D58" s="30"/>
      <c r="E58" s="27"/>
      <c r="F58" s="27"/>
      <c r="G58" s="40"/>
    </row>
    <row r="59" spans="1:7" s="16" customFormat="1" ht="18" customHeight="1" x14ac:dyDescent="0.45">
      <c r="A59" s="17" t="s">
        <v>97</v>
      </c>
      <c r="B59" s="15"/>
      <c r="C59" s="110"/>
      <c r="D59" s="30"/>
      <c r="E59" s="27"/>
      <c r="F59" s="27"/>
      <c r="G59" s="40"/>
    </row>
    <row r="60" spans="1:7" s="16" customFormat="1" ht="18" customHeight="1" x14ac:dyDescent="0.45">
      <c r="A60" s="18" t="s">
        <v>297</v>
      </c>
      <c r="B60" s="15"/>
      <c r="C60" s="110"/>
      <c r="D60" s="30"/>
      <c r="E60" s="27"/>
      <c r="F60" s="27"/>
      <c r="G60" s="40"/>
    </row>
    <row r="61" spans="1:7" s="16" customFormat="1" ht="18" customHeight="1" x14ac:dyDescent="0.45">
      <c r="A61" s="18" t="s">
        <v>199</v>
      </c>
      <c r="B61" s="15"/>
      <c r="C61" s="110"/>
      <c r="D61" s="30"/>
      <c r="E61" s="27"/>
      <c r="F61" s="27"/>
      <c r="G61" s="40"/>
    </row>
    <row r="62" spans="1:7" s="16" customFormat="1" ht="19.350000000000001" customHeight="1" x14ac:dyDescent="0.45">
      <c r="A62" s="18" t="s">
        <v>146</v>
      </c>
      <c r="B62" s="15"/>
      <c r="C62" s="19">
        <v>-73978</v>
      </c>
      <c r="D62" s="30"/>
      <c r="E62" s="27">
        <v>106851</v>
      </c>
      <c r="F62" s="27"/>
      <c r="G62" s="40">
        <v>-73978</v>
      </c>
    </row>
    <row r="63" spans="1:7" s="16" customFormat="1" ht="18" customHeight="1" x14ac:dyDescent="0.45">
      <c r="A63" s="18" t="s">
        <v>298</v>
      </c>
      <c r="B63" s="15"/>
      <c r="C63" s="110"/>
      <c r="D63" s="30"/>
      <c r="E63" s="27"/>
      <c r="F63" s="27"/>
      <c r="G63" s="40"/>
    </row>
    <row r="64" spans="1:7" s="16" customFormat="1" ht="18" customHeight="1" x14ac:dyDescent="0.45">
      <c r="A64" s="18" t="s">
        <v>200</v>
      </c>
      <c r="B64" s="15"/>
      <c r="C64" s="110"/>
      <c r="D64" s="30"/>
      <c r="E64" s="27"/>
      <c r="F64" s="27"/>
      <c r="G64" s="40"/>
    </row>
    <row r="65" spans="1:7" s="16" customFormat="1" ht="19.350000000000001" customHeight="1" x14ac:dyDescent="0.45">
      <c r="A65" s="18" t="s">
        <v>147</v>
      </c>
      <c r="B65" s="15"/>
      <c r="C65" s="19">
        <v>14796</v>
      </c>
      <c r="D65" s="30"/>
      <c r="E65" s="27">
        <v>-21370</v>
      </c>
      <c r="F65" s="27"/>
      <c r="G65" s="40">
        <v>14796</v>
      </c>
    </row>
    <row r="66" spans="1:7" s="16" customFormat="1" ht="18" customHeight="1" x14ac:dyDescent="0.45">
      <c r="A66" s="18"/>
      <c r="B66" s="15"/>
      <c r="C66" s="38">
        <f>SUM(C62:C65)</f>
        <v>-59182</v>
      </c>
      <c r="D66" s="30"/>
      <c r="E66" s="38">
        <f>SUM(E62:E65)</f>
        <v>85481</v>
      </c>
      <c r="F66" s="181"/>
      <c r="G66" s="38">
        <f>SUM(G62:G65)</f>
        <v>-59182</v>
      </c>
    </row>
    <row r="67" spans="1:7" s="16" customFormat="1" ht="19.350000000000001" customHeight="1" x14ac:dyDescent="0.45">
      <c r="A67" s="14" t="s">
        <v>219</v>
      </c>
      <c r="B67" s="15"/>
      <c r="C67" s="110"/>
      <c r="D67" s="30"/>
      <c r="E67" s="27"/>
      <c r="F67" s="27"/>
      <c r="G67" s="40"/>
    </row>
    <row r="68" spans="1:7" s="16" customFormat="1" ht="18" customHeight="1" x14ac:dyDescent="0.45">
      <c r="A68" s="14" t="s">
        <v>148</v>
      </c>
      <c r="B68" s="15"/>
      <c r="C68" s="41">
        <f>C56+C66</f>
        <v>-60940</v>
      </c>
      <c r="D68" s="9"/>
      <c r="E68" s="41">
        <f>E56+E66</f>
        <v>235590</v>
      </c>
      <c r="F68" s="183"/>
      <c r="G68" s="41">
        <f>G56+G66</f>
        <v>-59182</v>
      </c>
    </row>
    <row r="69" spans="1:7" s="16" customFormat="1" ht="5.45" customHeight="1" x14ac:dyDescent="0.45">
      <c r="A69" s="18"/>
      <c r="B69" s="15"/>
      <c r="C69" s="110"/>
      <c r="D69" s="30"/>
      <c r="E69" s="27"/>
      <c r="F69" s="27"/>
      <c r="G69" s="40"/>
    </row>
    <row r="70" spans="1:7" s="16" customFormat="1" ht="18" customHeight="1" thickBot="1" x14ac:dyDescent="0.5">
      <c r="A70" s="14" t="s">
        <v>220</v>
      </c>
      <c r="B70" s="15"/>
      <c r="C70" s="42">
        <f>C49+C68</f>
        <v>2222670</v>
      </c>
      <c r="D70" s="20"/>
      <c r="E70" s="42">
        <f>E49+E68</f>
        <v>2402131</v>
      </c>
      <c r="F70" s="39"/>
      <c r="G70" s="42">
        <f>G49+G68</f>
        <v>2067056</v>
      </c>
    </row>
    <row r="71" spans="1:7" s="16" customFormat="1" ht="6.6" customHeight="1" thickTop="1" x14ac:dyDescent="0.45">
      <c r="A71" s="18"/>
      <c r="B71" s="15"/>
      <c r="C71" s="110"/>
      <c r="D71" s="30"/>
      <c r="E71" s="27"/>
      <c r="F71" s="27"/>
      <c r="G71" s="40"/>
    </row>
    <row r="72" spans="1:7" s="16" customFormat="1" ht="18" customHeight="1" x14ac:dyDescent="0.45">
      <c r="A72" s="51" t="s">
        <v>190</v>
      </c>
      <c r="B72" s="49"/>
      <c r="C72" s="20"/>
      <c r="D72" s="20"/>
      <c r="E72" s="20"/>
      <c r="F72" s="20"/>
      <c r="G72" s="20"/>
    </row>
    <row r="73" spans="1:7" s="16" customFormat="1" ht="18" customHeight="1" x14ac:dyDescent="0.45">
      <c r="A73" s="12" t="s">
        <v>265</v>
      </c>
      <c r="B73" s="49"/>
      <c r="C73" s="19">
        <v>2241971</v>
      </c>
      <c r="D73" s="20"/>
      <c r="E73" s="22">
        <v>2406679</v>
      </c>
      <c r="F73" s="22"/>
      <c r="G73" s="9">
        <v>2067056</v>
      </c>
    </row>
    <row r="74" spans="1:7" s="16" customFormat="1" ht="18" customHeight="1" x14ac:dyDescent="0.45">
      <c r="A74" s="12" t="s">
        <v>172</v>
      </c>
      <c r="B74" s="49"/>
      <c r="C74" s="19">
        <v>-19301</v>
      </c>
      <c r="D74" s="20"/>
      <c r="E74" s="22">
        <v>-4548</v>
      </c>
      <c r="F74" s="22"/>
      <c r="G74" s="19">
        <v>0</v>
      </c>
    </row>
    <row r="75" spans="1:7" s="16" customFormat="1" ht="18" customHeight="1" thickBot="1" x14ac:dyDescent="0.5">
      <c r="A75" s="51" t="s">
        <v>220</v>
      </c>
      <c r="B75" s="49"/>
      <c r="C75" s="7">
        <f>SUM(C73:C74)</f>
        <v>2222670</v>
      </c>
      <c r="D75" s="20"/>
      <c r="E75" s="7">
        <f>SUM(E73:E74)</f>
        <v>2402131</v>
      </c>
      <c r="F75" s="180"/>
      <c r="G75" s="59">
        <f>SUM(G73:G74)</f>
        <v>2067056</v>
      </c>
    </row>
    <row r="76" spans="1:7" ht="18" customHeight="1" thickTop="1" x14ac:dyDescent="0.45">
      <c r="C76" s="4">
        <f>C70-C75</f>
        <v>0</v>
      </c>
      <c r="E76" s="4">
        <f>E70-E75</f>
        <v>0</v>
      </c>
      <c r="F76" s="4"/>
      <c r="G76" s="4">
        <f>G70-G75</f>
        <v>0</v>
      </c>
    </row>
  </sheetData>
  <mergeCells count="8">
    <mergeCell ref="C4:E4"/>
    <mergeCell ref="C5:E5"/>
    <mergeCell ref="C48:G48"/>
    <mergeCell ref="C8:G8"/>
    <mergeCell ref="C44:E44"/>
    <mergeCell ref="C45:E45"/>
    <mergeCell ref="C6:E6"/>
    <mergeCell ref="C46:E46"/>
  </mergeCells>
  <pageMargins left="0.8" right="0.4" top="0.48" bottom="0.5" header="0.5" footer="0.4"/>
  <pageSetup paperSize="9" scale="90" firstPageNumber="6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0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8311-BCE6-43DD-A6A1-3C2370608C44}">
  <dimension ref="A1:G78"/>
  <sheetViews>
    <sheetView showGridLines="0" view="pageBreakPreview" zoomScaleNormal="110" zoomScaleSheetLayoutView="100" workbookViewId="0">
      <selection activeCell="B63" sqref="B63"/>
    </sheetView>
  </sheetViews>
  <sheetFormatPr defaultColWidth="9.140625" defaultRowHeight="18" customHeight="1" x14ac:dyDescent="0.45"/>
  <cols>
    <col min="1" max="1" width="42.140625" customWidth="1"/>
    <col min="2" max="2" width="10.85546875" style="2" customWidth="1"/>
    <col min="3" max="3" width="16.28515625" customWidth="1"/>
    <col min="4" max="4" width="1.5703125" customWidth="1"/>
    <col min="5" max="5" width="16.28515625" customWidth="1"/>
    <col min="6" max="6" width="1.7109375" customWidth="1"/>
    <col min="7" max="7" width="25.28515625" customWidth="1"/>
  </cols>
  <sheetData>
    <row r="1" spans="1:7" ht="23.25" customHeight="1" x14ac:dyDescent="0.5">
      <c r="A1" s="114" t="s">
        <v>188</v>
      </c>
      <c r="C1" s="36"/>
      <c r="G1" s="37"/>
    </row>
    <row r="2" spans="1:7" ht="23.25" customHeight="1" x14ac:dyDescent="0.5">
      <c r="A2" s="114" t="s">
        <v>217</v>
      </c>
      <c r="C2" s="36"/>
      <c r="G2" s="37"/>
    </row>
    <row r="3" spans="1:7" ht="15" customHeight="1" x14ac:dyDescent="0.5">
      <c r="A3" s="61"/>
    </row>
    <row r="4" spans="1:7" ht="21" customHeight="1" x14ac:dyDescent="0.45">
      <c r="A4" s="63"/>
      <c r="B4" s="115"/>
      <c r="C4" s="233" t="s">
        <v>115</v>
      </c>
      <c r="D4" s="233"/>
      <c r="E4" s="233"/>
      <c r="F4" s="120"/>
      <c r="G4" s="120" t="s">
        <v>116</v>
      </c>
    </row>
    <row r="5" spans="1:7" ht="21" customHeight="1" x14ac:dyDescent="0.45">
      <c r="A5" s="63"/>
      <c r="B5" s="115"/>
      <c r="C5" s="235" t="s">
        <v>268</v>
      </c>
      <c r="D5" s="235"/>
      <c r="E5" s="235"/>
      <c r="F5" s="116"/>
      <c r="G5" s="116" t="s">
        <v>268</v>
      </c>
    </row>
    <row r="6" spans="1:7" ht="21" customHeight="1" x14ac:dyDescent="0.45">
      <c r="A6" s="63"/>
      <c r="B6" s="115"/>
      <c r="C6" s="235" t="s">
        <v>267</v>
      </c>
      <c r="D6" s="235"/>
      <c r="E6" s="235"/>
      <c r="F6" s="116"/>
      <c r="G6" s="116" t="s">
        <v>267</v>
      </c>
    </row>
    <row r="7" spans="1:7" ht="21" customHeight="1" x14ac:dyDescent="0.45">
      <c r="A7" s="63"/>
      <c r="B7" s="2" t="s">
        <v>0</v>
      </c>
      <c r="C7" s="1">
        <v>2568</v>
      </c>
      <c r="D7" s="1"/>
      <c r="E7" s="1">
        <v>2567</v>
      </c>
      <c r="F7" s="1"/>
      <c r="G7" s="1">
        <v>2568</v>
      </c>
    </row>
    <row r="8" spans="1:7" ht="18" customHeight="1" x14ac:dyDescent="0.45">
      <c r="A8" s="63"/>
      <c r="B8" s="115"/>
      <c r="C8" s="236" t="s">
        <v>206</v>
      </c>
      <c r="D8" s="236"/>
      <c r="E8" s="236"/>
      <c r="F8" s="236"/>
      <c r="G8" s="236"/>
    </row>
    <row r="9" spans="1:7" s="16" customFormat="1" ht="18" customHeight="1" x14ac:dyDescent="0.45">
      <c r="A9" s="56" t="s">
        <v>17</v>
      </c>
      <c r="B9" s="64">
        <v>4</v>
      </c>
      <c r="C9" s="10"/>
      <c r="D9" s="11"/>
      <c r="E9" s="10"/>
      <c r="F9" s="10"/>
      <c r="G9" s="11"/>
    </row>
    <row r="10" spans="1:7" s="16" customFormat="1" ht="18" customHeight="1" x14ac:dyDescent="0.45">
      <c r="A10" s="12" t="s">
        <v>68</v>
      </c>
      <c r="B10" s="13"/>
      <c r="C10" s="19">
        <v>248641614</v>
      </c>
      <c r="D10" s="157"/>
      <c r="E10" s="35">
        <v>242556239</v>
      </c>
      <c r="F10" s="35"/>
      <c r="G10" s="19">
        <v>218133269</v>
      </c>
    </row>
    <row r="11" spans="1:7" s="16" customFormat="1" ht="18" customHeight="1" x14ac:dyDescent="0.45">
      <c r="A11" s="12" t="s">
        <v>94</v>
      </c>
      <c r="B11" s="13"/>
      <c r="C11" s="19">
        <v>2020199</v>
      </c>
      <c r="D11" s="157"/>
      <c r="E11" s="35">
        <v>2727293</v>
      </c>
      <c r="F11" s="35"/>
      <c r="G11" s="19">
        <v>2042277</v>
      </c>
    </row>
    <row r="12" spans="1:7" s="16" customFormat="1" ht="18" customHeight="1" x14ac:dyDescent="0.45">
      <c r="A12" s="12" t="s">
        <v>142</v>
      </c>
      <c r="B12" s="13"/>
      <c r="C12" s="19"/>
      <c r="D12" s="157"/>
      <c r="E12" s="19"/>
      <c r="F12" s="19"/>
      <c r="G12" s="19"/>
    </row>
    <row r="13" spans="1:7" s="16" customFormat="1" ht="18" customHeight="1" x14ac:dyDescent="0.45">
      <c r="A13" s="12" t="s">
        <v>143</v>
      </c>
      <c r="B13" s="13"/>
      <c r="C13" s="19">
        <v>7086238</v>
      </c>
      <c r="D13" s="157"/>
      <c r="E13" s="19">
        <v>7096613</v>
      </c>
      <c r="F13" s="19"/>
      <c r="G13" s="19">
        <v>5897079</v>
      </c>
    </row>
    <row r="14" spans="1:7" s="16" customFormat="1" ht="18" customHeight="1" x14ac:dyDescent="0.45">
      <c r="A14" s="12" t="s">
        <v>158</v>
      </c>
      <c r="B14" s="13"/>
      <c r="C14" s="19">
        <v>0</v>
      </c>
      <c r="D14" s="157"/>
      <c r="E14" s="19">
        <v>0</v>
      </c>
      <c r="F14" s="19"/>
      <c r="G14" s="19">
        <v>223379</v>
      </c>
    </row>
    <row r="15" spans="1:7" s="16" customFormat="1" ht="18" customHeight="1" x14ac:dyDescent="0.45">
      <c r="A15" s="12" t="s">
        <v>29</v>
      </c>
      <c r="B15" s="13"/>
      <c r="C15" s="19">
        <v>1282582</v>
      </c>
      <c r="D15" s="19"/>
      <c r="E15" s="19">
        <v>1595612</v>
      </c>
      <c r="F15" s="19"/>
      <c r="G15" s="19">
        <v>1079259</v>
      </c>
    </row>
    <row r="16" spans="1:7" s="16" customFormat="1" ht="18" customHeight="1" x14ac:dyDescent="0.45">
      <c r="A16" s="51" t="s">
        <v>18</v>
      </c>
      <c r="B16" s="13">
        <v>13</v>
      </c>
      <c r="C16" s="23">
        <f>SUM(C10:C15)</f>
        <v>259030633</v>
      </c>
      <c r="D16" s="24"/>
      <c r="E16" s="23">
        <f>SUM(E10:E15)</f>
        <v>253975757</v>
      </c>
      <c r="F16" s="25"/>
      <c r="G16" s="23">
        <f>SUM(G10:G15)</f>
        <v>227375263</v>
      </c>
    </row>
    <row r="17" spans="1:7" s="16" customFormat="1" ht="18" customHeight="1" x14ac:dyDescent="0.45">
      <c r="A17" s="51"/>
      <c r="B17" s="49"/>
      <c r="C17" s="20"/>
      <c r="D17" s="20"/>
      <c r="E17" s="20"/>
      <c r="F17" s="20"/>
      <c r="G17" s="20"/>
    </row>
    <row r="18" spans="1:7" s="16" customFormat="1" ht="18" customHeight="1" x14ac:dyDescent="0.45">
      <c r="A18" s="56" t="s">
        <v>19</v>
      </c>
      <c r="B18" s="13">
        <v>4</v>
      </c>
      <c r="C18" s="9"/>
      <c r="D18" s="26"/>
      <c r="E18" s="9"/>
      <c r="F18" s="9"/>
      <c r="G18" s="9"/>
    </row>
    <row r="19" spans="1:7" s="16" customFormat="1" ht="18" customHeight="1" x14ac:dyDescent="0.45">
      <c r="A19" s="12" t="s">
        <v>69</v>
      </c>
      <c r="B19" s="13"/>
      <c r="C19" s="19">
        <v>212872276</v>
      </c>
      <c r="D19" s="157"/>
      <c r="E19" s="19">
        <v>208406015</v>
      </c>
      <c r="F19" s="19"/>
      <c r="G19" s="19">
        <v>187428112</v>
      </c>
    </row>
    <row r="20" spans="1:7" s="16" customFormat="1" ht="18" customHeight="1" x14ac:dyDescent="0.45">
      <c r="A20" s="12" t="s">
        <v>144</v>
      </c>
      <c r="B20" s="13"/>
      <c r="C20" s="19">
        <v>3158067</v>
      </c>
      <c r="D20" s="157"/>
      <c r="E20" s="19">
        <v>3203829</v>
      </c>
      <c r="F20" s="19"/>
      <c r="G20" s="19">
        <v>2718419</v>
      </c>
    </row>
    <row r="21" spans="1:7" s="16" customFormat="1" ht="18" customHeight="1" x14ac:dyDescent="0.45">
      <c r="A21" s="12" t="s">
        <v>88</v>
      </c>
      <c r="B21" s="13"/>
      <c r="C21" s="19">
        <v>27434475</v>
      </c>
      <c r="D21" s="27"/>
      <c r="E21" s="19">
        <v>26070438</v>
      </c>
      <c r="F21" s="19"/>
      <c r="G21" s="19">
        <v>24172233</v>
      </c>
    </row>
    <row r="22" spans="1:7" s="16" customFormat="1" ht="18" customHeight="1" x14ac:dyDescent="0.45">
      <c r="A22" s="12" t="s">
        <v>42</v>
      </c>
      <c r="B22" s="13"/>
      <c r="C22" s="19">
        <v>6661606</v>
      </c>
      <c r="D22" s="27"/>
      <c r="E22" s="19">
        <v>7686382</v>
      </c>
      <c r="F22" s="19"/>
      <c r="G22" s="19">
        <v>5282991</v>
      </c>
    </row>
    <row r="23" spans="1:7" s="16" customFormat="1" ht="18" customHeight="1" x14ac:dyDescent="0.45">
      <c r="A23" s="51" t="s">
        <v>20</v>
      </c>
      <c r="B23" s="13"/>
      <c r="C23" s="23">
        <f>SUM(C19:D22)</f>
        <v>250126424</v>
      </c>
      <c r="D23" s="25"/>
      <c r="E23" s="23">
        <f>SUM(E19:F22)</f>
        <v>245366664</v>
      </c>
      <c r="F23" s="25"/>
      <c r="G23" s="23">
        <f>SUM(G19:G22)</f>
        <v>219601755</v>
      </c>
    </row>
    <row r="24" spans="1:7" s="16" customFormat="1" ht="18" customHeight="1" x14ac:dyDescent="0.45">
      <c r="A24" s="51"/>
      <c r="B24" s="49"/>
      <c r="C24" s="20"/>
      <c r="D24" s="20"/>
      <c r="E24" s="20"/>
      <c r="F24" s="20"/>
      <c r="G24" s="20"/>
    </row>
    <row r="25" spans="1:7" s="16" customFormat="1" ht="18" customHeight="1" x14ac:dyDescent="0.45">
      <c r="A25" s="51" t="s">
        <v>120</v>
      </c>
      <c r="B25" s="49"/>
      <c r="C25" s="20">
        <f>C16-C23</f>
        <v>8904209</v>
      </c>
      <c r="D25" s="20"/>
      <c r="E25" s="20">
        <f>E16-E23</f>
        <v>8609093</v>
      </c>
      <c r="F25" s="20"/>
      <c r="G25" s="20">
        <f>G16-G23</f>
        <v>7773508</v>
      </c>
    </row>
    <row r="26" spans="1:7" s="16" customFormat="1" ht="18" customHeight="1" x14ac:dyDescent="0.45">
      <c r="A26" s="16" t="s">
        <v>187</v>
      </c>
      <c r="B26" s="13"/>
      <c r="C26" s="20"/>
      <c r="D26" s="20"/>
      <c r="E26" s="20"/>
      <c r="F26" s="20"/>
      <c r="G26" s="20"/>
    </row>
    <row r="27" spans="1:7" s="16" customFormat="1" ht="18" customHeight="1" x14ac:dyDescent="0.45">
      <c r="A27" s="12" t="s">
        <v>186</v>
      </c>
      <c r="B27" s="13">
        <v>7</v>
      </c>
      <c r="C27" s="31">
        <v>249711</v>
      </c>
      <c r="D27" s="9"/>
      <c r="E27" s="31">
        <v>322743</v>
      </c>
      <c r="F27" s="9"/>
      <c r="G27" s="31">
        <v>0</v>
      </c>
    </row>
    <row r="28" spans="1:7" s="16" customFormat="1" ht="18" customHeight="1" x14ac:dyDescent="0.45">
      <c r="A28" s="51" t="s">
        <v>237</v>
      </c>
      <c r="B28" s="49"/>
      <c r="C28" s="20">
        <f>C25+C27</f>
        <v>9153920</v>
      </c>
      <c r="D28" s="20"/>
      <c r="E28" s="20">
        <f>E25+E27</f>
        <v>8931836</v>
      </c>
      <c r="F28" s="20"/>
      <c r="G28" s="20">
        <f>G25+G27</f>
        <v>7773508</v>
      </c>
    </row>
    <row r="29" spans="1:7" s="16" customFormat="1" ht="18" customHeight="1" x14ac:dyDescent="0.45">
      <c r="A29" s="12" t="s">
        <v>46</v>
      </c>
      <c r="B29" s="13">
        <v>4</v>
      </c>
      <c r="C29" s="50">
        <v>2825676</v>
      </c>
      <c r="D29" s="27"/>
      <c r="E29" s="50">
        <v>2863541</v>
      </c>
      <c r="F29" s="19"/>
      <c r="G29" s="50">
        <v>2198489</v>
      </c>
    </row>
    <row r="30" spans="1:7" s="16" customFormat="1" ht="18" customHeight="1" x14ac:dyDescent="0.45">
      <c r="A30" s="51" t="s">
        <v>238</v>
      </c>
      <c r="B30" s="13"/>
      <c r="C30" s="20">
        <f>C28-C29</f>
        <v>6328244</v>
      </c>
      <c r="D30" s="25"/>
      <c r="E30" s="20">
        <f>E28-E29</f>
        <v>6068295</v>
      </c>
      <c r="F30" s="20"/>
      <c r="G30" s="20">
        <f>G28-G29</f>
        <v>5575019</v>
      </c>
    </row>
    <row r="31" spans="1:7" s="16" customFormat="1" ht="18" customHeight="1" x14ac:dyDescent="0.45">
      <c r="A31" s="12" t="s">
        <v>260</v>
      </c>
      <c r="B31" s="13">
        <v>14</v>
      </c>
      <c r="C31" s="50">
        <v>1406077</v>
      </c>
      <c r="D31" s="26"/>
      <c r="E31" s="50">
        <v>1427743</v>
      </c>
      <c r="F31" s="19"/>
      <c r="G31" s="50">
        <v>1054632</v>
      </c>
    </row>
    <row r="32" spans="1:7" s="16" customFormat="1" ht="18" customHeight="1" thickBot="1" x14ac:dyDescent="0.5">
      <c r="A32" s="51" t="s">
        <v>211</v>
      </c>
      <c r="B32" s="49"/>
      <c r="C32" s="21">
        <f>C30-C31</f>
        <v>4922167</v>
      </c>
      <c r="D32" s="25"/>
      <c r="E32" s="21">
        <f>E30-E31</f>
        <v>4640552</v>
      </c>
      <c r="F32" s="20"/>
      <c r="G32" s="21">
        <f>G30-G31</f>
        <v>4520387</v>
      </c>
    </row>
    <row r="33" spans="1:7" s="16" customFormat="1" ht="18" customHeight="1" thickTop="1" x14ac:dyDescent="0.45">
      <c r="A33" s="51"/>
      <c r="B33" s="13"/>
      <c r="C33" s="20"/>
      <c r="D33" s="20"/>
      <c r="E33" s="20"/>
      <c r="F33" s="20"/>
      <c r="G33" s="20"/>
    </row>
    <row r="34" spans="1:7" s="16" customFormat="1" ht="18" customHeight="1" x14ac:dyDescent="0.45">
      <c r="A34" s="51" t="s">
        <v>95</v>
      </c>
      <c r="B34" s="49"/>
      <c r="C34" s="20"/>
      <c r="D34" s="20"/>
      <c r="E34" s="20"/>
      <c r="F34" s="20"/>
      <c r="G34" s="20"/>
    </row>
    <row r="35" spans="1:7" s="16" customFormat="1" ht="18" customHeight="1" x14ac:dyDescent="0.45">
      <c r="A35" s="12" t="s">
        <v>265</v>
      </c>
      <c r="B35" s="49"/>
      <c r="C35" s="19">
        <v>4929464</v>
      </c>
      <c r="D35" s="20"/>
      <c r="E35" s="19">
        <v>4657309</v>
      </c>
      <c r="F35" s="19"/>
      <c r="G35" s="19">
        <v>4520387</v>
      </c>
    </row>
    <row r="36" spans="1:7" s="16" customFormat="1" ht="18" customHeight="1" x14ac:dyDescent="0.45">
      <c r="A36" s="12" t="s">
        <v>172</v>
      </c>
      <c r="B36" s="49"/>
      <c r="C36" s="50">
        <v>-7297</v>
      </c>
      <c r="D36" s="20"/>
      <c r="E36" s="19">
        <v>-16757</v>
      </c>
      <c r="F36" s="19"/>
      <c r="G36" s="50">
        <v>0</v>
      </c>
    </row>
    <row r="37" spans="1:7" s="16" customFormat="1" ht="18" customHeight="1" thickBot="1" x14ac:dyDescent="0.5">
      <c r="A37" s="51" t="s">
        <v>211</v>
      </c>
      <c r="B37" s="49"/>
      <c r="C37" s="7">
        <f>SUM(C35:C36)</f>
        <v>4922167</v>
      </c>
      <c r="D37" s="20"/>
      <c r="E37" s="7">
        <f>SUM(E35:E36)</f>
        <v>4640552</v>
      </c>
      <c r="F37" s="180"/>
      <c r="G37" s="7">
        <f>SUM(G35:G36)</f>
        <v>4520387</v>
      </c>
    </row>
    <row r="38" spans="1:7" s="16" customFormat="1" ht="18" customHeight="1" thickTop="1" x14ac:dyDescent="0.45">
      <c r="A38" s="51"/>
      <c r="B38" s="13"/>
      <c r="C38" s="20"/>
      <c r="D38" s="20"/>
      <c r="E38" s="20"/>
      <c r="F38" s="20"/>
      <c r="G38" s="20"/>
    </row>
    <row r="39" spans="1:7" s="16" customFormat="1" ht="21" customHeight="1" thickBot="1" x14ac:dyDescent="0.5">
      <c r="A39" s="51" t="s">
        <v>264</v>
      </c>
      <c r="B39" s="13">
        <v>15</v>
      </c>
      <c r="C39" s="3">
        <v>0.47</v>
      </c>
      <c r="D39" s="6"/>
      <c r="E39" s="3">
        <v>0.88</v>
      </c>
      <c r="F39" s="44"/>
      <c r="G39" s="3">
        <v>0.43</v>
      </c>
    </row>
    <row r="40" spans="1:7" s="16" customFormat="1" ht="18" customHeight="1" thickTop="1" x14ac:dyDescent="0.45">
      <c r="A40" s="51"/>
      <c r="B40" s="13"/>
      <c r="C40" s="44"/>
      <c r="D40" s="6"/>
      <c r="E40" s="44"/>
      <c r="F40" s="44"/>
      <c r="G40" s="44"/>
    </row>
    <row r="41" spans="1:7" ht="23.25" customHeight="1" x14ac:dyDescent="0.5">
      <c r="A41" s="114" t="s">
        <v>188</v>
      </c>
      <c r="C41" s="36"/>
      <c r="G41" s="37"/>
    </row>
    <row r="42" spans="1:7" ht="23.25" customHeight="1" x14ac:dyDescent="0.5">
      <c r="A42" s="61" t="s">
        <v>218</v>
      </c>
      <c r="G42" s="57"/>
    </row>
    <row r="43" spans="1:7" ht="15" customHeight="1" x14ac:dyDescent="0.5">
      <c r="A43" s="61"/>
    </row>
    <row r="44" spans="1:7" ht="21" customHeight="1" x14ac:dyDescent="0.45">
      <c r="A44" s="63"/>
      <c r="B44" s="115"/>
      <c r="C44" s="233" t="s">
        <v>115</v>
      </c>
      <c r="D44" s="233"/>
      <c r="E44" s="233"/>
      <c r="F44" s="120"/>
      <c r="G44" s="120" t="s">
        <v>116</v>
      </c>
    </row>
    <row r="45" spans="1:7" ht="21" customHeight="1" x14ac:dyDescent="0.45">
      <c r="A45" s="63"/>
      <c r="B45" s="115"/>
      <c r="C45" s="235" t="s">
        <v>268</v>
      </c>
      <c r="D45" s="235"/>
      <c r="E45" s="235"/>
      <c r="F45" s="116"/>
      <c r="G45" s="116" t="s">
        <v>268</v>
      </c>
    </row>
    <row r="46" spans="1:7" ht="21" customHeight="1" x14ac:dyDescent="0.45">
      <c r="A46" s="63"/>
      <c r="B46" s="115"/>
      <c r="C46" s="235" t="s">
        <v>267</v>
      </c>
      <c r="D46" s="235"/>
      <c r="E46" s="235"/>
      <c r="F46" s="116"/>
      <c r="G46" s="116" t="s">
        <v>267</v>
      </c>
    </row>
    <row r="47" spans="1:7" ht="21" customHeight="1" x14ac:dyDescent="0.45">
      <c r="A47" s="63"/>
      <c r="B47" s="2" t="s">
        <v>0</v>
      </c>
      <c r="C47" s="1">
        <v>2568</v>
      </c>
      <c r="D47" s="1"/>
      <c r="E47" s="1">
        <v>2567</v>
      </c>
      <c r="F47" s="1"/>
      <c r="G47" s="1">
        <v>2568</v>
      </c>
    </row>
    <row r="48" spans="1:7" ht="18" customHeight="1" x14ac:dyDescent="0.45">
      <c r="A48" s="63"/>
      <c r="B48" s="115"/>
      <c r="C48" s="236" t="s">
        <v>206</v>
      </c>
      <c r="D48" s="236"/>
      <c r="E48" s="236"/>
      <c r="F48" s="236"/>
      <c r="G48" s="236"/>
    </row>
    <row r="49" spans="1:7" s="16" customFormat="1" ht="18" customHeight="1" x14ac:dyDescent="0.45">
      <c r="A49" s="14" t="s">
        <v>211</v>
      </c>
      <c r="B49" s="15"/>
      <c r="C49" s="28">
        <f>C37</f>
        <v>4922167</v>
      </c>
      <c r="D49" s="20"/>
      <c r="E49" s="28">
        <v>4640552</v>
      </c>
      <c r="F49" s="28"/>
      <c r="G49" s="28">
        <f>G37</f>
        <v>4520387</v>
      </c>
    </row>
    <row r="50" spans="1:7" s="16" customFormat="1" ht="18" customHeight="1" x14ac:dyDescent="0.45">
      <c r="B50" s="15"/>
      <c r="C50" s="9"/>
      <c r="D50" s="9"/>
      <c r="E50" s="9"/>
      <c r="F50" s="9"/>
      <c r="G50" s="29"/>
    </row>
    <row r="51" spans="1:7" s="16" customFormat="1" ht="19.350000000000001" customHeight="1" x14ac:dyDescent="0.45">
      <c r="A51" s="14" t="s">
        <v>52</v>
      </c>
      <c r="B51" s="15"/>
      <c r="C51" s="9"/>
      <c r="D51" s="9"/>
      <c r="E51" s="9"/>
      <c r="F51" s="9"/>
      <c r="G51" s="29"/>
    </row>
    <row r="52" spans="1:7" s="16" customFormat="1" ht="18" customHeight="1" x14ac:dyDescent="0.45">
      <c r="A52" s="17" t="s">
        <v>96</v>
      </c>
      <c r="B52" s="15"/>
      <c r="C52" s="9"/>
      <c r="D52" s="9"/>
      <c r="E52" s="9"/>
      <c r="F52" s="9"/>
      <c r="G52" s="29"/>
    </row>
    <row r="53" spans="1:7" s="16" customFormat="1" ht="18" customHeight="1" x14ac:dyDescent="0.45">
      <c r="A53" s="17" t="s">
        <v>97</v>
      </c>
      <c r="B53" s="15"/>
      <c r="C53" s="9"/>
      <c r="D53" s="9"/>
      <c r="E53" s="9"/>
      <c r="F53" s="9"/>
      <c r="G53" s="29"/>
    </row>
    <row r="54" spans="1:7" s="16" customFormat="1" ht="18" customHeight="1" x14ac:dyDescent="0.45">
      <c r="A54" s="18" t="s">
        <v>171</v>
      </c>
      <c r="B54" s="15"/>
      <c r="C54" s="9"/>
      <c r="D54" s="9"/>
      <c r="E54" s="9"/>
      <c r="F54" s="9"/>
      <c r="G54" s="29"/>
    </row>
    <row r="55" spans="1:7" s="16" customFormat="1" ht="18" customHeight="1" x14ac:dyDescent="0.45">
      <c r="A55" s="18" t="s">
        <v>98</v>
      </c>
      <c r="B55" s="15"/>
      <c r="C55" s="19">
        <v>57926</v>
      </c>
      <c r="D55" s="30"/>
      <c r="E55" s="110">
        <v>697029</v>
      </c>
      <c r="F55" s="110"/>
      <c r="G55" s="22">
        <v>0</v>
      </c>
    </row>
    <row r="56" spans="1:7" s="16" customFormat="1" ht="18" customHeight="1" x14ac:dyDescent="0.45">
      <c r="A56" s="18"/>
      <c r="B56" s="15"/>
      <c r="C56" s="38">
        <f>SUM(C55:C55)</f>
        <v>57926</v>
      </c>
      <c r="D56" s="20"/>
      <c r="E56" s="38">
        <f>SUM(E55:E55)</f>
        <v>697029</v>
      </c>
      <c r="F56" s="181"/>
      <c r="G56" s="38">
        <f>SUM(G55:G55)</f>
        <v>0</v>
      </c>
    </row>
    <row r="57" spans="1:7" s="16" customFormat="1" ht="3.6" customHeight="1" x14ac:dyDescent="0.45">
      <c r="B57" s="15"/>
      <c r="C57" s="9"/>
      <c r="D57" s="9"/>
      <c r="E57" s="9"/>
      <c r="F57" s="9"/>
      <c r="G57" s="29"/>
    </row>
    <row r="58" spans="1:7" s="16" customFormat="1" ht="18" customHeight="1" x14ac:dyDescent="0.45">
      <c r="A58" s="17" t="s">
        <v>145</v>
      </c>
      <c r="B58" s="15"/>
      <c r="C58" s="110"/>
      <c r="D58" s="30"/>
      <c r="E58" s="27"/>
      <c r="F58" s="27"/>
      <c r="G58" s="40"/>
    </row>
    <row r="59" spans="1:7" s="16" customFormat="1" ht="18" customHeight="1" x14ac:dyDescent="0.45">
      <c r="A59" s="17" t="s">
        <v>97</v>
      </c>
      <c r="B59" s="15"/>
      <c r="C59" s="110"/>
      <c r="D59" s="30"/>
      <c r="E59" s="27"/>
      <c r="F59" s="27"/>
      <c r="G59" s="40"/>
    </row>
    <row r="60" spans="1:7" s="16" customFormat="1" ht="18" customHeight="1" x14ac:dyDescent="0.45">
      <c r="A60" s="18" t="s">
        <v>297</v>
      </c>
      <c r="B60" s="15"/>
      <c r="C60" s="110"/>
      <c r="D60" s="30"/>
      <c r="E60" s="27"/>
      <c r="F60" s="27"/>
      <c r="G60" s="40"/>
    </row>
    <row r="61" spans="1:7" s="16" customFormat="1" ht="18" customHeight="1" x14ac:dyDescent="0.45">
      <c r="A61" s="18" t="s">
        <v>199</v>
      </c>
      <c r="B61" s="15"/>
      <c r="C61" s="110"/>
      <c r="D61" s="30"/>
      <c r="E61" s="27"/>
      <c r="F61" s="27"/>
      <c r="G61" s="40"/>
    </row>
    <row r="62" spans="1:7" s="16" customFormat="1" ht="19.350000000000001" customHeight="1" x14ac:dyDescent="0.45">
      <c r="A62" s="18" t="s">
        <v>146</v>
      </c>
      <c r="B62" s="15">
        <v>17</v>
      </c>
      <c r="C62" s="19">
        <v>-53076</v>
      </c>
      <c r="D62" s="30"/>
      <c r="E62" s="27">
        <v>123914</v>
      </c>
      <c r="F62" s="27"/>
      <c r="G62" s="40">
        <v>-53076</v>
      </c>
    </row>
    <row r="63" spans="1:7" s="16" customFormat="1" ht="18" customHeight="1" x14ac:dyDescent="0.45">
      <c r="A63" s="18" t="s">
        <v>298</v>
      </c>
      <c r="B63" s="15"/>
      <c r="C63" s="110"/>
      <c r="D63" s="30"/>
      <c r="E63" s="27"/>
      <c r="F63" s="27"/>
      <c r="G63" s="40"/>
    </row>
    <row r="64" spans="1:7" s="16" customFormat="1" ht="18" customHeight="1" x14ac:dyDescent="0.45">
      <c r="A64" s="18" t="s">
        <v>200</v>
      </c>
      <c r="B64" s="15"/>
      <c r="C64" s="110"/>
      <c r="D64" s="30"/>
      <c r="E64" s="27"/>
      <c r="F64" s="27"/>
      <c r="G64" s="40"/>
    </row>
    <row r="65" spans="1:7" s="16" customFormat="1" ht="19.350000000000001" customHeight="1" x14ac:dyDescent="0.45">
      <c r="A65" s="18" t="s">
        <v>147</v>
      </c>
      <c r="B65" s="15"/>
      <c r="C65" s="19">
        <v>10615</v>
      </c>
      <c r="D65" s="30"/>
      <c r="E65" s="27">
        <v>-24782</v>
      </c>
      <c r="F65" s="27"/>
      <c r="G65" s="40">
        <v>10615</v>
      </c>
    </row>
    <row r="66" spans="1:7" s="16" customFormat="1" ht="19.350000000000001" customHeight="1" x14ac:dyDescent="0.45">
      <c r="A66" s="18" t="s">
        <v>239</v>
      </c>
      <c r="B66" s="15"/>
      <c r="C66" s="19"/>
      <c r="D66" s="30"/>
      <c r="G66" s="22"/>
    </row>
    <row r="67" spans="1:7" s="16" customFormat="1" ht="18" customHeight="1" x14ac:dyDescent="0.45">
      <c r="A67" s="18" t="s">
        <v>198</v>
      </c>
      <c r="B67" s="15">
        <v>7</v>
      </c>
      <c r="C67" s="19">
        <v>-1931</v>
      </c>
      <c r="D67" s="30"/>
      <c r="E67" s="179">
        <v>-2920</v>
      </c>
      <c r="F67" s="182"/>
      <c r="G67" s="22">
        <v>0</v>
      </c>
    </row>
    <row r="68" spans="1:7" s="16" customFormat="1" ht="18" customHeight="1" x14ac:dyDescent="0.45">
      <c r="A68" s="18"/>
      <c r="B68" s="15"/>
      <c r="C68" s="38">
        <f>SUM(C62:C67)</f>
        <v>-44392</v>
      </c>
      <c r="D68" s="30"/>
      <c r="E68" s="38">
        <f>SUM(E62:E67)</f>
        <v>96212</v>
      </c>
      <c r="F68" s="181"/>
      <c r="G68" s="38">
        <f>SUM(G62:G67)</f>
        <v>-42461</v>
      </c>
    </row>
    <row r="69" spans="1:7" s="16" customFormat="1" ht="19.350000000000001" customHeight="1" x14ac:dyDescent="0.45">
      <c r="A69" s="14" t="s">
        <v>219</v>
      </c>
      <c r="B69" s="15"/>
      <c r="C69" s="110"/>
      <c r="D69" s="30"/>
      <c r="E69" s="27"/>
      <c r="F69" s="27"/>
      <c r="G69" s="40"/>
    </row>
    <row r="70" spans="1:7" s="16" customFormat="1" ht="18" customHeight="1" x14ac:dyDescent="0.45">
      <c r="A70" s="14" t="s">
        <v>148</v>
      </c>
      <c r="B70" s="15"/>
      <c r="C70" s="41">
        <f>C56+C68</f>
        <v>13534</v>
      </c>
      <c r="D70" s="9"/>
      <c r="E70" s="41">
        <f>E56+E68</f>
        <v>793241</v>
      </c>
      <c r="F70" s="183"/>
      <c r="G70" s="41">
        <f>G56+G68</f>
        <v>-42461</v>
      </c>
    </row>
    <row r="71" spans="1:7" s="16" customFormat="1" ht="5.45" customHeight="1" x14ac:dyDescent="0.45">
      <c r="A71" s="18"/>
      <c r="B71" s="15"/>
      <c r="C71" s="110"/>
      <c r="D71" s="30"/>
      <c r="E71" s="27"/>
      <c r="F71" s="27"/>
      <c r="G71" s="40"/>
    </row>
    <row r="72" spans="1:7" s="16" customFormat="1" ht="18" customHeight="1" thickBot="1" x14ac:dyDescent="0.5">
      <c r="A72" s="14" t="s">
        <v>220</v>
      </c>
      <c r="B72" s="15"/>
      <c r="C72" s="42">
        <f>C49+C70</f>
        <v>4935701</v>
      </c>
      <c r="D72" s="20"/>
      <c r="E72" s="42">
        <f>E49+E70</f>
        <v>5433793</v>
      </c>
      <c r="F72" s="39"/>
      <c r="G72" s="42">
        <f>G49+G70</f>
        <v>4477926</v>
      </c>
    </row>
    <row r="73" spans="1:7" s="16" customFormat="1" ht="6.6" customHeight="1" thickTop="1" x14ac:dyDescent="0.45">
      <c r="A73" s="18"/>
      <c r="B73" s="15"/>
      <c r="C73" s="110"/>
      <c r="D73" s="30"/>
      <c r="E73" s="27"/>
      <c r="F73" s="27"/>
      <c r="G73" s="40"/>
    </row>
    <row r="74" spans="1:7" s="16" customFormat="1" ht="18" customHeight="1" x14ac:dyDescent="0.45">
      <c r="A74" s="51" t="s">
        <v>190</v>
      </c>
      <c r="B74" s="49"/>
      <c r="C74" s="20"/>
      <c r="D74" s="20"/>
      <c r="E74" s="20"/>
      <c r="F74" s="20"/>
      <c r="G74" s="20"/>
    </row>
    <row r="75" spans="1:7" s="16" customFormat="1" ht="18" customHeight="1" x14ac:dyDescent="0.45">
      <c r="A75" s="12" t="s">
        <v>265</v>
      </c>
      <c r="B75" s="49"/>
      <c r="C75" s="19">
        <v>4960182</v>
      </c>
      <c r="D75" s="20"/>
      <c r="E75" s="22">
        <v>5416008</v>
      </c>
      <c r="F75" s="22"/>
      <c r="G75" s="9">
        <v>4477926</v>
      </c>
    </row>
    <row r="76" spans="1:7" s="16" customFormat="1" ht="18" customHeight="1" x14ac:dyDescent="0.45">
      <c r="A76" s="12" t="s">
        <v>172</v>
      </c>
      <c r="B76" s="49"/>
      <c r="C76" s="19">
        <v>-24481</v>
      </c>
      <c r="D76" s="20"/>
      <c r="E76" s="22">
        <v>17785</v>
      </c>
      <c r="F76" s="22"/>
      <c r="G76" s="19">
        <v>0</v>
      </c>
    </row>
    <row r="77" spans="1:7" s="16" customFormat="1" ht="18" customHeight="1" thickBot="1" x14ac:dyDescent="0.5">
      <c r="A77" s="51" t="s">
        <v>220</v>
      </c>
      <c r="B77" s="49"/>
      <c r="C77" s="7">
        <f>SUM(C75:C76)</f>
        <v>4935701</v>
      </c>
      <c r="D77" s="20"/>
      <c r="E77" s="7">
        <f>SUM(E75:E76)</f>
        <v>5433793</v>
      </c>
      <c r="F77" s="180"/>
      <c r="G77" s="59">
        <f>SUM(G75:G76)</f>
        <v>4477926</v>
      </c>
    </row>
    <row r="78" spans="1:7" ht="18" customHeight="1" thickTop="1" x14ac:dyDescent="0.45">
      <c r="C78" s="4">
        <f>C72-C77</f>
        <v>0</v>
      </c>
      <c r="E78" s="4">
        <f>E72-E77</f>
        <v>0</v>
      </c>
      <c r="F78" s="4"/>
      <c r="G78" s="4">
        <f>G72-G77</f>
        <v>0</v>
      </c>
    </row>
  </sheetData>
  <mergeCells count="8">
    <mergeCell ref="C4:E4"/>
    <mergeCell ref="C5:E5"/>
    <mergeCell ref="C6:E6"/>
    <mergeCell ref="C48:G48"/>
    <mergeCell ref="C8:G8"/>
    <mergeCell ref="C44:E44"/>
    <mergeCell ref="C45:E45"/>
    <mergeCell ref="C46:E46"/>
  </mergeCells>
  <pageMargins left="0.8" right="0.4" top="0.48" bottom="0.5" header="0.5" footer="0.4"/>
  <pageSetup paperSize="9" scale="90" firstPageNumber="8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0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C7A8-BB16-453B-8B8D-FA097AE31A2F}">
  <dimension ref="A1:AC55"/>
  <sheetViews>
    <sheetView showGridLines="0" view="pageBreakPreview" zoomScale="50" zoomScaleNormal="70" zoomScaleSheetLayoutView="50" workbookViewId="0">
      <selection activeCell="C33" sqref="C33"/>
    </sheetView>
  </sheetViews>
  <sheetFormatPr defaultColWidth="9.140625" defaultRowHeight="24" x14ac:dyDescent="0.5"/>
  <cols>
    <col min="1" max="1" width="51.42578125" style="123" customWidth="1"/>
    <col min="2" max="2" width="8.7109375" style="122" customWidth="1"/>
    <col min="3" max="3" width="2.7109375" style="122" customWidth="1"/>
    <col min="4" max="4" width="11.7109375" style="123" customWidth="1"/>
    <col min="5" max="5" width="1" style="123" customWidth="1"/>
    <col min="6" max="6" width="12.85546875" style="123" customWidth="1"/>
    <col min="7" max="7" width="1" style="123" customWidth="1"/>
    <col min="8" max="8" width="14.5703125" style="123" customWidth="1"/>
    <col min="9" max="9" width="1" style="123" customWidth="1"/>
    <col min="10" max="10" width="16.140625" style="123" customWidth="1"/>
    <col min="11" max="11" width="1" style="123" customWidth="1"/>
    <col min="12" max="12" width="12" style="123" customWidth="1"/>
    <col min="13" max="13" width="1" style="123" customWidth="1"/>
    <col min="14" max="14" width="12" style="123" customWidth="1"/>
    <col min="15" max="15" width="1" style="123" customWidth="1"/>
    <col min="16" max="16" width="12" style="123" customWidth="1"/>
    <col min="17" max="17" width="1" style="123" customWidth="1"/>
    <col min="18" max="18" width="13.7109375" style="123" customWidth="1"/>
    <col min="19" max="19" width="1" style="123" customWidth="1"/>
    <col min="20" max="20" width="12.28515625" style="123" customWidth="1"/>
    <col min="21" max="21" width="1" style="123" customWidth="1"/>
    <col min="22" max="22" width="12.85546875" style="123" customWidth="1"/>
    <col min="23" max="23" width="1" style="123" customWidth="1"/>
    <col min="24" max="24" width="13" style="123" customWidth="1"/>
    <col min="25" max="25" width="1" style="123" customWidth="1"/>
    <col min="26" max="26" width="12.140625" style="123" customWidth="1"/>
    <col min="27" max="27" width="1" style="123" customWidth="1"/>
    <col min="28" max="28" width="13.85546875" style="123" customWidth="1"/>
    <col min="29" max="29" width="10.85546875" style="123" bestFit="1" customWidth="1"/>
    <col min="30" max="16384" width="9.140625" style="123"/>
  </cols>
  <sheetData>
    <row r="1" spans="1:29" x14ac:dyDescent="0.5">
      <c r="A1" s="61" t="s">
        <v>188</v>
      </c>
    </row>
    <row r="2" spans="1:29" s="125" customFormat="1" ht="23.25" customHeight="1" x14ac:dyDescent="0.5">
      <c r="A2" s="114" t="s">
        <v>224</v>
      </c>
      <c r="B2" s="124"/>
      <c r="C2" s="124"/>
      <c r="X2" s="141"/>
      <c r="Z2" s="141"/>
      <c r="AB2" s="141"/>
    </row>
    <row r="3" spans="1:29" s="144" customFormat="1" ht="19.5" customHeight="1" x14ac:dyDescent="0.45">
      <c r="A3" s="142"/>
      <c r="B3" s="143"/>
      <c r="C3" s="143"/>
      <c r="D3" s="237" t="s">
        <v>115</v>
      </c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</row>
    <row r="4" spans="1:29" s="144" customFormat="1" ht="19.5" customHeight="1" x14ac:dyDescent="0.45">
      <c r="A4" s="142"/>
      <c r="B4" s="143"/>
      <c r="C4" s="143"/>
      <c r="D4" s="145"/>
      <c r="E4" s="145"/>
      <c r="F4" s="145"/>
      <c r="G4" s="145"/>
      <c r="H4" s="145"/>
      <c r="I4" s="145"/>
      <c r="J4" s="145"/>
      <c r="K4" s="145"/>
      <c r="L4" s="238" t="s">
        <v>15</v>
      </c>
      <c r="M4" s="239"/>
      <c r="N4" s="239"/>
      <c r="P4" s="238" t="s">
        <v>51</v>
      </c>
      <c r="Q4" s="238"/>
      <c r="R4" s="238"/>
      <c r="S4" s="238"/>
      <c r="T4" s="238"/>
      <c r="U4" s="238"/>
      <c r="V4" s="238"/>
      <c r="X4" s="145"/>
      <c r="Y4" s="145"/>
      <c r="Z4" s="145"/>
      <c r="AA4" s="145"/>
      <c r="AB4" s="145"/>
    </row>
    <row r="5" spans="1:29" s="148" customFormat="1" ht="21" customHeight="1" x14ac:dyDescent="0.45">
      <c r="A5" s="146"/>
      <c r="B5" s="147"/>
      <c r="C5" s="147"/>
      <c r="E5" s="149"/>
      <c r="F5" s="149"/>
      <c r="G5" s="146"/>
      <c r="H5" s="149" t="s">
        <v>128</v>
      </c>
      <c r="I5" s="149"/>
      <c r="J5" s="149"/>
      <c r="K5" s="146"/>
      <c r="M5" s="149"/>
      <c r="O5" s="149"/>
      <c r="P5" s="149"/>
      <c r="Q5" s="149"/>
      <c r="R5" s="149"/>
      <c r="S5" s="149"/>
      <c r="T5" s="149" t="s">
        <v>177</v>
      </c>
      <c r="U5" s="149"/>
      <c r="V5" s="149"/>
      <c r="W5" s="149"/>
      <c r="X5" s="149"/>
      <c r="Y5" s="145"/>
      <c r="Z5" s="145"/>
      <c r="AA5" s="145"/>
      <c r="AB5" s="149"/>
    </row>
    <row r="6" spans="1:29" s="148" customFormat="1" ht="21" customHeight="1" x14ac:dyDescent="0.45">
      <c r="A6" s="146"/>
      <c r="B6" s="147"/>
      <c r="C6" s="147"/>
      <c r="E6" s="149"/>
      <c r="F6" s="149"/>
      <c r="G6" s="146"/>
      <c r="H6" s="149" t="s">
        <v>182</v>
      </c>
      <c r="I6" s="149"/>
      <c r="J6" s="149"/>
      <c r="K6" s="146"/>
      <c r="M6" s="149"/>
      <c r="O6" s="149"/>
      <c r="P6" s="149"/>
      <c r="Q6" s="149"/>
      <c r="R6" s="149"/>
      <c r="S6" s="149"/>
      <c r="T6" s="149" t="s">
        <v>178</v>
      </c>
      <c r="U6" s="149"/>
      <c r="V6" s="149"/>
      <c r="W6" s="149"/>
      <c r="X6" s="149"/>
      <c r="Y6" s="145"/>
      <c r="Z6" s="145"/>
      <c r="AA6" s="145"/>
      <c r="AB6" s="149"/>
    </row>
    <row r="7" spans="1:29" s="148" customFormat="1" ht="21" customHeight="1" x14ac:dyDescent="0.45">
      <c r="A7" s="146"/>
      <c r="B7" s="147"/>
      <c r="C7" s="147"/>
      <c r="E7" s="149"/>
      <c r="F7" s="149"/>
      <c r="G7" s="146"/>
      <c r="H7" s="149" t="s">
        <v>183</v>
      </c>
      <c r="I7" s="149"/>
      <c r="J7" s="149" t="s">
        <v>128</v>
      </c>
      <c r="K7" s="146"/>
      <c r="M7" s="149"/>
      <c r="O7" s="149"/>
      <c r="P7" s="149"/>
      <c r="Q7" s="149"/>
      <c r="R7" s="149"/>
      <c r="S7" s="149"/>
      <c r="T7" s="149" t="s">
        <v>179</v>
      </c>
      <c r="U7" s="149"/>
      <c r="V7" s="149" t="s">
        <v>150</v>
      </c>
      <c r="W7" s="149"/>
      <c r="X7" s="149"/>
      <c r="Y7" s="145"/>
      <c r="Z7" s="145"/>
      <c r="AA7" s="145"/>
      <c r="AB7" s="149"/>
    </row>
    <row r="8" spans="1:29" s="148" customFormat="1" ht="21" customHeight="1" x14ac:dyDescent="0.45">
      <c r="A8" s="146"/>
      <c r="B8" s="147"/>
      <c r="C8" s="147"/>
      <c r="D8" s="148" t="s">
        <v>175</v>
      </c>
      <c r="E8" s="149"/>
      <c r="F8" s="149" t="s">
        <v>22</v>
      </c>
      <c r="G8" s="146"/>
      <c r="H8" s="149" t="s">
        <v>129</v>
      </c>
      <c r="I8" s="149"/>
      <c r="J8" s="149" t="s">
        <v>182</v>
      </c>
      <c r="K8" s="146"/>
      <c r="L8" s="148" t="s">
        <v>43</v>
      </c>
      <c r="M8" s="149"/>
      <c r="O8" s="146"/>
      <c r="P8" s="148" t="s">
        <v>149</v>
      </c>
      <c r="R8" s="148" t="s">
        <v>149</v>
      </c>
      <c r="T8" s="149" t="s">
        <v>180</v>
      </c>
      <c r="V8" s="148" t="s">
        <v>82</v>
      </c>
      <c r="X8" s="149"/>
      <c r="Y8" s="149"/>
      <c r="Z8" s="148" t="s">
        <v>83</v>
      </c>
      <c r="AA8" s="149"/>
    </row>
    <row r="9" spans="1:29" s="148" customFormat="1" ht="21" customHeight="1" x14ac:dyDescent="0.45">
      <c r="A9" s="146"/>
      <c r="B9" s="147"/>
      <c r="C9" s="147"/>
      <c r="D9" s="149" t="s">
        <v>32</v>
      </c>
      <c r="E9" s="149"/>
      <c r="F9" s="149" t="s">
        <v>49</v>
      </c>
      <c r="G9" s="146"/>
      <c r="H9" s="149" t="s">
        <v>185</v>
      </c>
      <c r="I9" s="149"/>
      <c r="J9" s="149" t="s">
        <v>243</v>
      </c>
      <c r="K9" s="146"/>
      <c r="L9" s="148" t="s">
        <v>44</v>
      </c>
      <c r="M9" s="149"/>
      <c r="N9" s="149" t="s">
        <v>39</v>
      </c>
      <c r="O9" s="146"/>
      <c r="P9" s="149" t="s">
        <v>151</v>
      </c>
      <c r="Q9" s="149"/>
      <c r="R9" s="149" t="s">
        <v>152</v>
      </c>
      <c r="S9" s="149"/>
      <c r="T9" s="149" t="s">
        <v>181</v>
      </c>
      <c r="U9" s="149"/>
      <c r="V9" s="149" t="s">
        <v>153</v>
      </c>
      <c r="W9" s="149"/>
      <c r="X9" s="149" t="s">
        <v>38</v>
      </c>
      <c r="Y9" s="146"/>
      <c r="Z9" s="149" t="s">
        <v>84</v>
      </c>
      <c r="AA9" s="146"/>
      <c r="AB9" s="149" t="s">
        <v>38</v>
      </c>
    </row>
    <row r="10" spans="1:29" s="148" customFormat="1" ht="21" customHeight="1" x14ac:dyDescent="0.45">
      <c r="B10" s="133" t="s">
        <v>0</v>
      </c>
      <c r="C10" s="133"/>
      <c r="D10" s="149" t="s">
        <v>33</v>
      </c>
      <c r="E10" s="149"/>
      <c r="F10" s="148" t="s">
        <v>50</v>
      </c>
      <c r="G10" s="146"/>
      <c r="H10" s="149" t="s">
        <v>184</v>
      </c>
      <c r="I10" s="149"/>
      <c r="J10" s="149" t="s">
        <v>244</v>
      </c>
      <c r="K10" s="146"/>
      <c r="L10" s="149" t="s">
        <v>45</v>
      </c>
      <c r="M10" s="149"/>
      <c r="N10" s="149" t="s">
        <v>41</v>
      </c>
      <c r="O10" s="146"/>
      <c r="P10" s="149" t="s">
        <v>108</v>
      </c>
      <c r="Q10" s="149"/>
      <c r="R10" s="149" t="s">
        <v>154</v>
      </c>
      <c r="S10" s="149"/>
      <c r="T10" s="149" t="s">
        <v>83</v>
      </c>
      <c r="U10" s="149"/>
      <c r="V10" s="149" t="s">
        <v>40</v>
      </c>
      <c r="W10" s="149"/>
      <c r="X10" s="149" t="s">
        <v>246</v>
      </c>
      <c r="Y10" s="149"/>
      <c r="Z10" s="149" t="s">
        <v>85</v>
      </c>
      <c r="AA10" s="149"/>
      <c r="AB10" s="149" t="s">
        <v>40</v>
      </c>
    </row>
    <row r="11" spans="1:29" s="144" customFormat="1" ht="17.100000000000001" customHeight="1" x14ac:dyDescent="0.45">
      <c r="B11" s="2"/>
      <c r="C11" s="2"/>
      <c r="D11" s="240" t="s">
        <v>206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</row>
    <row r="12" spans="1:29" s="144" customFormat="1" ht="21" customHeight="1" x14ac:dyDescent="0.45">
      <c r="A12" s="127" t="s">
        <v>269</v>
      </c>
      <c r="B12" s="150"/>
      <c r="C12" s="150"/>
    </row>
    <row r="13" spans="1:29" s="144" customFormat="1" ht="21" customHeight="1" x14ac:dyDescent="0.45">
      <c r="A13" s="127" t="s">
        <v>242</v>
      </c>
      <c r="B13" s="150"/>
      <c r="C13" s="143"/>
      <c r="D13" s="109">
        <v>10427662</v>
      </c>
      <c r="E13" s="109"/>
      <c r="F13" s="109">
        <v>263881503</v>
      </c>
      <c r="G13" s="109"/>
      <c r="H13" s="109">
        <v>-19980</v>
      </c>
      <c r="I13" s="109"/>
      <c r="J13" s="109">
        <v>-12366147</v>
      </c>
      <c r="K13" s="109"/>
      <c r="L13" s="109">
        <v>1072366</v>
      </c>
      <c r="M13" s="109"/>
      <c r="N13" s="109">
        <v>35268085</v>
      </c>
      <c r="O13" s="109"/>
      <c r="P13" s="109">
        <v>-800213</v>
      </c>
      <c r="Q13" s="109"/>
      <c r="R13" s="109">
        <v>209881</v>
      </c>
      <c r="S13" s="109"/>
      <c r="T13" s="109">
        <v>637</v>
      </c>
      <c r="U13" s="109"/>
      <c r="V13" s="109">
        <f>P13+R13+T13</f>
        <v>-589695</v>
      </c>
      <c r="W13" s="109"/>
      <c r="X13" s="109">
        <f>SUM(D13:N13,V13)</f>
        <v>297673794</v>
      </c>
      <c r="Y13" s="109"/>
      <c r="Z13" s="109">
        <v>943309</v>
      </c>
      <c r="AA13" s="109"/>
      <c r="AB13" s="109">
        <f>SUM(X13:Z13)</f>
        <v>298617103</v>
      </c>
      <c r="AC13" s="154">
        <f>AB13-'BS 3-5'!E104</f>
        <v>0</v>
      </c>
    </row>
    <row r="14" spans="1:29" s="144" customFormat="1" ht="21" customHeight="1" x14ac:dyDescent="0.45">
      <c r="A14" s="127" t="s">
        <v>227</v>
      </c>
      <c r="B14" s="150"/>
      <c r="C14" s="143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</row>
    <row r="15" spans="1:29" s="144" customFormat="1" ht="21" customHeight="1" x14ac:dyDescent="0.45">
      <c r="A15" s="151" t="s">
        <v>228</v>
      </c>
      <c r="B15" s="150"/>
      <c r="C15" s="143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</row>
    <row r="16" spans="1:29" s="144" customFormat="1" ht="21" customHeight="1" x14ac:dyDescent="0.45">
      <c r="A16" s="138" t="s">
        <v>229</v>
      </c>
      <c r="B16" s="150">
        <v>16</v>
      </c>
      <c r="C16" s="143"/>
      <c r="D16" s="118">
        <v>0</v>
      </c>
      <c r="E16" s="118"/>
      <c r="F16" s="118">
        <v>0</v>
      </c>
      <c r="G16" s="118"/>
      <c r="H16" s="118">
        <v>0</v>
      </c>
      <c r="I16" s="118"/>
      <c r="J16" s="118">
        <v>0</v>
      </c>
      <c r="K16" s="118"/>
      <c r="L16" s="118">
        <v>0</v>
      </c>
      <c r="M16" s="118"/>
      <c r="N16" s="118">
        <v>-5526661</v>
      </c>
      <c r="O16" s="118"/>
      <c r="P16" s="118">
        <v>0</v>
      </c>
      <c r="Q16" s="118"/>
      <c r="R16" s="118">
        <v>0</v>
      </c>
      <c r="S16" s="118"/>
      <c r="T16" s="118">
        <v>0</v>
      </c>
      <c r="U16" s="118"/>
      <c r="V16" s="65">
        <f>SUM(P16:T16)</f>
        <v>0</v>
      </c>
      <c r="W16" s="118"/>
      <c r="X16" s="68">
        <f>SUM(D16,F16,H16,J16,L16,N16,V16)</f>
        <v>-5526661</v>
      </c>
      <c r="Y16" s="118"/>
      <c r="Z16" s="118">
        <v>-16432</v>
      </c>
      <c r="AA16" s="118"/>
      <c r="AB16" s="66">
        <f t="shared" ref="AB16" si="0">X16+Z16</f>
        <v>-5543093</v>
      </c>
    </row>
    <row r="17" spans="1:29" s="144" customFormat="1" ht="21" customHeight="1" x14ac:dyDescent="0.45">
      <c r="A17" s="151" t="s">
        <v>285</v>
      </c>
      <c r="B17" s="150"/>
      <c r="C17" s="143"/>
      <c r="D17" s="71">
        <f>D16</f>
        <v>0</v>
      </c>
      <c r="E17" s="70"/>
      <c r="F17" s="71">
        <f>F16</f>
        <v>0</v>
      </c>
      <c r="G17" s="70"/>
      <c r="H17" s="71">
        <f>H16</f>
        <v>0</v>
      </c>
      <c r="I17" s="70"/>
      <c r="J17" s="71">
        <f>J16</f>
        <v>0</v>
      </c>
      <c r="K17" s="70"/>
      <c r="L17" s="71">
        <f>L16</f>
        <v>0</v>
      </c>
      <c r="M17" s="70"/>
      <c r="N17" s="71">
        <f>N16</f>
        <v>-5526661</v>
      </c>
      <c r="O17" s="70"/>
      <c r="P17" s="71">
        <f>P16</f>
        <v>0</v>
      </c>
      <c r="Q17" s="70"/>
      <c r="R17" s="71">
        <f>R16</f>
        <v>0</v>
      </c>
      <c r="S17" s="70"/>
      <c r="T17" s="71">
        <f>T16</f>
        <v>0</v>
      </c>
      <c r="U17" s="70"/>
      <c r="V17" s="65">
        <f>SUM(P17:T17)</f>
        <v>0</v>
      </c>
      <c r="W17" s="70"/>
      <c r="X17" s="232">
        <f>SUM(D17,F17,H17,J17,L17,N17,V17)</f>
        <v>-5526661</v>
      </c>
      <c r="Y17" s="70"/>
      <c r="Z17" s="71">
        <f>Z16</f>
        <v>-16432</v>
      </c>
      <c r="AA17" s="70"/>
      <c r="AB17" s="71">
        <f>X17+Z17</f>
        <v>-5543093</v>
      </c>
    </row>
    <row r="18" spans="1:29" s="144" customFormat="1" ht="21" customHeight="1" x14ac:dyDescent="0.45">
      <c r="A18" s="151" t="s">
        <v>282</v>
      </c>
      <c r="B18" s="150"/>
      <c r="C18" s="143"/>
      <c r="D18" s="189"/>
      <c r="E18" s="70"/>
      <c r="F18" s="189"/>
      <c r="G18" s="70"/>
      <c r="H18" s="189"/>
      <c r="I18" s="70"/>
      <c r="J18" s="189"/>
      <c r="K18" s="70"/>
      <c r="L18" s="189"/>
      <c r="M18" s="70"/>
      <c r="N18" s="189"/>
      <c r="O18" s="70"/>
      <c r="P18" s="189"/>
      <c r="Q18" s="70"/>
      <c r="R18" s="189"/>
      <c r="S18" s="70"/>
      <c r="T18" s="189"/>
      <c r="U18" s="70"/>
      <c r="V18" s="189"/>
      <c r="W18" s="70"/>
      <c r="X18" s="189"/>
      <c r="Y18" s="70"/>
      <c r="Z18" s="189"/>
      <c r="AA18" s="70"/>
      <c r="AB18" s="189"/>
    </row>
    <row r="19" spans="1:29" s="144" customFormat="1" ht="21" customHeight="1" x14ac:dyDescent="0.45">
      <c r="A19" s="138" t="s">
        <v>283</v>
      </c>
      <c r="B19" s="150"/>
      <c r="C19" s="143"/>
      <c r="D19" s="118">
        <v>0</v>
      </c>
      <c r="E19" s="118"/>
      <c r="F19" s="118">
        <v>0</v>
      </c>
      <c r="G19" s="118"/>
      <c r="H19" s="118">
        <v>0</v>
      </c>
      <c r="I19" s="118"/>
      <c r="J19" s="118">
        <v>0</v>
      </c>
      <c r="K19" s="118"/>
      <c r="L19" s="118">
        <v>0</v>
      </c>
      <c r="M19" s="69"/>
      <c r="N19" s="118">
        <v>0</v>
      </c>
      <c r="O19" s="118"/>
      <c r="P19" s="118">
        <v>0</v>
      </c>
      <c r="Q19" s="118"/>
      <c r="R19" s="118">
        <v>0</v>
      </c>
      <c r="S19" s="69"/>
      <c r="T19" s="118">
        <v>0</v>
      </c>
      <c r="U19" s="118"/>
      <c r="V19" s="118">
        <v>0</v>
      </c>
      <c r="W19" s="118"/>
      <c r="X19" s="118">
        <v>0</v>
      </c>
      <c r="Y19" s="69"/>
      <c r="Z19" s="68">
        <v>16384</v>
      </c>
      <c r="AA19" s="70"/>
      <c r="AB19" s="66">
        <f>X19+Z19</f>
        <v>16384</v>
      </c>
    </row>
    <row r="20" spans="1:29" s="144" customFormat="1" ht="21" customHeight="1" x14ac:dyDescent="0.45">
      <c r="A20" s="151" t="s">
        <v>284</v>
      </c>
      <c r="B20" s="150"/>
      <c r="C20" s="143"/>
      <c r="D20" s="71">
        <f>D19</f>
        <v>0</v>
      </c>
      <c r="E20" s="70"/>
      <c r="F20" s="71">
        <f>F19</f>
        <v>0</v>
      </c>
      <c r="G20" s="70"/>
      <c r="H20" s="71">
        <f>H19</f>
        <v>0</v>
      </c>
      <c r="I20" s="70"/>
      <c r="J20" s="71">
        <f>J19</f>
        <v>0</v>
      </c>
      <c r="K20" s="70"/>
      <c r="L20" s="71">
        <f>L19</f>
        <v>0</v>
      </c>
      <c r="M20" s="70"/>
      <c r="N20" s="71">
        <f>N19</f>
        <v>0</v>
      </c>
      <c r="O20" s="70"/>
      <c r="P20" s="71">
        <f>P19</f>
        <v>0</v>
      </c>
      <c r="Q20" s="70"/>
      <c r="R20" s="71">
        <f>R19</f>
        <v>0</v>
      </c>
      <c r="S20" s="70"/>
      <c r="T20" s="71">
        <f>T19</f>
        <v>0</v>
      </c>
      <c r="U20" s="70"/>
      <c r="V20" s="71">
        <f>SUM(P20:T20)</f>
        <v>0</v>
      </c>
      <c r="W20" s="70"/>
      <c r="X20" s="71">
        <f>SUM(D20,F20,H20,J20,L20,N20,V20)</f>
        <v>0</v>
      </c>
      <c r="Y20" s="70"/>
      <c r="Z20" s="71">
        <f>Z19</f>
        <v>16384</v>
      </c>
      <c r="AA20" s="70"/>
      <c r="AB20" s="71">
        <f>X20+Z20</f>
        <v>16384</v>
      </c>
    </row>
    <row r="21" spans="1:29" s="152" customFormat="1" ht="21" customHeight="1" x14ac:dyDescent="0.45">
      <c r="A21" s="127" t="s">
        <v>230</v>
      </c>
      <c r="B21" s="143"/>
      <c r="C21" s="143"/>
      <c r="D21" s="71">
        <f>D20+D17</f>
        <v>0</v>
      </c>
      <c r="E21" s="70"/>
      <c r="F21" s="71">
        <f>F20+F17</f>
        <v>0</v>
      </c>
      <c r="G21" s="70"/>
      <c r="H21" s="71">
        <f>H20+H17</f>
        <v>0</v>
      </c>
      <c r="I21" s="70"/>
      <c r="J21" s="71">
        <f>J20+J17</f>
        <v>0</v>
      </c>
      <c r="K21" s="70"/>
      <c r="L21" s="71">
        <f>L20+L17</f>
        <v>0</v>
      </c>
      <c r="M21" s="70"/>
      <c r="N21" s="71">
        <f>N20+N17</f>
        <v>-5526661</v>
      </c>
      <c r="O21" s="70"/>
      <c r="P21" s="71">
        <f>P20+P17</f>
        <v>0</v>
      </c>
      <c r="Q21" s="70"/>
      <c r="R21" s="71">
        <f>R20+R17</f>
        <v>0</v>
      </c>
      <c r="S21" s="70"/>
      <c r="T21" s="71">
        <f>T20+T17</f>
        <v>0</v>
      </c>
      <c r="U21" s="70"/>
      <c r="V21" s="71">
        <f>SUM(P21:T21)</f>
        <v>0</v>
      </c>
      <c r="W21" s="70"/>
      <c r="X21" s="71">
        <f>X20+X17</f>
        <v>-5526661</v>
      </c>
      <c r="Y21" s="70"/>
      <c r="Z21" s="71">
        <f>Z20+Z17</f>
        <v>-48</v>
      </c>
      <c r="AA21" s="70"/>
      <c r="AB21" s="71">
        <f>X21+Z21</f>
        <v>-5526709</v>
      </c>
    </row>
    <row r="22" spans="1:29" s="152" customFormat="1" ht="21" customHeight="1" x14ac:dyDescent="0.45">
      <c r="A22" s="127" t="s">
        <v>209</v>
      </c>
      <c r="B22" s="143"/>
      <c r="C22" s="143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9"/>
      <c r="T22" s="66"/>
      <c r="U22" s="66"/>
      <c r="V22" s="66"/>
      <c r="W22" s="66"/>
      <c r="X22" s="66"/>
      <c r="Y22" s="66"/>
      <c r="Z22" s="66"/>
      <c r="AA22" s="66"/>
      <c r="AB22" s="66"/>
    </row>
    <row r="23" spans="1:29" s="152" customFormat="1" ht="21" customHeight="1" x14ac:dyDescent="0.45">
      <c r="A23" s="138" t="s">
        <v>107</v>
      </c>
      <c r="B23" s="143"/>
      <c r="C23" s="143"/>
      <c r="D23" s="67">
        <v>0</v>
      </c>
      <c r="E23" s="69"/>
      <c r="F23" s="67">
        <v>0</v>
      </c>
      <c r="G23" s="67"/>
      <c r="H23" s="67">
        <v>0</v>
      </c>
      <c r="I23" s="67"/>
      <c r="J23" s="67">
        <v>0</v>
      </c>
      <c r="K23" s="67"/>
      <c r="L23" s="67">
        <v>0</v>
      </c>
      <c r="M23" s="66"/>
      <c r="N23" s="67">
        <f>'PL 8-9 (6month)'!C35</f>
        <v>4929464</v>
      </c>
      <c r="O23" s="66"/>
      <c r="P23" s="67">
        <v>0</v>
      </c>
      <c r="Q23" s="67"/>
      <c r="R23" s="67">
        <v>0</v>
      </c>
      <c r="S23" s="67"/>
      <c r="T23" s="67">
        <v>0</v>
      </c>
      <c r="U23" s="67"/>
      <c r="V23" s="67">
        <f t="shared" ref="V23:V26" si="1">P23+R23+T23</f>
        <v>0</v>
      </c>
      <c r="W23" s="67"/>
      <c r="X23" s="69">
        <f>SUM(D23,F23,H23,J23,L23,N23,V23)</f>
        <v>4929464</v>
      </c>
      <c r="Y23" s="66"/>
      <c r="Z23" s="67">
        <v>-7297</v>
      </c>
      <c r="AA23" s="66"/>
      <c r="AB23" s="66">
        <f>X23+Z23</f>
        <v>4922167</v>
      </c>
    </row>
    <row r="24" spans="1:29" s="152" customFormat="1" ht="21" customHeight="1" x14ac:dyDescent="0.45">
      <c r="A24" s="138" t="s">
        <v>196</v>
      </c>
      <c r="B24" s="143"/>
      <c r="C24" s="143"/>
      <c r="D24" s="65">
        <v>0</v>
      </c>
      <c r="E24" s="66"/>
      <c r="F24" s="65">
        <v>0</v>
      </c>
      <c r="G24" s="67"/>
      <c r="H24" s="65">
        <v>0</v>
      </c>
      <c r="I24" s="67"/>
      <c r="J24" s="65">
        <v>0</v>
      </c>
      <c r="K24" s="67"/>
      <c r="L24" s="65">
        <v>0</v>
      </c>
      <c r="M24" s="66"/>
      <c r="N24" s="65">
        <v>0</v>
      </c>
      <c r="O24" s="66"/>
      <c r="P24" s="67">
        <v>75110</v>
      </c>
      <c r="Q24" s="67"/>
      <c r="R24" s="67">
        <v>-42461</v>
      </c>
      <c r="S24" s="67"/>
      <c r="T24" s="67">
        <v>-1931</v>
      </c>
      <c r="U24" s="67"/>
      <c r="V24" s="65">
        <f t="shared" si="1"/>
        <v>30718</v>
      </c>
      <c r="W24" s="67"/>
      <c r="X24" s="68">
        <f>SUM(D24,F24,H24,J24,L24,N24,V24)</f>
        <v>30718</v>
      </c>
      <c r="Y24" s="66"/>
      <c r="Z24" s="67">
        <v>-17184</v>
      </c>
      <c r="AA24" s="66"/>
      <c r="AB24" s="66">
        <f>X24+Z24</f>
        <v>13534</v>
      </c>
    </row>
    <row r="25" spans="1:29" s="152" customFormat="1" ht="21" customHeight="1" x14ac:dyDescent="0.45">
      <c r="A25" s="127" t="s">
        <v>210</v>
      </c>
      <c r="B25" s="143"/>
      <c r="C25" s="143"/>
      <c r="D25" s="71">
        <f>SUM(D23:D24)</f>
        <v>0</v>
      </c>
      <c r="E25" s="70"/>
      <c r="F25" s="71">
        <f>SUM(F23:F24)</f>
        <v>0</v>
      </c>
      <c r="G25" s="70"/>
      <c r="H25" s="71">
        <f>SUM(H23:H24)</f>
        <v>0</v>
      </c>
      <c r="I25" s="70"/>
      <c r="J25" s="71">
        <f>SUM(J23:J24)</f>
        <v>0</v>
      </c>
      <c r="K25" s="70"/>
      <c r="L25" s="71">
        <f>SUM(L23:L24)</f>
        <v>0</v>
      </c>
      <c r="M25" s="70"/>
      <c r="N25" s="71">
        <f>SUM(N23:N24)</f>
        <v>4929464</v>
      </c>
      <c r="O25" s="70"/>
      <c r="P25" s="71">
        <f>SUM(P23:P24)</f>
        <v>75110</v>
      </c>
      <c r="Q25" s="70"/>
      <c r="R25" s="71">
        <f>R23+R24</f>
        <v>-42461</v>
      </c>
      <c r="S25" s="70"/>
      <c r="T25" s="71">
        <f>T23+T24</f>
        <v>-1931</v>
      </c>
      <c r="U25" s="70"/>
      <c r="V25" s="71">
        <f>SUM(V23:V24)</f>
        <v>30718</v>
      </c>
      <c r="W25" s="70"/>
      <c r="X25" s="71">
        <f>SUM(X23:X24)</f>
        <v>4960182</v>
      </c>
      <c r="Y25" s="70"/>
      <c r="Z25" s="71">
        <f>SUM(Z23:Z24)</f>
        <v>-24481</v>
      </c>
      <c r="AA25" s="70"/>
      <c r="AB25" s="71">
        <f>SUM(AB23:AB24)</f>
        <v>4935701</v>
      </c>
    </row>
    <row r="26" spans="1:29" s="144" customFormat="1" ht="21" customHeight="1" thickBot="1" x14ac:dyDescent="0.5">
      <c r="A26" s="127" t="s">
        <v>271</v>
      </c>
      <c r="B26" s="143"/>
      <c r="C26" s="143"/>
      <c r="D26" s="32">
        <f>D25+D21+D13</f>
        <v>10427662</v>
      </c>
      <c r="E26" s="109"/>
      <c r="F26" s="32">
        <f>F25+F21+F13</f>
        <v>263881503</v>
      </c>
      <c r="G26" s="109"/>
      <c r="H26" s="32">
        <f>H25+H21+H13</f>
        <v>-19980</v>
      </c>
      <c r="I26" s="109"/>
      <c r="J26" s="32">
        <f>J25+J21+J13</f>
        <v>-12366147</v>
      </c>
      <c r="K26" s="109"/>
      <c r="L26" s="32">
        <f>L25+L21+L13</f>
        <v>1072366</v>
      </c>
      <c r="M26" s="109"/>
      <c r="N26" s="32">
        <f>N25+N21+N13</f>
        <v>34670888</v>
      </c>
      <c r="O26" s="109"/>
      <c r="P26" s="32">
        <f>P25+P21+P13</f>
        <v>-725103</v>
      </c>
      <c r="Q26" s="109"/>
      <c r="R26" s="32">
        <f>R25+R21+R13</f>
        <v>167420</v>
      </c>
      <c r="S26" s="109"/>
      <c r="T26" s="32">
        <f>T25+T21+T13</f>
        <v>-1294</v>
      </c>
      <c r="U26" s="109"/>
      <c r="V26" s="32">
        <f t="shared" si="1"/>
        <v>-558977</v>
      </c>
      <c r="W26" s="109"/>
      <c r="X26" s="32">
        <f>SUM(D26,F26,H26,J26,L26,N26,V26)</f>
        <v>297107315</v>
      </c>
      <c r="Y26" s="109"/>
      <c r="Z26" s="32">
        <f>Z25+Z21+Z13</f>
        <v>918780</v>
      </c>
      <c r="AA26" s="109"/>
      <c r="AB26" s="32">
        <f>X26+Z26</f>
        <v>298026095</v>
      </c>
      <c r="AC26" s="154">
        <f>AB26-'BS 3-5'!C104</f>
        <v>0</v>
      </c>
    </row>
    <row r="27" spans="1:29" s="144" customFormat="1" ht="23.25" customHeight="1" thickTop="1" x14ac:dyDescent="0.45">
      <c r="A27" s="127"/>
      <c r="B27" s="143"/>
      <c r="C27" s="143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</row>
    <row r="28" spans="1:29" s="144" customFormat="1" ht="21" customHeight="1" x14ac:dyDescent="0.45">
      <c r="A28" s="127" t="s">
        <v>270</v>
      </c>
      <c r="B28" s="150"/>
      <c r="C28" s="150"/>
    </row>
    <row r="29" spans="1:29" s="144" customFormat="1" ht="21" customHeight="1" x14ac:dyDescent="0.45">
      <c r="A29" s="127" t="s">
        <v>208</v>
      </c>
      <c r="B29" s="150"/>
      <c r="C29" s="143"/>
      <c r="D29" s="109">
        <v>5290162</v>
      </c>
      <c r="E29" s="109"/>
      <c r="F29" s="109">
        <v>263881503</v>
      </c>
      <c r="G29" s="109"/>
      <c r="H29" s="109">
        <v>-19980</v>
      </c>
      <c r="I29" s="109"/>
      <c r="J29" s="109">
        <v>-6714301</v>
      </c>
      <c r="K29" s="109"/>
      <c r="L29" s="109">
        <v>558616</v>
      </c>
      <c r="M29" s="109"/>
      <c r="N29" s="109">
        <v>30851849</v>
      </c>
      <c r="O29" s="109"/>
      <c r="P29" s="109">
        <v>-969209</v>
      </c>
      <c r="Q29" s="109"/>
      <c r="R29" s="109">
        <v>35794</v>
      </c>
      <c r="S29" s="109"/>
      <c r="T29" s="109">
        <v>3557</v>
      </c>
      <c r="U29" s="109"/>
      <c r="V29" s="109">
        <f>P29+R29+T29</f>
        <v>-929858</v>
      </c>
      <c r="W29" s="109"/>
      <c r="X29" s="109">
        <f>SUM(D29,F29,H29,J29,L29,N29,V29)</f>
        <v>292917991</v>
      </c>
      <c r="Y29" s="109"/>
      <c r="Z29" s="109">
        <v>554521</v>
      </c>
      <c r="AA29" s="109"/>
      <c r="AB29" s="109">
        <f>X29+Z29</f>
        <v>293472512</v>
      </c>
    </row>
    <row r="30" spans="1:29" s="144" customFormat="1" ht="21" customHeight="1" x14ac:dyDescent="0.45">
      <c r="A30" s="127" t="s">
        <v>227</v>
      </c>
      <c r="B30" s="150"/>
      <c r="C30" s="143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</row>
    <row r="31" spans="1:29" s="144" customFormat="1" ht="21" customHeight="1" x14ac:dyDescent="0.45">
      <c r="A31" s="151" t="s">
        <v>228</v>
      </c>
      <c r="B31" s="150"/>
      <c r="C31" s="143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</row>
    <row r="32" spans="1:29" s="144" customFormat="1" ht="21" customHeight="1" x14ac:dyDescent="0.45">
      <c r="A32" s="138" t="s">
        <v>229</v>
      </c>
      <c r="B32" s="150">
        <v>16</v>
      </c>
      <c r="C32" s="143"/>
      <c r="D32" s="118">
        <v>0</v>
      </c>
      <c r="E32" s="118"/>
      <c r="F32" s="118">
        <v>0</v>
      </c>
      <c r="G32" s="118"/>
      <c r="H32" s="118">
        <v>0</v>
      </c>
      <c r="I32" s="118"/>
      <c r="J32" s="118">
        <v>0</v>
      </c>
      <c r="K32" s="118"/>
      <c r="L32" s="118">
        <v>0</v>
      </c>
      <c r="M32" s="118"/>
      <c r="N32" s="118">
        <v>-4126326</v>
      </c>
      <c r="O32" s="118"/>
      <c r="P32" s="118">
        <v>0</v>
      </c>
      <c r="Q32" s="118"/>
      <c r="R32" s="118">
        <v>0</v>
      </c>
      <c r="S32" s="118"/>
      <c r="T32" s="118">
        <v>0</v>
      </c>
      <c r="U32" s="118"/>
      <c r="V32" s="65">
        <f>P32+R32+T32</f>
        <v>0</v>
      </c>
      <c r="W32" s="118"/>
      <c r="X32" s="68">
        <f>SUM(D32,F32,H32,J32,L32,N32,V32)</f>
        <v>-4126326</v>
      </c>
      <c r="Y32" s="118"/>
      <c r="Z32" s="118">
        <v>-3941</v>
      </c>
      <c r="AA32" s="118"/>
      <c r="AB32" s="66">
        <f t="shared" ref="AB32" si="2">X32+Z32</f>
        <v>-4130267</v>
      </c>
    </row>
    <row r="33" spans="1:28" s="152" customFormat="1" ht="21" customHeight="1" x14ac:dyDescent="0.45">
      <c r="A33" s="127" t="s">
        <v>230</v>
      </c>
      <c r="B33" s="143"/>
      <c r="C33" s="143"/>
      <c r="D33" s="71">
        <f>D32</f>
        <v>0</v>
      </c>
      <c r="E33" s="70"/>
      <c r="F33" s="71">
        <f>F32</f>
        <v>0</v>
      </c>
      <c r="G33" s="70"/>
      <c r="H33" s="71">
        <f>H32</f>
        <v>0</v>
      </c>
      <c r="I33" s="70"/>
      <c r="J33" s="71">
        <f>J32</f>
        <v>0</v>
      </c>
      <c r="K33" s="70"/>
      <c r="L33" s="71">
        <f>L32</f>
        <v>0</v>
      </c>
      <c r="M33" s="70"/>
      <c r="N33" s="71">
        <f>N32</f>
        <v>-4126326</v>
      </c>
      <c r="O33" s="70"/>
      <c r="P33" s="71">
        <f>P32</f>
        <v>0</v>
      </c>
      <c r="Q33" s="70"/>
      <c r="R33" s="71">
        <f>R32</f>
        <v>0</v>
      </c>
      <c r="S33" s="70"/>
      <c r="T33" s="71">
        <f>T32</f>
        <v>0</v>
      </c>
      <c r="U33" s="70"/>
      <c r="V33" s="71">
        <f>V32</f>
        <v>0</v>
      </c>
      <c r="W33" s="70"/>
      <c r="X33" s="71">
        <f>X32</f>
        <v>-4126326</v>
      </c>
      <c r="Y33" s="70"/>
      <c r="Z33" s="71">
        <f>Z32</f>
        <v>-3941</v>
      </c>
      <c r="AA33" s="70"/>
      <c r="AB33" s="71">
        <f>AB32</f>
        <v>-4130267</v>
      </c>
    </row>
    <row r="34" spans="1:28" s="152" customFormat="1" ht="21" customHeight="1" x14ac:dyDescent="0.45">
      <c r="A34" s="127" t="s">
        <v>209</v>
      </c>
      <c r="B34" s="143"/>
      <c r="C34" s="143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9"/>
      <c r="T34" s="66"/>
      <c r="U34" s="66"/>
      <c r="V34" s="66"/>
      <c r="W34" s="66"/>
      <c r="X34" s="66"/>
      <c r="Y34" s="66"/>
      <c r="Z34" s="66"/>
      <c r="AA34" s="66"/>
      <c r="AB34" s="66"/>
    </row>
    <row r="35" spans="1:28" s="152" customFormat="1" ht="21" customHeight="1" x14ac:dyDescent="0.45">
      <c r="A35" s="138" t="s">
        <v>107</v>
      </c>
      <c r="B35" s="143"/>
      <c r="C35" s="143"/>
      <c r="D35" s="67">
        <v>0</v>
      </c>
      <c r="E35" s="69"/>
      <c r="F35" s="67">
        <v>0</v>
      </c>
      <c r="G35" s="67"/>
      <c r="H35" s="67">
        <v>0</v>
      </c>
      <c r="I35" s="67"/>
      <c r="J35" s="67">
        <v>0</v>
      </c>
      <c r="K35" s="67"/>
      <c r="L35" s="67">
        <v>0</v>
      </c>
      <c r="M35" s="66"/>
      <c r="N35" s="67">
        <v>4657309</v>
      </c>
      <c r="O35" s="66"/>
      <c r="P35" s="67">
        <v>0</v>
      </c>
      <c r="Q35" s="67"/>
      <c r="R35" s="67">
        <v>0</v>
      </c>
      <c r="S35" s="67"/>
      <c r="T35" s="67">
        <v>0</v>
      </c>
      <c r="U35" s="67"/>
      <c r="V35" s="67">
        <f t="shared" ref="V35:V36" si="3">P35+R35+T35</f>
        <v>0</v>
      </c>
      <c r="W35" s="67"/>
      <c r="X35" s="69">
        <f>SUM(D35,F35,H35,J35,L35,N35,V35)</f>
        <v>4657309</v>
      </c>
      <c r="Y35" s="66"/>
      <c r="Z35" s="67">
        <v>-16757</v>
      </c>
      <c r="AA35" s="66"/>
      <c r="AB35" s="66">
        <f t="shared" ref="AB35:AB36" si="4">X35+Z35</f>
        <v>4640552</v>
      </c>
    </row>
    <row r="36" spans="1:28" s="152" customFormat="1" ht="21" customHeight="1" x14ac:dyDescent="0.45">
      <c r="A36" s="138" t="s">
        <v>196</v>
      </c>
      <c r="B36" s="143"/>
      <c r="C36" s="143"/>
      <c r="D36" s="65">
        <v>0</v>
      </c>
      <c r="E36" s="66"/>
      <c r="F36" s="65">
        <v>0</v>
      </c>
      <c r="G36" s="67"/>
      <c r="H36" s="65">
        <v>0</v>
      </c>
      <c r="I36" s="67"/>
      <c r="J36" s="65">
        <v>0</v>
      </c>
      <c r="K36" s="67"/>
      <c r="L36" s="65">
        <v>0</v>
      </c>
      <c r="M36" s="66"/>
      <c r="N36" s="65">
        <v>0</v>
      </c>
      <c r="O36" s="66"/>
      <c r="P36" s="67">
        <v>662487</v>
      </c>
      <c r="Q36" s="67"/>
      <c r="R36" s="67">
        <v>99132</v>
      </c>
      <c r="S36" s="67"/>
      <c r="T36" s="67">
        <v>-2920</v>
      </c>
      <c r="U36" s="67"/>
      <c r="V36" s="65">
        <f t="shared" si="3"/>
        <v>758699</v>
      </c>
      <c r="W36" s="67"/>
      <c r="X36" s="68">
        <f>SUM(D36,F36,H36,J36,L36,N36,V36)</f>
        <v>758699</v>
      </c>
      <c r="Y36" s="66"/>
      <c r="Z36" s="67">
        <v>34542</v>
      </c>
      <c r="AA36" s="66"/>
      <c r="AB36" s="66">
        <f t="shared" si="4"/>
        <v>793241</v>
      </c>
    </row>
    <row r="37" spans="1:28" s="152" customFormat="1" ht="21" customHeight="1" x14ac:dyDescent="0.45">
      <c r="A37" s="127" t="s">
        <v>210</v>
      </c>
      <c r="B37" s="143"/>
      <c r="C37" s="143"/>
      <c r="D37" s="71">
        <f>SUM(D35:D36)</f>
        <v>0</v>
      </c>
      <c r="E37" s="70"/>
      <c r="F37" s="71">
        <f>SUM(F35:F36)</f>
        <v>0</v>
      </c>
      <c r="G37" s="70"/>
      <c r="H37" s="71">
        <f>SUM(H35:H36)</f>
        <v>0</v>
      </c>
      <c r="I37" s="70"/>
      <c r="J37" s="71">
        <f>SUM(J35:J36)</f>
        <v>0</v>
      </c>
      <c r="K37" s="70"/>
      <c r="L37" s="71">
        <f>SUM(L35:L36)</f>
        <v>0</v>
      </c>
      <c r="M37" s="70"/>
      <c r="N37" s="71">
        <f>SUM(N35:N36)</f>
        <v>4657309</v>
      </c>
      <c r="O37" s="70"/>
      <c r="P37" s="71">
        <f>SUM(P35:P36)</f>
        <v>662487</v>
      </c>
      <c r="Q37" s="70"/>
      <c r="R37" s="71">
        <f>R35+R36</f>
        <v>99132</v>
      </c>
      <c r="S37" s="70"/>
      <c r="T37" s="71">
        <f>T35+T36</f>
        <v>-2920</v>
      </c>
      <c r="U37" s="70"/>
      <c r="V37" s="71">
        <f>SUM(V35:V36)</f>
        <v>758699</v>
      </c>
      <c r="W37" s="70"/>
      <c r="X37" s="71">
        <f>SUM(X35:X36)</f>
        <v>5416008</v>
      </c>
      <c r="Y37" s="70"/>
      <c r="Z37" s="71">
        <f>SUM(Z35:Z36)</f>
        <v>17785</v>
      </c>
      <c r="AA37" s="70"/>
      <c r="AB37" s="71">
        <f>SUM(AB35:AB36)</f>
        <v>5433793</v>
      </c>
    </row>
    <row r="38" spans="1:28" s="144" customFormat="1" ht="21" customHeight="1" thickBot="1" x14ac:dyDescent="0.5">
      <c r="A38" s="127" t="s">
        <v>272</v>
      </c>
      <c r="B38" s="143"/>
      <c r="C38" s="143"/>
      <c r="D38" s="32">
        <f>D29+D33+D37</f>
        <v>5290162</v>
      </c>
      <c r="E38" s="109"/>
      <c r="F38" s="32">
        <f>F29+F33+F37</f>
        <v>263881503</v>
      </c>
      <c r="G38" s="109"/>
      <c r="H38" s="32">
        <f>H29+H33+H37</f>
        <v>-19980</v>
      </c>
      <c r="I38" s="109"/>
      <c r="J38" s="32">
        <f>J29+J33+J37</f>
        <v>-6714301</v>
      </c>
      <c r="K38" s="109"/>
      <c r="L38" s="32">
        <f>L29+L33+L37</f>
        <v>558616</v>
      </c>
      <c r="M38" s="109"/>
      <c r="N38" s="32">
        <f>N29+N33+N37</f>
        <v>31382832</v>
      </c>
      <c r="O38" s="109"/>
      <c r="P38" s="32">
        <f>P29+P33+P37</f>
        <v>-306722</v>
      </c>
      <c r="Q38" s="109"/>
      <c r="R38" s="32">
        <f>R29+R33+R37</f>
        <v>134926</v>
      </c>
      <c r="S38" s="109"/>
      <c r="T38" s="32">
        <f>T29+T33+T37</f>
        <v>637</v>
      </c>
      <c r="U38" s="109"/>
      <c r="V38" s="32">
        <f>V29+V33+V37</f>
        <v>-171159</v>
      </c>
      <c r="W38" s="109"/>
      <c r="X38" s="32">
        <f>X29+X33+X37</f>
        <v>294207673</v>
      </c>
      <c r="Y38" s="109"/>
      <c r="Z38" s="32">
        <f>Z29+Z33+Z37</f>
        <v>568365</v>
      </c>
      <c r="AA38" s="109"/>
      <c r="AB38" s="32">
        <f>AB29+AB33+AB37</f>
        <v>294776038</v>
      </c>
    </row>
    <row r="39" spans="1:28" ht="23.25" customHeight="1" thickTop="1" x14ac:dyDescent="0.5">
      <c r="AB39" s="153"/>
    </row>
    <row r="40" spans="1:28" ht="23.25" customHeight="1" x14ac:dyDescent="0.5"/>
    <row r="41" spans="1:28" ht="23.25" customHeight="1" x14ac:dyDescent="0.5"/>
    <row r="42" spans="1:28" ht="23.25" customHeight="1" x14ac:dyDescent="0.5"/>
    <row r="43" spans="1:28" ht="23.25" customHeight="1" x14ac:dyDescent="0.5"/>
    <row r="44" spans="1:28" ht="23.25" customHeight="1" x14ac:dyDescent="0.5"/>
    <row r="45" spans="1:28" ht="23.25" customHeight="1" x14ac:dyDescent="0.5"/>
    <row r="46" spans="1:28" ht="23.25" customHeight="1" x14ac:dyDescent="0.5"/>
    <row r="47" spans="1:28" ht="23.25" customHeight="1" x14ac:dyDescent="0.5"/>
    <row r="48" spans="1:28" ht="23.25" customHeight="1" x14ac:dyDescent="0.5"/>
    <row r="49" ht="23.25" customHeight="1" x14ac:dyDescent="0.5"/>
    <row r="50" ht="23.25" customHeight="1" x14ac:dyDescent="0.5"/>
    <row r="51" ht="23.25" customHeight="1" x14ac:dyDescent="0.5"/>
    <row r="52" ht="11.25" customHeight="1" x14ac:dyDescent="0.5"/>
    <row r="53" ht="23.25" customHeight="1" x14ac:dyDescent="0.5"/>
    <row r="54" ht="23.25" customHeight="1" x14ac:dyDescent="0.5"/>
    <row r="55" ht="23.25" customHeight="1" x14ac:dyDescent="0.5"/>
  </sheetData>
  <mergeCells count="4">
    <mergeCell ref="D3:AB3"/>
    <mergeCell ref="L4:N4"/>
    <mergeCell ref="P4:V4"/>
    <mergeCell ref="D11:AB11"/>
  </mergeCells>
  <pageMargins left="0.8" right="0.7" top="0.48" bottom="0.5" header="0.5" footer="0.3"/>
  <pageSetup paperSize="9" scale="60" firstPageNumber="10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AD28"/>
  <sheetViews>
    <sheetView showGridLines="0" view="pageBreakPreview" zoomScale="85" zoomScaleNormal="100" zoomScaleSheetLayoutView="85" workbookViewId="0">
      <selection activeCell="C33" sqref="C33"/>
    </sheetView>
  </sheetViews>
  <sheetFormatPr defaultColWidth="9.140625" defaultRowHeight="23.25" customHeight="1" x14ac:dyDescent="0.5"/>
  <cols>
    <col min="1" max="1" width="52" style="140" customWidth="1"/>
    <col min="2" max="2" width="8.85546875" style="140" customWidth="1"/>
    <col min="3" max="3" width="1.42578125" style="123" customWidth="1"/>
    <col min="4" max="4" width="17.5703125" style="123" customWidth="1"/>
    <col min="5" max="5" width="1.140625" style="123" customWidth="1"/>
    <col min="6" max="6" width="15.5703125" style="123" customWidth="1"/>
    <col min="7" max="7" width="1.140625" style="123" customWidth="1"/>
    <col min="8" max="8" width="19.140625" style="123" customWidth="1"/>
    <col min="9" max="9" width="1.140625" style="123" customWidth="1"/>
    <col min="10" max="10" width="15.5703125" style="123" customWidth="1"/>
    <col min="11" max="11" width="1.140625" style="123" customWidth="1"/>
    <col min="12" max="12" width="15.5703125" style="123" customWidth="1"/>
    <col min="13" max="13" width="1.140625" style="123" customWidth="1"/>
    <col min="14" max="14" width="18" style="123" customWidth="1"/>
    <col min="15" max="15" width="1.140625" style="123" customWidth="1"/>
    <col min="16" max="16" width="13.85546875" style="123" customWidth="1"/>
    <col min="17" max="16384" width="9.140625" style="123"/>
  </cols>
  <sheetData>
    <row r="1" spans="1:30" ht="23.25" customHeight="1" x14ac:dyDescent="0.5">
      <c r="A1" s="121" t="s">
        <v>188</v>
      </c>
      <c r="B1" s="121"/>
    </row>
    <row r="2" spans="1:30" s="125" customFormat="1" ht="23.25" customHeight="1" x14ac:dyDescent="0.5">
      <c r="A2" s="121" t="s">
        <v>224</v>
      </c>
      <c r="B2" s="121"/>
      <c r="C2" s="114"/>
    </row>
    <row r="3" spans="1:30" s="60" customFormat="1" ht="9.9499999999999993" customHeight="1" x14ac:dyDescent="0.45">
      <c r="A3" s="126"/>
      <c r="B3" s="126"/>
      <c r="C3" s="63"/>
    </row>
    <row r="4" spans="1:30" s="60" customFormat="1" ht="22.7" customHeight="1" x14ac:dyDescent="0.45">
      <c r="A4" s="127"/>
      <c r="B4" s="127"/>
      <c r="C4" s="127"/>
      <c r="D4" s="233" t="s">
        <v>116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30" s="60" customFormat="1" ht="22.7" customHeight="1" x14ac:dyDescent="0.45">
      <c r="A5" s="127"/>
      <c r="B5" s="127"/>
      <c r="C5" s="127"/>
      <c r="D5" s="120"/>
      <c r="E5" s="120"/>
      <c r="F5" s="120"/>
      <c r="G5" s="120"/>
      <c r="H5" s="120"/>
      <c r="I5" s="120"/>
      <c r="N5" s="1" t="s">
        <v>82</v>
      </c>
      <c r="P5" s="120"/>
    </row>
    <row r="6" spans="1:30" s="60" customFormat="1" ht="22.7" customHeight="1" x14ac:dyDescent="0.45">
      <c r="A6" s="127"/>
      <c r="B6" s="127"/>
      <c r="C6" s="127"/>
      <c r="D6" s="120"/>
      <c r="E6" s="120"/>
      <c r="F6" s="120"/>
      <c r="G6" s="120"/>
      <c r="H6" s="120"/>
      <c r="I6" s="120"/>
      <c r="J6" s="241" t="s">
        <v>15</v>
      </c>
      <c r="K6" s="242"/>
      <c r="L6" s="242"/>
      <c r="M6" s="128"/>
      <c r="N6" s="241" t="s">
        <v>262</v>
      </c>
      <c r="O6" s="242"/>
      <c r="P6" s="120"/>
    </row>
    <row r="7" spans="1:30" s="128" customFormat="1" ht="22.7" customHeight="1" x14ac:dyDescent="0.45">
      <c r="A7" s="129"/>
      <c r="B7" s="129"/>
      <c r="C7" s="130"/>
      <c r="D7" s="131"/>
      <c r="E7" s="132"/>
      <c r="F7" s="131"/>
      <c r="G7" s="131"/>
      <c r="H7" s="131"/>
      <c r="I7" s="130"/>
      <c r="J7" s="1"/>
      <c r="K7" s="132"/>
      <c r="L7" s="132"/>
      <c r="M7" s="132"/>
      <c r="N7" s="1" t="s">
        <v>149</v>
      </c>
      <c r="O7" s="132"/>
      <c r="P7" s="132"/>
    </row>
    <row r="8" spans="1:30" s="128" customFormat="1" ht="22.7" customHeight="1" x14ac:dyDescent="0.45">
      <c r="A8" s="129"/>
      <c r="B8" s="129"/>
      <c r="C8" s="130"/>
      <c r="D8" s="131" t="s">
        <v>176</v>
      </c>
      <c r="E8" s="132"/>
      <c r="F8" s="131" t="s">
        <v>73</v>
      </c>
      <c r="G8" s="131"/>
      <c r="H8" s="131" t="s">
        <v>155</v>
      </c>
      <c r="I8" s="130"/>
      <c r="J8" s="1" t="s">
        <v>43</v>
      </c>
      <c r="K8" s="132"/>
      <c r="L8" s="132"/>
      <c r="M8" s="132"/>
      <c r="N8" s="1" t="s">
        <v>152</v>
      </c>
      <c r="O8" s="132"/>
      <c r="P8" s="132" t="s">
        <v>38</v>
      </c>
    </row>
    <row r="9" spans="1:30" s="128" customFormat="1" ht="22.7" customHeight="1" x14ac:dyDescent="0.45">
      <c r="A9" s="129"/>
      <c r="B9" s="133" t="s">
        <v>0</v>
      </c>
      <c r="C9" s="133"/>
      <c r="D9" s="131" t="s">
        <v>72</v>
      </c>
      <c r="E9" s="132"/>
      <c r="F9" s="128" t="s">
        <v>50</v>
      </c>
      <c r="H9" s="1" t="s">
        <v>245</v>
      </c>
      <c r="I9" s="130"/>
      <c r="J9" s="131" t="s">
        <v>74</v>
      </c>
      <c r="K9" s="132"/>
      <c r="L9" s="131" t="s">
        <v>75</v>
      </c>
      <c r="M9" s="132"/>
      <c r="N9" s="131" t="s">
        <v>154</v>
      </c>
      <c r="O9" s="132"/>
      <c r="P9" s="128" t="s">
        <v>40</v>
      </c>
    </row>
    <row r="10" spans="1:30" s="60" customFormat="1" ht="23.1" customHeight="1" x14ac:dyDescent="0.45">
      <c r="A10" s="134"/>
      <c r="B10" s="134"/>
      <c r="D10" s="243" t="s">
        <v>206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s="136" customFormat="1" ht="21.6" customHeight="1" x14ac:dyDescent="0.45">
      <c r="A11" s="177" t="s">
        <v>269</v>
      </c>
      <c r="B11" s="177"/>
      <c r="C11" s="135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s="60" customFormat="1" ht="21.6" customHeight="1" x14ac:dyDescent="0.45">
      <c r="A12" s="55" t="s">
        <v>242</v>
      </c>
      <c r="B12" s="55"/>
      <c r="C12" s="137"/>
      <c r="D12" s="111">
        <v>10427662</v>
      </c>
      <c r="E12" s="112"/>
      <c r="F12" s="111">
        <v>263881503</v>
      </c>
      <c r="G12" s="111"/>
      <c r="H12" s="111">
        <v>-48622896</v>
      </c>
      <c r="I12" s="112"/>
      <c r="J12" s="111">
        <v>1072366</v>
      </c>
      <c r="K12" s="117"/>
      <c r="L12" s="111">
        <v>55283261</v>
      </c>
      <c r="M12" s="117"/>
      <c r="N12" s="111">
        <v>209881</v>
      </c>
      <c r="O12" s="117"/>
      <c r="P12" s="111">
        <f>SUM(N12,D12:L12)</f>
        <v>282251777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s="144" customFormat="1" ht="21" customHeight="1" x14ac:dyDescent="0.45">
      <c r="A13" s="127" t="s">
        <v>227</v>
      </c>
      <c r="B13" s="127"/>
      <c r="C13" s="150"/>
      <c r="D13" s="143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s="144" customFormat="1" ht="21" customHeight="1" x14ac:dyDescent="0.45">
      <c r="A14" s="151" t="s">
        <v>228</v>
      </c>
      <c r="B14" s="151"/>
      <c r="C14" s="150"/>
      <c r="D14" s="143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s="144" customFormat="1" ht="21" customHeight="1" x14ac:dyDescent="0.45">
      <c r="A15" s="138" t="s">
        <v>229</v>
      </c>
      <c r="B15" s="150">
        <v>16</v>
      </c>
      <c r="D15" s="117">
        <v>0</v>
      </c>
      <c r="E15" s="112"/>
      <c r="F15" s="117">
        <v>0</v>
      </c>
      <c r="G15" s="117"/>
      <c r="H15" s="117">
        <v>0</v>
      </c>
      <c r="I15" s="112"/>
      <c r="J15" s="117">
        <v>0</v>
      </c>
      <c r="K15" s="73"/>
      <c r="L15" s="58">
        <v>-5526661</v>
      </c>
      <c r="M15" s="72"/>
      <c r="N15" s="117">
        <v>0</v>
      </c>
      <c r="O15" s="73"/>
      <c r="P15" s="58">
        <f>SUM(D15,F15,H15,J15,L15,N15)</f>
        <v>-5526661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s="152" customFormat="1" ht="21" customHeight="1" x14ac:dyDescent="0.45">
      <c r="A16" s="127" t="s">
        <v>230</v>
      </c>
      <c r="B16" s="127"/>
      <c r="C16" s="143"/>
      <c r="D16" s="103">
        <f>D15</f>
        <v>0</v>
      </c>
      <c r="E16" s="39"/>
      <c r="F16" s="103">
        <f>F15</f>
        <v>0</v>
      </c>
      <c r="G16" s="104"/>
      <c r="H16" s="103">
        <f>H15</f>
        <v>0</v>
      </c>
      <c r="I16" s="39"/>
      <c r="J16" s="103">
        <f>J15</f>
        <v>0</v>
      </c>
      <c r="K16" s="39"/>
      <c r="L16" s="103">
        <f>SUM(L14:L15)</f>
        <v>-5526661</v>
      </c>
      <c r="M16" s="40"/>
      <c r="N16" s="103">
        <f>N15</f>
        <v>0</v>
      </c>
      <c r="O16" s="39"/>
      <c r="P16" s="103">
        <f>SUM(D16,F16,H16,J16,L16,N16)</f>
        <v>-5526661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0" s="60" customFormat="1" ht="21.6" customHeight="1" x14ac:dyDescent="0.45">
      <c r="A17" s="55" t="s">
        <v>209</v>
      </c>
      <c r="B17" s="55"/>
      <c r="C17" s="137"/>
      <c r="D17" s="72"/>
      <c r="E17" s="72"/>
      <c r="F17" s="72"/>
      <c r="G17" s="72"/>
      <c r="H17" s="72"/>
      <c r="I17" s="72"/>
      <c r="J17" s="75"/>
      <c r="K17" s="73"/>
      <c r="L17" s="75"/>
      <c r="M17" s="73"/>
      <c r="N17" s="75"/>
      <c r="O17" s="73"/>
      <c r="P17" s="73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0" s="60" customFormat="1" ht="21.6" customHeight="1" x14ac:dyDescent="0.45">
      <c r="A18" s="52" t="s">
        <v>80</v>
      </c>
      <c r="B18" s="52"/>
      <c r="C18" s="137"/>
      <c r="D18" s="117">
        <v>0</v>
      </c>
      <c r="E18" s="112"/>
      <c r="F18" s="117">
        <v>0</v>
      </c>
      <c r="G18" s="117"/>
      <c r="H18" s="117">
        <v>0</v>
      </c>
      <c r="I18" s="112"/>
      <c r="J18" s="117">
        <v>0</v>
      </c>
      <c r="K18" s="73"/>
      <c r="L18" s="155">
        <f>'PL 8-9 (6month)'!G35</f>
        <v>4520387</v>
      </c>
      <c r="M18" s="72"/>
      <c r="N18" s="117">
        <v>0</v>
      </c>
      <c r="O18" s="73"/>
      <c r="P18" s="155">
        <f>SUM(D18,F18,H18,J18,L18)</f>
        <v>4520387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0" s="60" customFormat="1" ht="21.6" customHeight="1" x14ac:dyDescent="0.45">
      <c r="A19" s="138" t="s">
        <v>196</v>
      </c>
      <c r="B19" s="138"/>
      <c r="C19" s="139"/>
      <c r="D19" s="117">
        <v>0</v>
      </c>
      <c r="E19" s="112"/>
      <c r="F19" s="117">
        <v>0</v>
      </c>
      <c r="G19" s="117"/>
      <c r="H19" s="117">
        <v>0</v>
      </c>
      <c r="I19" s="112"/>
      <c r="J19" s="117">
        <v>0</v>
      </c>
      <c r="K19" s="73"/>
      <c r="L19" s="58">
        <v>0</v>
      </c>
      <c r="M19" s="72"/>
      <c r="N19" s="117">
        <v>-42461</v>
      </c>
      <c r="O19" s="73"/>
      <c r="P19" s="58">
        <f>SUM(D19,F19,H19,J19,L19,N19)</f>
        <v>-42461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0" s="84" customFormat="1" ht="21.6" customHeight="1" x14ac:dyDescent="0.45">
      <c r="A20" s="55" t="s">
        <v>210</v>
      </c>
      <c r="B20" s="55"/>
      <c r="C20" s="137"/>
      <c r="D20" s="103">
        <f>D19</f>
        <v>0</v>
      </c>
      <c r="E20" s="39"/>
      <c r="F20" s="103">
        <f>F19</f>
        <v>0</v>
      </c>
      <c r="G20" s="104"/>
      <c r="H20" s="103">
        <f>H19</f>
        <v>0</v>
      </c>
      <c r="I20" s="39"/>
      <c r="J20" s="103">
        <f>J19</f>
        <v>0</v>
      </c>
      <c r="K20" s="39"/>
      <c r="L20" s="103">
        <f>SUM(L18:L19)</f>
        <v>4520387</v>
      </c>
      <c r="M20" s="40"/>
      <c r="N20" s="103">
        <f>N19</f>
        <v>-42461</v>
      </c>
      <c r="O20" s="39"/>
      <c r="P20" s="103">
        <f>L20+N20</f>
        <v>4477926</v>
      </c>
    </row>
    <row r="21" spans="1:30" s="60" customFormat="1" ht="21.6" customHeight="1" thickBot="1" x14ac:dyDescent="0.5">
      <c r="A21" s="55" t="s">
        <v>271</v>
      </c>
      <c r="B21" s="55"/>
      <c r="C21" s="137"/>
      <c r="D21" s="108">
        <f>SUM(D20,D16,D12)</f>
        <v>10427662</v>
      </c>
      <c r="E21" s="104"/>
      <c r="F21" s="108">
        <f>SUM(F20,F16,F12)</f>
        <v>263881503</v>
      </c>
      <c r="G21" s="104"/>
      <c r="H21" s="108">
        <f>SUM(H20,H16,H12)</f>
        <v>-48622896</v>
      </c>
      <c r="I21" s="104"/>
      <c r="J21" s="108">
        <f>SUM(J20,J16,J12)</f>
        <v>1072366</v>
      </c>
      <c r="K21" s="104"/>
      <c r="L21" s="108">
        <f>SUM(L20,L16,L12)</f>
        <v>54276987</v>
      </c>
      <c r="M21" s="104"/>
      <c r="N21" s="108">
        <f>SUM(N20,N16,N12)</f>
        <v>167420</v>
      </c>
      <c r="O21" s="104"/>
      <c r="P21" s="108">
        <f>SUM(D21,F21,H21,J21,L21,N21)</f>
        <v>281203042</v>
      </c>
      <c r="Q21" s="82">
        <f>P21-'BS 3-5'!G104</f>
        <v>0</v>
      </c>
    </row>
    <row r="22" spans="1:30" s="60" customFormat="1" ht="20.100000000000001" customHeight="1" thickTop="1" x14ac:dyDescent="0.45">
      <c r="A22" s="127"/>
      <c r="B22" s="127"/>
      <c r="C22" s="137"/>
      <c r="D22" s="111"/>
      <c r="E22" s="112"/>
      <c r="F22" s="111"/>
      <c r="G22" s="111"/>
      <c r="H22" s="111"/>
      <c r="I22" s="112"/>
      <c r="J22" s="111"/>
      <c r="K22" s="117"/>
      <c r="L22" s="111"/>
      <c r="M22" s="117"/>
      <c r="N22" s="117"/>
      <c r="O22" s="117"/>
      <c r="P22" s="111"/>
    </row>
    <row r="28" spans="1:30" ht="11.25" customHeight="1" x14ac:dyDescent="0.5"/>
  </sheetData>
  <mergeCells count="4">
    <mergeCell ref="D4:P4"/>
    <mergeCell ref="J6:L6"/>
    <mergeCell ref="D10:P10"/>
    <mergeCell ref="N6:O6"/>
  </mergeCells>
  <pageMargins left="0.8" right="0.8" top="0.48" bottom="0.5" header="0.5" footer="0.3"/>
  <pageSetup paperSize="9" scale="78" firstPageNumber="11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67"/>
  <sheetViews>
    <sheetView showGridLines="0" tabSelected="1" view="pageBreakPreview" topLeftCell="A89" zoomScale="90" zoomScaleNormal="100" zoomScaleSheetLayoutView="90" zoomScalePageLayoutView="85" workbookViewId="0">
      <selection activeCell="C138" sqref="C138"/>
    </sheetView>
  </sheetViews>
  <sheetFormatPr defaultColWidth="9.140625" defaultRowHeight="23.25" x14ac:dyDescent="0.5"/>
  <cols>
    <col min="1" max="1" width="58.140625" style="62" customWidth="1"/>
    <col min="2" max="2" width="8.7109375" style="159" customWidth="1"/>
    <col min="3" max="3" width="17.85546875" style="190" customWidth="1"/>
    <col min="4" max="4" width="1.140625" style="62" customWidth="1"/>
    <col min="5" max="5" width="17.85546875" style="62" customWidth="1"/>
    <col min="6" max="6" width="1.42578125" style="62" customWidth="1"/>
    <col min="7" max="7" width="23.42578125" style="211" customWidth="1"/>
    <col min="8" max="8" width="10.42578125" style="62" bestFit="1" customWidth="1"/>
    <col min="9" max="9" width="10" style="62" bestFit="1" customWidth="1"/>
    <col min="10" max="10" width="12.5703125" style="62" bestFit="1" customWidth="1"/>
    <col min="11" max="16384" width="9.140625" style="62"/>
  </cols>
  <sheetData>
    <row r="1" spans="1:7" ht="23.1" customHeight="1" x14ac:dyDescent="0.5">
      <c r="A1" s="61" t="s">
        <v>188</v>
      </c>
    </row>
    <row r="2" spans="1:7" ht="23.1" customHeight="1" x14ac:dyDescent="0.5">
      <c r="A2" s="61" t="s">
        <v>215</v>
      </c>
      <c r="B2" s="160"/>
      <c r="C2" s="191" t="s">
        <v>21</v>
      </c>
      <c r="E2" s="161" t="s">
        <v>21</v>
      </c>
      <c r="F2" s="161"/>
      <c r="G2" s="212"/>
    </row>
    <row r="3" spans="1:7" customFormat="1" ht="15" customHeight="1" x14ac:dyDescent="0.5">
      <c r="A3" s="61"/>
      <c r="B3" s="2"/>
      <c r="C3" s="192"/>
      <c r="G3" s="36"/>
    </row>
    <row r="4" spans="1:7" customFormat="1" ht="21" customHeight="1" x14ac:dyDescent="0.45">
      <c r="A4" s="63"/>
      <c r="B4" s="115"/>
      <c r="C4" s="244" t="s">
        <v>115</v>
      </c>
      <c r="D4" s="244"/>
      <c r="E4" s="244"/>
      <c r="F4" s="5"/>
      <c r="G4" s="213" t="s">
        <v>116</v>
      </c>
    </row>
    <row r="5" spans="1:7" customFormat="1" ht="21" customHeight="1" x14ac:dyDescent="0.45">
      <c r="A5" s="63"/>
      <c r="B5" s="115"/>
      <c r="C5" s="235" t="s">
        <v>268</v>
      </c>
      <c r="D5" s="235"/>
      <c r="E5" s="235"/>
      <c r="F5" s="116"/>
      <c r="G5" s="214" t="s">
        <v>268</v>
      </c>
    </row>
    <row r="6" spans="1:7" customFormat="1" ht="21" customHeight="1" x14ac:dyDescent="0.45">
      <c r="A6" s="63"/>
      <c r="B6" s="115"/>
      <c r="C6" s="235" t="s">
        <v>267</v>
      </c>
      <c r="D6" s="235"/>
      <c r="E6" s="235"/>
      <c r="F6" s="116"/>
      <c r="G6" s="214" t="s">
        <v>267</v>
      </c>
    </row>
    <row r="7" spans="1:7" customFormat="1" ht="21" customHeight="1" x14ac:dyDescent="0.45">
      <c r="A7" s="63"/>
      <c r="B7" s="115" t="s">
        <v>0</v>
      </c>
      <c r="C7" s="1">
        <v>2568</v>
      </c>
      <c r="D7" s="1"/>
      <c r="E7" s="1">
        <v>2567</v>
      </c>
      <c r="F7" s="1"/>
      <c r="G7" s="1">
        <v>2568</v>
      </c>
    </row>
    <row r="8" spans="1:7" customFormat="1" ht="21" customHeight="1" x14ac:dyDescent="0.45">
      <c r="A8" s="224"/>
      <c r="B8" s="162"/>
      <c r="C8" s="245" t="s">
        <v>206</v>
      </c>
      <c r="D8" s="245"/>
      <c r="E8" s="245"/>
      <c r="F8" s="245"/>
      <c r="G8" s="245"/>
    </row>
    <row r="9" spans="1:7" s="16" customFormat="1" ht="20.100000000000001" customHeight="1" x14ac:dyDescent="0.45">
      <c r="A9" s="225" t="s">
        <v>23</v>
      </c>
      <c r="B9" s="49"/>
      <c r="C9" s="184"/>
      <c r="D9" s="163"/>
      <c r="E9" s="163"/>
      <c r="F9" s="163"/>
      <c r="G9" s="202"/>
    </row>
    <row r="10" spans="1:7" s="16" customFormat="1" ht="20.100000000000001" customHeight="1" x14ac:dyDescent="0.45">
      <c r="A10" s="164" t="s">
        <v>211</v>
      </c>
      <c r="B10" s="13"/>
      <c r="C10" s="34">
        <f>'PL 8-9 (6month)'!C37</f>
        <v>4922167</v>
      </c>
      <c r="D10" s="9"/>
      <c r="E10" s="45">
        <v>4640552</v>
      </c>
      <c r="F10" s="45"/>
      <c r="G10" s="34">
        <f>'PL 8-9 (6month)'!G37</f>
        <v>4520387</v>
      </c>
    </row>
    <row r="11" spans="1:7" s="16" customFormat="1" ht="20.100000000000001" customHeight="1" x14ac:dyDescent="0.45">
      <c r="A11" s="226" t="s">
        <v>99</v>
      </c>
      <c r="B11" s="13"/>
      <c r="C11" s="184"/>
      <c r="D11" s="9"/>
      <c r="E11" s="9"/>
      <c r="F11" s="9"/>
      <c r="G11" s="209"/>
    </row>
    <row r="12" spans="1:7" s="16" customFormat="1" ht="20.100000000000001" customHeight="1" x14ac:dyDescent="0.45">
      <c r="A12" s="164" t="s">
        <v>156</v>
      </c>
      <c r="B12" s="13">
        <v>8</v>
      </c>
      <c r="C12" s="184">
        <v>1022555</v>
      </c>
      <c r="D12" s="9"/>
      <c r="E12" s="9">
        <v>968535</v>
      </c>
      <c r="F12" s="9"/>
      <c r="G12" s="202">
        <v>840532</v>
      </c>
    </row>
    <row r="13" spans="1:7" s="16" customFormat="1" ht="20.100000000000001" customHeight="1" x14ac:dyDescent="0.45">
      <c r="A13" s="164" t="s">
        <v>121</v>
      </c>
      <c r="B13" s="13">
        <v>9</v>
      </c>
      <c r="C13" s="184">
        <v>4785366</v>
      </c>
      <c r="D13" s="9"/>
      <c r="E13" s="45">
        <v>4851850</v>
      </c>
      <c r="F13" s="45"/>
      <c r="G13" s="202">
        <v>4249898</v>
      </c>
    </row>
    <row r="14" spans="1:7" s="16" customFormat="1" ht="20.100000000000001" customHeight="1" x14ac:dyDescent="0.45">
      <c r="A14" s="164" t="s">
        <v>122</v>
      </c>
      <c r="B14" s="13">
        <v>10</v>
      </c>
      <c r="C14" s="184">
        <v>1943644</v>
      </c>
      <c r="D14" s="9"/>
      <c r="E14" s="45">
        <v>1915245</v>
      </c>
      <c r="F14" s="45"/>
      <c r="G14" s="202">
        <v>1743189</v>
      </c>
    </row>
    <row r="15" spans="1:7" s="16" customFormat="1" ht="20.100000000000001" customHeight="1" x14ac:dyDescent="0.45">
      <c r="A15" s="164" t="s">
        <v>57</v>
      </c>
      <c r="B15" s="13"/>
      <c r="C15" s="34"/>
      <c r="D15" s="9"/>
      <c r="E15" s="45"/>
      <c r="F15" s="45"/>
      <c r="G15" s="194"/>
    </row>
    <row r="16" spans="1:7" s="16" customFormat="1" ht="20.100000000000001" customHeight="1" x14ac:dyDescent="0.45">
      <c r="A16" s="164" t="s">
        <v>123</v>
      </c>
      <c r="B16" s="13">
        <v>11</v>
      </c>
      <c r="C16" s="184">
        <v>831019</v>
      </c>
      <c r="D16" s="9"/>
      <c r="E16" s="45">
        <v>901233</v>
      </c>
      <c r="F16" s="45"/>
      <c r="G16" s="202">
        <v>788164</v>
      </c>
    </row>
    <row r="17" spans="1:7" s="16" customFormat="1" ht="20.100000000000001" customHeight="1" x14ac:dyDescent="0.45">
      <c r="A17" s="164" t="s">
        <v>30</v>
      </c>
      <c r="B17" s="13"/>
      <c r="C17" s="184">
        <v>-136435</v>
      </c>
      <c r="D17" s="9"/>
      <c r="E17" s="45">
        <v>-202054</v>
      </c>
      <c r="F17" s="45"/>
      <c r="G17" s="202">
        <v>-63838</v>
      </c>
    </row>
    <row r="18" spans="1:7" s="16" customFormat="1" ht="20.100000000000001" customHeight="1" x14ac:dyDescent="0.45">
      <c r="A18" s="164" t="s">
        <v>158</v>
      </c>
      <c r="B18" s="13" t="s">
        <v>280</v>
      </c>
      <c r="C18" s="45">
        <v>0</v>
      </c>
      <c r="D18" s="9"/>
      <c r="E18" s="45">
        <v>0</v>
      </c>
      <c r="F18" s="45"/>
      <c r="G18" s="202">
        <v>-223379</v>
      </c>
    </row>
    <row r="19" spans="1:7" s="16" customFormat="1" ht="20.100000000000001" customHeight="1" x14ac:dyDescent="0.45">
      <c r="A19" s="164" t="s">
        <v>46</v>
      </c>
      <c r="B19" s="13"/>
      <c r="C19" s="34">
        <v>2825676</v>
      </c>
      <c r="D19" s="9"/>
      <c r="E19" s="45">
        <v>2863541</v>
      </c>
      <c r="F19" s="45"/>
      <c r="G19" s="202">
        <v>2198489</v>
      </c>
    </row>
    <row r="20" spans="1:7" s="16" customFormat="1" ht="20.100000000000001" customHeight="1" x14ac:dyDescent="0.45">
      <c r="A20" s="164" t="s">
        <v>34</v>
      </c>
      <c r="B20" s="13"/>
      <c r="C20" s="34">
        <v>1406077</v>
      </c>
      <c r="D20" s="9"/>
      <c r="E20" s="45">
        <v>1427743</v>
      </c>
      <c r="F20" s="45"/>
      <c r="G20" s="202">
        <v>1054632</v>
      </c>
    </row>
    <row r="21" spans="1:7" s="16" customFormat="1" ht="20.100000000000001" customHeight="1" x14ac:dyDescent="0.45">
      <c r="A21" s="247" t="s">
        <v>212</v>
      </c>
      <c r="B21" s="247"/>
      <c r="C21" s="202">
        <v>41193</v>
      </c>
      <c r="D21" s="9"/>
      <c r="E21" s="9">
        <v>24232</v>
      </c>
      <c r="F21" s="9"/>
      <c r="G21" s="202">
        <v>12205</v>
      </c>
    </row>
    <row r="22" spans="1:7" s="16" customFormat="1" ht="20.100000000000001" customHeight="1" x14ac:dyDescent="0.45">
      <c r="A22" s="164" t="s">
        <v>293</v>
      </c>
      <c r="B22" s="164"/>
      <c r="C22" s="184"/>
      <c r="D22" s="9"/>
      <c r="E22" s="9"/>
      <c r="F22" s="9"/>
      <c r="G22" s="202"/>
    </row>
    <row r="23" spans="1:7" s="16" customFormat="1" ht="20.100000000000001" customHeight="1" x14ac:dyDescent="0.45">
      <c r="A23" s="164" t="s">
        <v>294</v>
      </c>
      <c r="B23" s="164"/>
      <c r="C23" s="184">
        <v>29112</v>
      </c>
      <c r="D23" s="9"/>
      <c r="E23" s="9">
        <v>-69196</v>
      </c>
      <c r="F23" s="9"/>
      <c r="G23" s="202">
        <v>29512</v>
      </c>
    </row>
    <row r="24" spans="1:7" s="16" customFormat="1" ht="20.100000000000001" customHeight="1" x14ac:dyDescent="0.45">
      <c r="A24" s="164" t="s">
        <v>292</v>
      </c>
      <c r="B24" s="164"/>
      <c r="C24" s="34">
        <v>-173555</v>
      </c>
      <c r="D24" s="9"/>
      <c r="E24" s="46">
        <v>-211695</v>
      </c>
      <c r="F24" s="46"/>
      <c r="G24" s="202">
        <v>-184451</v>
      </c>
    </row>
    <row r="25" spans="1:7" s="16" customFormat="1" ht="20.100000000000001" customHeight="1" x14ac:dyDescent="0.45">
      <c r="A25" s="164" t="s">
        <v>251</v>
      </c>
      <c r="B25" s="13" t="s">
        <v>258</v>
      </c>
      <c r="C25" s="184">
        <v>52824</v>
      </c>
      <c r="D25" s="9"/>
      <c r="E25" s="45">
        <v>61066</v>
      </c>
      <c r="F25" s="45"/>
      <c r="G25" s="202">
        <v>50704</v>
      </c>
    </row>
    <row r="26" spans="1:7" s="16" customFormat="1" ht="20.100000000000001" customHeight="1" x14ac:dyDescent="0.45">
      <c r="A26" s="52" t="s">
        <v>187</v>
      </c>
      <c r="B26" s="13"/>
      <c r="C26" s="34"/>
      <c r="D26" s="9"/>
      <c r="E26" s="45"/>
      <c r="F26" s="45"/>
      <c r="G26" s="202"/>
    </row>
    <row r="27" spans="1:7" s="16" customFormat="1" ht="20.100000000000001" customHeight="1" x14ac:dyDescent="0.45">
      <c r="A27" s="52" t="s">
        <v>186</v>
      </c>
      <c r="B27" s="13">
        <v>7</v>
      </c>
      <c r="C27" s="184">
        <v>-249711</v>
      </c>
      <c r="D27" s="9"/>
      <c r="E27" s="45">
        <v>-322743</v>
      </c>
      <c r="F27" s="45"/>
      <c r="G27" s="47">
        <v>0</v>
      </c>
    </row>
    <row r="28" spans="1:7" s="16" customFormat="1" ht="20.100000000000001" customHeight="1" x14ac:dyDescent="0.45">
      <c r="A28" s="52" t="s">
        <v>167</v>
      </c>
      <c r="B28" s="13"/>
      <c r="C28" s="34"/>
      <c r="D28" s="9"/>
      <c r="E28" s="45"/>
      <c r="F28" s="45"/>
      <c r="G28" s="202"/>
    </row>
    <row r="29" spans="1:7" s="16" customFormat="1" ht="20.100000000000001" customHeight="1" x14ac:dyDescent="0.45">
      <c r="A29" s="52" t="s">
        <v>157</v>
      </c>
      <c r="B29" s="13"/>
      <c r="C29" s="184">
        <v>2317</v>
      </c>
      <c r="D29" s="9"/>
      <c r="E29" s="33">
        <v>1660</v>
      </c>
      <c r="F29" s="33"/>
      <c r="G29" s="202">
        <v>548</v>
      </c>
    </row>
    <row r="30" spans="1:7" s="16" customFormat="1" ht="20.100000000000001" customHeight="1" x14ac:dyDescent="0.45">
      <c r="A30" s="52" t="s">
        <v>167</v>
      </c>
      <c r="B30" s="13"/>
      <c r="C30" s="184"/>
      <c r="D30" s="9"/>
      <c r="E30" s="9"/>
      <c r="F30" s="9"/>
      <c r="G30" s="202"/>
    </row>
    <row r="31" spans="1:7" s="16" customFormat="1" ht="20.100000000000001" customHeight="1" x14ac:dyDescent="0.45">
      <c r="A31" s="16" t="s">
        <v>124</v>
      </c>
      <c r="B31" s="13"/>
      <c r="C31" s="184">
        <v>21821</v>
      </c>
      <c r="D31" s="9"/>
      <c r="E31" s="46">
        <v>366</v>
      </c>
      <c r="F31" s="46"/>
      <c r="G31" s="202">
        <v>12614</v>
      </c>
    </row>
    <row r="32" spans="1:7" s="16" customFormat="1" ht="20.100000000000001" customHeight="1" x14ac:dyDescent="0.45">
      <c r="A32" s="16" t="s">
        <v>295</v>
      </c>
      <c r="B32" s="13"/>
      <c r="C32" s="34"/>
      <c r="D32" s="9"/>
      <c r="E32" s="46"/>
      <c r="F32" s="46"/>
      <c r="G32" s="202"/>
    </row>
    <row r="33" spans="1:7" s="16" customFormat="1" ht="20.100000000000001" customHeight="1" x14ac:dyDescent="0.45">
      <c r="A33" s="16" t="s">
        <v>296</v>
      </c>
      <c r="B33" s="13"/>
      <c r="C33" s="184">
        <v>-69355</v>
      </c>
      <c r="D33" s="9"/>
      <c r="E33" s="46">
        <v>-27323</v>
      </c>
      <c r="F33" s="46"/>
      <c r="G33" s="202">
        <v>-37747</v>
      </c>
    </row>
    <row r="34" spans="1:7" s="16" customFormat="1" ht="20.100000000000001" customHeight="1" x14ac:dyDescent="0.45">
      <c r="A34" s="16" t="s">
        <v>167</v>
      </c>
      <c r="B34" s="13"/>
      <c r="C34" s="34"/>
      <c r="D34" s="9"/>
      <c r="E34" s="46"/>
      <c r="F34" s="46"/>
      <c r="G34" s="202"/>
    </row>
    <row r="35" spans="1:7" s="16" customFormat="1" ht="20.100000000000001" customHeight="1" x14ac:dyDescent="0.45">
      <c r="A35" s="16" t="s">
        <v>173</v>
      </c>
      <c r="B35" s="13"/>
      <c r="C35" s="34">
        <v>5</v>
      </c>
      <c r="D35" s="9"/>
      <c r="E35" s="46">
        <v>2</v>
      </c>
      <c r="F35" s="46"/>
      <c r="G35" s="202">
        <v>5</v>
      </c>
    </row>
    <row r="36" spans="1:7" s="16" customFormat="1" ht="20.100000000000001" customHeight="1" x14ac:dyDescent="0.45">
      <c r="A36" s="164" t="s">
        <v>192</v>
      </c>
      <c r="B36" s="15"/>
      <c r="C36" s="34">
        <v>120725</v>
      </c>
      <c r="D36" s="9"/>
      <c r="E36" s="46">
        <v>139107</v>
      </c>
      <c r="F36" s="46"/>
      <c r="G36" s="202">
        <v>104839</v>
      </c>
    </row>
    <row r="37" spans="1:7" customFormat="1" ht="21.75" x14ac:dyDescent="0.45">
      <c r="A37" s="164" t="s">
        <v>141</v>
      </c>
      <c r="B37" s="15"/>
      <c r="C37" s="195">
        <v>-1040</v>
      </c>
      <c r="D37" s="9"/>
      <c r="E37" s="43">
        <v>-93343</v>
      </c>
      <c r="F37" s="110"/>
      <c r="G37" s="195">
        <v>-686</v>
      </c>
    </row>
    <row r="38" spans="1:7" customFormat="1" ht="21" customHeight="1" x14ac:dyDescent="0.45">
      <c r="A38" s="164"/>
      <c r="B38" s="13"/>
      <c r="C38" s="184">
        <f>SUM(C10:C37)</f>
        <v>17374405</v>
      </c>
      <c r="D38" s="9"/>
      <c r="E38" s="178">
        <f>SUM(E10:E37)</f>
        <v>16868778</v>
      </c>
      <c r="F38" s="9"/>
      <c r="G38" s="202">
        <f>SUM(G10:G37)</f>
        <v>15095617</v>
      </c>
    </row>
    <row r="39" spans="1:7" customFormat="1" ht="21" customHeight="1" x14ac:dyDescent="0.45">
      <c r="A39" s="227"/>
      <c r="B39" s="115"/>
      <c r="C39" s="192"/>
      <c r="D39" s="165"/>
      <c r="E39" s="165"/>
      <c r="F39" s="165"/>
      <c r="G39" s="36"/>
    </row>
    <row r="40" spans="1:7" ht="23.1" customHeight="1" x14ac:dyDescent="0.5">
      <c r="A40" s="61" t="s">
        <v>188</v>
      </c>
    </row>
    <row r="41" spans="1:7" customFormat="1" ht="23.1" customHeight="1" x14ac:dyDescent="0.5">
      <c r="A41" s="61" t="s">
        <v>216</v>
      </c>
      <c r="B41" s="160"/>
      <c r="C41" s="190" t="s">
        <v>21</v>
      </c>
      <c r="D41" s="62"/>
      <c r="E41" s="62" t="s">
        <v>21</v>
      </c>
      <c r="F41" s="62"/>
      <c r="G41" s="211"/>
    </row>
    <row r="42" spans="1:7" s="16" customFormat="1" ht="15" customHeight="1" x14ac:dyDescent="0.5">
      <c r="A42" s="61"/>
      <c r="B42" s="2"/>
      <c r="C42" s="192"/>
      <c r="D42"/>
      <c r="E42"/>
      <c r="F42"/>
      <c r="G42" s="36"/>
    </row>
    <row r="43" spans="1:7" s="16" customFormat="1" ht="21" customHeight="1" x14ac:dyDescent="0.45">
      <c r="A43" s="63"/>
      <c r="B43" s="115"/>
      <c r="C43" s="244" t="s">
        <v>115</v>
      </c>
      <c r="D43" s="244"/>
      <c r="E43" s="244"/>
      <c r="F43" s="5"/>
      <c r="G43" s="213" t="s">
        <v>116</v>
      </c>
    </row>
    <row r="44" spans="1:7" s="16" customFormat="1" ht="21" customHeight="1" x14ac:dyDescent="0.45">
      <c r="A44" s="63"/>
      <c r="B44" s="115"/>
      <c r="C44" s="235" t="s">
        <v>268</v>
      </c>
      <c r="D44" s="235"/>
      <c r="E44" s="235"/>
      <c r="F44" s="116"/>
      <c r="G44" s="214" t="s">
        <v>268</v>
      </c>
    </row>
    <row r="45" spans="1:7" s="16" customFormat="1" ht="21" customHeight="1" x14ac:dyDescent="0.45">
      <c r="A45" s="63"/>
      <c r="B45" s="115"/>
      <c r="C45" s="235" t="s">
        <v>267</v>
      </c>
      <c r="D45" s="235"/>
      <c r="E45" s="235"/>
      <c r="F45" s="116"/>
      <c r="G45" s="214" t="s">
        <v>267</v>
      </c>
    </row>
    <row r="46" spans="1:7" s="16" customFormat="1" ht="21" customHeight="1" x14ac:dyDescent="0.45">
      <c r="A46" s="63"/>
      <c r="B46" s="115"/>
      <c r="C46" s="1">
        <v>2568</v>
      </c>
      <c r="D46" s="1"/>
      <c r="E46" s="1">
        <v>2567</v>
      </c>
      <c r="F46" s="1"/>
      <c r="G46" s="1">
        <v>2568</v>
      </c>
    </row>
    <row r="47" spans="1:7" s="16" customFormat="1" ht="20.100000000000001" customHeight="1" x14ac:dyDescent="0.45">
      <c r="A47" s="224"/>
      <c r="B47" s="162"/>
      <c r="C47" s="245" t="s">
        <v>206</v>
      </c>
      <c r="D47" s="245"/>
      <c r="E47" s="245"/>
      <c r="F47" s="245"/>
      <c r="G47" s="245"/>
    </row>
    <row r="48" spans="1:7" s="16" customFormat="1" ht="20.100000000000001" customHeight="1" x14ac:dyDescent="0.45">
      <c r="A48" s="246" t="s">
        <v>109</v>
      </c>
      <c r="B48" s="246"/>
      <c r="C48" s="184"/>
      <c r="D48" s="167"/>
      <c r="E48" s="167"/>
      <c r="F48" s="167"/>
      <c r="G48" s="202"/>
    </row>
    <row r="49" spans="1:7" s="16" customFormat="1" ht="20.25" customHeight="1" x14ac:dyDescent="0.45">
      <c r="A49" s="228" t="s">
        <v>110</v>
      </c>
      <c r="B49" s="166"/>
      <c r="C49" s="184"/>
      <c r="D49" s="167"/>
      <c r="E49" s="167"/>
      <c r="F49" s="167"/>
      <c r="G49" s="202"/>
    </row>
    <row r="50" spans="1:7" s="16" customFormat="1" ht="20.100000000000001" customHeight="1" x14ac:dyDescent="0.45">
      <c r="A50" s="164" t="s">
        <v>25</v>
      </c>
      <c r="B50" s="13"/>
      <c r="C50" s="184">
        <v>161322</v>
      </c>
      <c r="D50" s="9"/>
      <c r="E50" s="45">
        <v>212767</v>
      </c>
      <c r="F50" s="45"/>
      <c r="G50" s="34">
        <v>140403</v>
      </c>
    </row>
    <row r="51" spans="1:7" s="16" customFormat="1" ht="20.100000000000001" customHeight="1" x14ac:dyDescent="0.45">
      <c r="A51" s="52" t="s">
        <v>89</v>
      </c>
      <c r="B51" s="15"/>
      <c r="C51" s="184">
        <v>-714374</v>
      </c>
      <c r="D51" s="9"/>
      <c r="E51" s="45">
        <v>-774734</v>
      </c>
      <c r="F51" s="45"/>
      <c r="G51" s="34">
        <v>-528607</v>
      </c>
    </row>
    <row r="52" spans="1:7" s="16" customFormat="1" ht="20.100000000000001" customHeight="1" x14ac:dyDescent="0.45">
      <c r="A52" s="164" t="s">
        <v>24</v>
      </c>
      <c r="B52" s="13"/>
      <c r="C52" s="184">
        <v>-419356</v>
      </c>
      <c r="D52" s="9"/>
      <c r="E52" s="45">
        <v>1711682</v>
      </c>
      <c r="F52" s="45"/>
      <c r="G52" s="34">
        <v>-817533</v>
      </c>
    </row>
    <row r="53" spans="1:7" s="16" customFormat="1" ht="20.100000000000001" customHeight="1" x14ac:dyDescent="0.45">
      <c r="A53" s="164" t="s">
        <v>59</v>
      </c>
      <c r="B53" s="15"/>
      <c r="C53" s="184">
        <v>1165954</v>
      </c>
      <c r="D53" s="9"/>
      <c r="E53" s="45">
        <v>1447849</v>
      </c>
      <c r="F53" s="45"/>
      <c r="G53" s="34">
        <v>620557</v>
      </c>
    </row>
    <row r="54" spans="1:7" s="16" customFormat="1" ht="20.100000000000001" customHeight="1" x14ac:dyDescent="0.45">
      <c r="A54" s="164" t="s">
        <v>60</v>
      </c>
      <c r="B54" s="15"/>
      <c r="C54" s="184">
        <v>41841</v>
      </c>
      <c r="D54" s="9"/>
      <c r="E54" s="45">
        <v>70811</v>
      </c>
      <c r="F54" s="45"/>
      <c r="G54" s="34">
        <v>47812</v>
      </c>
    </row>
    <row r="55" spans="1:7" s="16" customFormat="1" ht="20.100000000000001" customHeight="1" x14ac:dyDescent="0.45">
      <c r="A55" s="164" t="s">
        <v>87</v>
      </c>
      <c r="B55" s="15"/>
      <c r="C55" s="184">
        <v>8837</v>
      </c>
      <c r="D55" s="9"/>
      <c r="E55" s="45">
        <v>-70102</v>
      </c>
      <c r="F55" s="45"/>
      <c r="G55" s="34">
        <v>8880</v>
      </c>
    </row>
    <row r="56" spans="1:7" s="16" customFormat="1" ht="20.100000000000001" customHeight="1" x14ac:dyDescent="0.45">
      <c r="A56" s="164" t="s">
        <v>90</v>
      </c>
      <c r="B56" s="15"/>
      <c r="C56" s="184">
        <v>-232606</v>
      </c>
      <c r="D56" s="9"/>
      <c r="E56" s="45">
        <v>-6681</v>
      </c>
      <c r="F56" s="45"/>
      <c r="G56" s="34">
        <v>-249288</v>
      </c>
    </row>
    <row r="57" spans="1:7" s="16" customFormat="1" ht="20.100000000000001" customHeight="1" x14ac:dyDescent="0.45">
      <c r="A57" s="164" t="s">
        <v>31</v>
      </c>
      <c r="B57" s="13"/>
      <c r="C57" s="184">
        <v>-23943</v>
      </c>
      <c r="D57" s="9"/>
      <c r="E57" s="45">
        <v>-35689</v>
      </c>
      <c r="F57" s="45"/>
      <c r="G57" s="34">
        <v>-3828</v>
      </c>
    </row>
    <row r="58" spans="1:7" s="16" customFormat="1" ht="20.100000000000001" customHeight="1" x14ac:dyDescent="0.45">
      <c r="A58" s="164" t="s">
        <v>62</v>
      </c>
      <c r="B58" s="13"/>
      <c r="C58" s="184">
        <v>-8688697</v>
      </c>
      <c r="D58" s="9"/>
      <c r="E58" s="45">
        <v>-12180170</v>
      </c>
      <c r="F58" s="45"/>
      <c r="G58" s="34">
        <v>-7159143</v>
      </c>
    </row>
    <row r="59" spans="1:7" s="16" customFormat="1" ht="20.100000000000001" customHeight="1" x14ac:dyDescent="0.45">
      <c r="A59" s="164" t="s">
        <v>63</v>
      </c>
      <c r="B59" s="13"/>
      <c r="C59" s="184">
        <v>-241352</v>
      </c>
      <c r="D59" s="9"/>
      <c r="E59" s="45">
        <v>-998171</v>
      </c>
      <c r="F59" s="45"/>
      <c r="G59" s="34">
        <v>-250987</v>
      </c>
    </row>
    <row r="60" spans="1:7" s="16" customFormat="1" ht="20.100000000000001" customHeight="1" x14ac:dyDescent="0.45">
      <c r="A60" s="164" t="s">
        <v>91</v>
      </c>
      <c r="B60" s="49"/>
      <c r="C60" s="184">
        <v>-270953</v>
      </c>
      <c r="D60" s="9"/>
      <c r="E60" s="45">
        <v>-1027619</v>
      </c>
      <c r="F60" s="45"/>
      <c r="G60" s="34">
        <v>-36332</v>
      </c>
    </row>
    <row r="61" spans="1:7" s="16" customFormat="1" ht="20.100000000000001" customHeight="1" x14ac:dyDescent="0.45">
      <c r="A61" s="247" t="s">
        <v>93</v>
      </c>
      <c r="B61" s="248"/>
      <c r="C61" s="202">
        <v>72683</v>
      </c>
      <c r="D61" s="9"/>
      <c r="E61" s="184">
        <v>105526</v>
      </c>
      <c r="F61" s="45"/>
      <c r="G61" s="34">
        <v>124906</v>
      </c>
    </row>
    <row r="62" spans="1:7" s="16" customFormat="1" ht="20.100000000000001" customHeight="1" x14ac:dyDescent="0.45">
      <c r="A62" s="164" t="s">
        <v>70</v>
      </c>
      <c r="B62" s="13"/>
      <c r="C62" s="184">
        <v>403579</v>
      </c>
      <c r="D62" s="9"/>
      <c r="E62" s="45">
        <v>-280804</v>
      </c>
      <c r="F62" s="45"/>
      <c r="G62" s="34">
        <v>240229</v>
      </c>
    </row>
    <row r="63" spans="1:7" s="16" customFormat="1" ht="20.100000000000001" customHeight="1" x14ac:dyDescent="0.45">
      <c r="A63" s="164" t="s">
        <v>28</v>
      </c>
      <c r="B63" s="13"/>
      <c r="C63" s="184">
        <v>227773</v>
      </c>
      <c r="D63" s="9"/>
      <c r="E63" s="45">
        <v>-55344</v>
      </c>
      <c r="F63" s="45"/>
      <c r="G63" s="34">
        <v>181852</v>
      </c>
    </row>
    <row r="64" spans="1:7" s="16" customFormat="1" ht="20.100000000000001" customHeight="1" x14ac:dyDescent="0.45">
      <c r="A64" s="164" t="s">
        <v>92</v>
      </c>
      <c r="B64" s="13"/>
      <c r="C64" s="184">
        <v>-68900</v>
      </c>
      <c r="D64" s="9"/>
      <c r="E64" s="45">
        <v>-18062</v>
      </c>
      <c r="F64" s="45"/>
      <c r="G64" s="34">
        <v>-6010</v>
      </c>
    </row>
    <row r="65" spans="1:7" s="16" customFormat="1" ht="20.100000000000001" customHeight="1" x14ac:dyDescent="0.45">
      <c r="A65" s="16" t="s">
        <v>140</v>
      </c>
      <c r="B65" s="13"/>
      <c r="C65" s="184">
        <v>-108890</v>
      </c>
      <c r="D65" s="9"/>
      <c r="E65" s="45">
        <v>-4650</v>
      </c>
      <c r="F65" s="45"/>
      <c r="G65" s="34">
        <v>-129480</v>
      </c>
    </row>
    <row r="66" spans="1:7" s="16" customFormat="1" ht="20.100000000000001" customHeight="1" x14ac:dyDescent="0.45">
      <c r="A66" s="164" t="s">
        <v>195</v>
      </c>
      <c r="B66" s="13"/>
      <c r="C66" s="184">
        <v>-63345</v>
      </c>
      <c r="D66" s="9"/>
      <c r="E66" s="45">
        <v>-69852</v>
      </c>
      <c r="F66" s="45"/>
      <c r="G66" s="34">
        <v>-61392</v>
      </c>
    </row>
    <row r="67" spans="1:7" s="16" customFormat="1" ht="20.100000000000001" customHeight="1" x14ac:dyDescent="0.45">
      <c r="A67" s="164" t="s">
        <v>231</v>
      </c>
      <c r="B67" s="13"/>
      <c r="C67" s="184"/>
      <c r="D67" s="9"/>
      <c r="E67" s="45"/>
      <c r="F67" s="45"/>
      <c r="G67" s="34"/>
    </row>
    <row r="68" spans="1:7" s="16" customFormat="1" ht="20.100000000000001" customHeight="1" x14ac:dyDescent="0.45">
      <c r="A68" s="164" t="s">
        <v>232</v>
      </c>
      <c r="B68" s="13"/>
      <c r="C68" s="47">
        <v>0</v>
      </c>
      <c r="D68" s="9"/>
      <c r="E68" s="45">
        <v>6203</v>
      </c>
      <c r="F68" s="45"/>
      <c r="G68" s="47">
        <v>0</v>
      </c>
    </row>
    <row r="69" spans="1:7" s="16" customFormat="1" ht="20.100000000000001" customHeight="1" x14ac:dyDescent="0.45">
      <c r="A69" s="12" t="s">
        <v>168</v>
      </c>
      <c r="B69" s="13"/>
      <c r="C69" s="184">
        <v>-3205</v>
      </c>
      <c r="D69" s="9"/>
      <c r="E69" s="45">
        <v>-2594</v>
      </c>
      <c r="F69" s="45"/>
      <c r="G69" s="34">
        <v>-3205</v>
      </c>
    </row>
    <row r="70" spans="1:7" s="16" customFormat="1" ht="20.100000000000001" customHeight="1" x14ac:dyDescent="0.45">
      <c r="A70" s="164" t="s">
        <v>56</v>
      </c>
      <c r="B70" s="13"/>
      <c r="C70" s="195">
        <v>5742</v>
      </c>
      <c r="D70" s="9"/>
      <c r="E70" s="43">
        <v>-13322</v>
      </c>
      <c r="F70" s="110"/>
      <c r="G70" s="195">
        <v>-18004</v>
      </c>
    </row>
    <row r="71" spans="1:7" customFormat="1" ht="20.100000000000001" customHeight="1" x14ac:dyDescent="0.45">
      <c r="A71" s="12" t="s">
        <v>247</v>
      </c>
      <c r="B71" s="13"/>
      <c r="C71" s="193">
        <f>SUM(C50:C70)+C38</f>
        <v>8626515</v>
      </c>
      <c r="D71" s="9"/>
      <c r="E71" s="19">
        <f>SUM(E50:E70)+E38</f>
        <v>4885822</v>
      </c>
      <c r="F71" s="19"/>
      <c r="G71" s="209">
        <f>SUM(G50:G70)+G38</f>
        <v>7196447</v>
      </c>
    </row>
    <row r="72" spans="1:7" customFormat="1" ht="20.100000000000001" customHeight="1" x14ac:dyDescent="0.45">
      <c r="A72" s="164" t="s">
        <v>30</v>
      </c>
      <c r="B72" s="13"/>
      <c r="C72" s="184">
        <v>105261</v>
      </c>
      <c r="D72" s="9"/>
      <c r="E72" s="45">
        <v>193041</v>
      </c>
      <c r="F72" s="45"/>
      <c r="G72" s="34">
        <v>41497</v>
      </c>
    </row>
    <row r="73" spans="1:7" customFormat="1" ht="20.100000000000001" customHeight="1" x14ac:dyDescent="0.45">
      <c r="A73" s="164" t="s">
        <v>100</v>
      </c>
      <c r="B73" s="13"/>
      <c r="C73" s="184">
        <v>-1714129</v>
      </c>
      <c r="D73" s="9"/>
      <c r="E73" s="45">
        <v>-1713356</v>
      </c>
      <c r="F73" s="45"/>
      <c r="G73" s="34">
        <v>-1536743</v>
      </c>
    </row>
    <row r="74" spans="1:7" customFormat="1" ht="20.100000000000001" customHeight="1" x14ac:dyDescent="0.45">
      <c r="A74" s="164" t="s">
        <v>101</v>
      </c>
      <c r="B74" s="13"/>
      <c r="C74" s="195">
        <v>-1783558</v>
      </c>
      <c r="D74" s="9"/>
      <c r="E74" s="43">
        <v>-1783695</v>
      </c>
      <c r="F74" s="110"/>
      <c r="G74" s="195">
        <v>-1576832</v>
      </c>
    </row>
    <row r="75" spans="1:7" customFormat="1" ht="21.75" customHeight="1" x14ac:dyDescent="0.45">
      <c r="A75" s="51" t="s">
        <v>291</v>
      </c>
      <c r="B75" s="49"/>
      <c r="C75" s="196">
        <f>SUM(C71:C74)</f>
        <v>5234089</v>
      </c>
      <c r="D75" s="20"/>
      <c r="E75" s="168">
        <f>SUM(E71:E74)</f>
        <v>1581812</v>
      </c>
      <c r="F75" s="20"/>
      <c r="G75" s="215">
        <f>SUM(G71:G74)</f>
        <v>4124369</v>
      </c>
    </row>
    <row r="76" spans="1:7" customFormat="1" ht="21.75" customHeight="1" x14ac:dyDescent="0.45">
      <c r="A76" s="224"/>
      <c r="B76" s="162"/>
      <c r="C76" s="197"/>
      <c r="D76" s="169"/>
      <c r="E76" s="169"/>
      <c r="F76" s="169"/>
      <c r="G76" s="216"/>
    </row>
    <row r="77" spans="1:7" ht="23.1" customHeight="1" x14ac:dyDescent="0.5">
      <c r="A77" s="61" t="s">
        <v>188</v>
      </c>
    </row>
    <row r="78" spans="1:7" customFormat="1" ht="23.1" customHeight="1" x14ac:dyDescent="0.5">
      <c r="A78" s="61" t="s">
        <v>216</v>
      </c>
      <c r="B78" s="160"/>
      <c r="C78" s="190" t="s">
        <v>21</v>
      </c>
      <c r="D78" s="62"/>
      <c r="E78" s="62" t="s">
        <v>21</v>
      </c>
      <c r="F78" s="62"/>
      <c r="G78" s="211"/>
    </row>
    <row r="79" spans="1:7" s="16" customFormat="1" ht="15" customHeight="1" x14ac:dyDescent="0.5">
      <c r="A79" s="61"/>
      <c r="B79" s="2"/>
      <c r="C79" s="192"/>
      <c r="D79"/>
      <c r="E79"/>
      <c r="F79"/>
      <c r="G79" s="36"/>
    </row>
    <row r="80" spans="1:7" s="16" customFormat="1" ht="21" customHeight="1" x14ac:dyDescent="0.45">
      <c r="A80" s="63"/>
      <c r="B80" s="115"/>
      <c r="C80" s="244" t="s">
        <v>115</v>
      </c>
      <c r="D80" s="244"/>
      <c r="E80" s="244"/>
      <c r="F80" s="5"/>
      <c r="G80" s="213" t="s">
        <v>116</v>
      </c>
    </row>
    <row r="81" spans="1:7" s="16" customFormat="1" ht="21" customHeight="1" x14ac:dyDescent="0.45">
      <c r="A81" s="63"/>
      <c r="B81" s="115"/>
      <c r="C81" s="235" t="s">
        <v>268</v>
      </c>
      <c r="D81" s="235"/>
      <c r="E81" s="235"/>
      <c r="F81" s="116"/>
      <c r="G81" s="214" t="s">
        <v>268</v>
      </c>
    </row>
    <row r="82" spans="1:7" s="16" customFormat="1" ht="21" customHeight="1" x14ac:dyDescent="0.45">
      <c r="A82" s="63"/>
      <c r="B82" s="115"/>
      <c r="C82" s="235" t="s">
        <v>267</v>
      </c>
      <c r="D82" s="235"/>
      <c r="E82" s="235"/>
      <c r="F82" s="116"/>
      <c r="G82" s="214" t="s">
        <v>267</v>
      </c>
    </row>
    <row r="83" spans="1:7" s="16" customFormat="1" ht="21" customHeight="1" x14ac:dyDescent="0.45">
      <c r="A83" s="63"/>
      <c r="B83" s="115" t="s">
        <v>0</v>
      </c>
      <c r="C83" s="1">
        <v>2568</v>
      </c>
      <c r="D83" s="1"/>
      <c r="E83" s="1">
        <v>2567</v>
      </c>
      <c r="F83" s="1"/>
      <c r="G83" s="1">
        <v>2568</v>
      </c>
    </row>
    <row r="84" spans="1:7" s="16" customFormat="1" ht="18.75" customHeight="1" x14ac:dyDescent="0.45">
      <c r="A84" s="224"/>
      <c r="B84" s="162"/>
      <c r="C84" s="245" t="s">
        <v>206</v>
      </c>
      <c r="D84" s="245"/>
      <c r="E84" s="245"/>
      <c r="F84" s="245"/>
      <c r="G84" s="245"/>
    </row>
    <row r="85" spans="1:7" s="16" customFormat="1" ht="20.45" customHeight="1" x14ac:dyDescent="0.45">
      <c r="A85" s="225" t="s">
        <v>102</v>
      </c>
      <c r="B85" s="13"/>
      <c r="C85" s="198"/>
      <c r="D85" s="170"/>
      <c r="E85" s="170"/>
      <c r="F85" s="170"/>
      <c r="G85" s="217"/>
    </row>
    <row r="86" spans="1:7" s="16" customFormat="1" ht="20.45" customHeight="1" x14ac:dyDescent="0.45">
      <c r="A86" s="164" t="s">
        <v>261</v>
      </c>
      <c r="B86" s="13">
        <v>4</v>
      </c>
      <c r="C86" s="47">
        <v>0</v>
      </c>
      <c r="D86" s="8"/>
      <c r="E86" s="47">
        <v>0</v>
      </c>
      <c r="F86" s="47"/>
      <c r="G86" s="194">
        <v>40101</v>
      </c>
    </row>
    <row r="87" spans="1:7" s="16" customFormat="1" ht="20.45" customHeight="1" x14ac:dyDescent="0.45">
      <c r="A87" s="164" t="s">
        <v>274</v>
      </c>
      <c r="B87" s="13" t="s">
        <v>280</v>
      </c>
      <c r="C87" s="209">
        <v>183278</v>
      </c>
      <c r="D87" s="8"/>
      <c r="E87" s="47">
        <v>272797</v>
      </c>
      <c r="F87" s="47"/>
      <c r="G87" s="194">
        <v>183278</v>
      </c>
    </row>
    <row r="88" spans="1:7" s="16" customFormat="1" ht="20.45" customHeight="1" x14ac:dyDescent="0.45">
      <c r="A88" s="164" t="s">
        <v>259</v>
      </c>
      <c r="B88" s="13"/>
      <c r="C88" s="184">
        <v>13412</v>
      </c>
      <c r="D88" s="8"/>
      <c r="E88" s="47">
        <v>0</v>
      </c>
      <c r="F88" s="47"/>
      <c r="G88" s="47">
        <v>0</v>
      </c>
    </row>
    <row r="89" spans="1:7" s="16" customFormat="1" ht="20.45" customHeight="1" x14ac:dyDescent="0.45">
      <c r="A89" s="164" t="s">
        <v>159</v>
      </c>
      <c r="B89" s="13"/>
      <c r="C89" s="184">
        <v>-793821</v>
      </c>
      <c r="D89" s="19"/>
      <c r="E89" s="8">
        <v>-2632280</v>
      </c>
      <c r="F89" s="8"/>
      <c r="G89" s="194">
        <v>-364155</v>
      </c>
    </row>
    <row r="90" spans="1:7" s="16" customFormat="1" ht="20.45" customHeight="1" x14ac:dyDescent="0.45">
      <c r="A90" s="164" t="s">
        <v>201</v>
      </c>
      <c r="B90" s="13"/>
      <c r="C90" s="34">
        <v>72</v>
      </c>
      <c r="D90" s="19"/>
      <c r="E90" s="47">
        <v>306</v>
      </c>
      <c r="F90" s="47"/>
      <c r="G90" s="194">
        <v>72</v>
      </c>
    </row>
    <row r="91" spans="1:7" s="16" customFormat="1" ht="20.45" customHeight="1" x14ac:dyDescent="0.45">
      <c r="A91" s="164" t="s">
        <v>103</v>
      </c>
      <c r="B91" s="13"/>
      <c r="C91" s="184">
        <v>-6013142</v>
      </c>
      <c r="D91" s="19"/>
      <c r="E91" s="47">
        <v>-5811751</v>
      </c>
      <c r="F91" s="47"/>
      <c r="G91" s="34">
        <v>-5322014</v>
      </c>
    </row>
    <row r="92" spans="1:7" s="16" customFormat="1" ht="20.45" customHeight="1" x14ac:dyDescent="0.45">
      <c r="A92" s="164" t="s">
        <v>202</v>
      </c>
      <c r="B92" s="13"/>
      <c r="C92" s="184">
        <v>38412</v>
      </c>
      <c r="D92" s="19"/>
      <c r="E92" s="45">
        <v>32174</v>
      </c>
      <c r="F92" s="45"/>
      <c r="G92" s="34">
        <v>19782</v>
      </c>
    </row>
    <row r="93" spans="1:7" s="16" customFormat="1" ht="20.45" customHeight="1" x14ac:dyDescent="0.45">
      <c r="A93" s="164" t="s">
        <v>287</v>
      </c>
      <c r="B93" s="13"/>
      <c r="C93" s="184">
        <v>-291901</v>
      </c>
      <c r="D93" s="19"/>
      <c r="E93" s="33">
        <v>-308299</v>
      </c>
      <c r="F93" s="33"/>
      <c r="G93" s="34">
        <v>-291901</v>
      </c>
    </row>
    <row r="94" spans="1:7" s="16" customFormat="1" ht="20.45" customHeight="1" x14ac:dyDescent="0.45">
      <c r="A94" s="164" t="s">
        <v>286</v>
      </c>
      <c r="B94" s="13"/>
      <c r="C94" s="184">
        <v>27360</v>
      </c>
      <c r="D94" s="19"/>
      <c r="E94" s="33">
        <v>0</v>
      </c>
      <c r="F94" s="33"/>
      <c r="G94" s="34">
        <v>27360</v>
      </c>
    </row>
    <row r="95" spans="1:7" s="16" customFormat="1" ht="20.45" customHeight="1" x14ac:dyDescent="0.45">
      <c r="A95" s="164" t="s">
        <v>104</v>
      </c>
      <c r="B95" s="13"/>
      <c r="C95" s="184"/>
      <c r="D95" s="19"/>
      <c r="E95" s="33"/>
      <c r="F95" s="33"/>
      <c r="G95" s="34"/>
    </row>
    <row r="96" spans="1:7" s="16" customFormat="1" ht="20.45" customHeight="1" x14ac:dyDescent="0.45">
      <c r="A96" s="164" t="s">
        <v>123</v>
      </c>
      <c r="B96" s="13"/>
      <c r="C96" s="184">
        <v>-844174</v>
      </c>
      <c r="D96" s="19"/>
      <c r="E96" s="33">
        <v>-767343</v>
      </c>
      <c r="F96" s="33"/>
      <c r="G96" s="34">
        <v>-828792</v>
      </c>
    </row>
    <row r="97" spans="1:7" s="16" customFormat="1" ht="20.45" customHeight="1" x14ac:dyDescent="0.45">
      <c r="A97" s="164" t="s">
        <v>233</v>
      </c>
      <c r="B97" s="13"/>
      <c r="C97" s="184"/>
      <c r="D97" s="19"/>
      <c r="E97" s="33"/>
      <c r="F97" s="33"/>
      <c r="G97" s="34"/>
    </row>
    <row r="98" spans="1:7" s="16" customFormat="1" ht="20.45" customHeight="1" x14ac:dyDescent="0.45">
      <c r="A98" s="164" t="s">
        <v>123</v>
      </c>
      <c r="B98" s="13"/>
      <c r="C98" s="47">
        <v>0</v>
      </c>
      <c r="D98" s="19"/>
      <c r="E98" s="33">
        <v>5</v>
      </c>
      <c r="F98" s="33"/>
      <c r="G98" s="47">
        <v>0</v>
      </c>
    </row>
    <row r="99" spans="1:7" s="16" customFormat="1" ht="20.45" customHeight="1" x14ac:dyDescent="0.45">
      <c r="A99" s="164" t="s">
        <v>194</v>
      </c>
      <c r="B99" s="13"/>
      <c r="C99" s="47">
        <v>0</v>
      </c>
      <c r="D99" s="19"/>
      <c r="E99" s="33">
        <v>0</v>
      </c>
      <c r="F99" s="33"/>
      <c r="G99" s="34">
        <v>-456960</v>
      </c>
    </row>
    <row r="100" spans="1:7" s="16" customFormat="1" ht="20.45" customHeight="1" x14ac:dyDescent="0.45">
      <c r="A100" s="164" t="s">
        <v>290</v>
      </c>
      <c r="B100" s="13"/>
      <c r="C100" s="47">
        <v>0</v>
      </c>
      <c r="D100" s="19"/>
      <c r="E100" s="33">
        <v>0</v>
      </c>
      <c r="F100" s="33"/>
      <c r="G100" s="34">
        <v>26564</v>
      </c>
    </row>
    <row r="101" spans="1:7" s="16" customFormat="1" ht="20.45" customHeight="1" x14ac:dyDescent="0.45">
      <c r="A101" s="164" t="s">
        <v>289</v>
      </c>
      <c r="B101" s="13"/>
      <c r="C101" s="47">
        <v>0</v>
      </c>
      <c r="D101" s="19"/>
      <c r="E101" s="33">
        <v>0</v>
      </c>
      <c r="F101" s="33"/>
      <c r="G101" s="34">
        <v>31908</v>
      </c>
    </row>
    <row r="102" spans="1:7" s="16" customFormat="1" ht="20.45" customHeight="1" x14ac:dyDescent="0.45">
      <c r="A102" s="164" t="s">
        <v>105</v>
      </c>
      <c r="B102" s="13">
        <v>6</v>
      </c>
      <c r="C102" s="47">
        <v>0</v>
      </c>
      <c r="D102" s="19"/>
      <c r="E102" s="48">
        <v>0</v>
      </c>
      <c r="F102" s="48"/>
      <c r="G102" s="199">
        <v>-376000</v>
      </c>
    </row>
    <row r="103" spans="1:7" s="16" customFormat="1" ht="20.45" customHeight="1" x14ac:dyDescent="0.45">
      <c r="A103" s="164" t="s">
        <v>281</v>
      </c>
      <c r="B103" s="13">
        <v>6</v>
      </c>
      <c r="C103" s="47">
        <v>0</v>
      </c>
      <c r="D103" s="19"/>
      <c r="E103" s="48">
        <v>0</v>
      </c>
      <c r="F103" s="48"/>
      <c r="G103" s="199">
        <v>6020145</v>
      </c>
    </row>
    <row r="104" spans="1:7" s="16" customFormat="1" ht="20.45" customHeight="1" x14ac:dyDescent="0.45">
      <c r="A104" s="164" t="s">
        <v>174</v>
      </c>
      <c r="B104" s="13">
        <v>7</v>
      </c>
      <c r="C104" s="184">
        <v>-73045</v>
      </c>
      <c r="D104" s="19"/>
      <c r="E104" s="48">
        <v>-91501</v>
      </c>
      <c r="F104" s="48"/>
      <c r="G104" s="199">
        <v>-73045</v>
      </c>
    </row>
    <row r="105" spans="1:7" s="16" customFormat="1" ht="20.45" customHeight="1" x14ac:dyDescent="0.45">
      <c r="A105" s="164" t="s">
        <v>235</v>
      </c>
      <c r="B105" s="13">
        <v>7</v>
      </c>
      <c r="C105" s="47">
        <v>0</v>
      </c>
      <c r="D105" s="19"/>
      <c r="E105" s="119">
        <v>-7500</v>
      </c>
      <c r="F105" s="119"/>
      <c r="G105" s="48">
        <v>0</v>
      </c>
    </row>
    <row r="106" spans="1:7" s="16" customFormat="1" ht="20.45" customHeight="1" x14ac:dyDescent="0.45">
      <c r="A106" s="164" t="s">
        <v>275</v>
      </c>
      <c r="B106" s="13">
        <v>17</v>
      </c>
      <c r="C106" s="184">
        <v>-13362</v>
      </c>
      <c r="D106" s="19"/>
      <c r="E106" s="9">
        <v>-160348</v>
      </c>
      <c r="F106" s="119"/>
      <c r="G106" s="202">
        <v>-13362</v>
      </c>
    </row>
    <row r="107" spans="1:7" s="16" customFormat="1" ht="20.45" customHeight="1" x14ac:dyDescent="0.45">
      <c r="A107" s="171" t="s">
        <v>106</v>
      </c>
      <c r="B107" s="49"/>
      <c r="C107" s="200">
        <f>SUM(C86:C106)</f>
        <v>-7766911</v>
      </c>
      <c r="D107" s="20"/>
      <c r="E107" s="200">
        <f>SUM(E86:E106)</f>
        <v>-9473740</v>
      </c>
      <c r="F107" s="20"/>
      <c r="G107" s="218">
        <f>SUM(G86:G106)</f>
        <v>-1377019</v>
      </c>
    </row>
    <row r="108" spans="1:7" s="113" customFormat="1" ht="6" customHeight="1" x14ac:dyDescent="0.45">
      <c r="B108" s="172"/>
      <c r="C108" s="201"/>
      <c r="D108" s="53"/>
      <c r="E108" s="53"/>
      <c r="F108" s="53"/>
      <c r="G108" s="219"/>
    </row>
    <row r="109" spans="1:7" customFormat="1" ht="20.45" customHeight="1" x14ac:dyDescent="0.45">
      <c r="A109" s="225" t="s">
        <v>26</v>
      </c>
      <c r="B109" s="49"/>
      <c r="C109" s="184"/>
      <c r="D109" s="9"/>
      <c r="E109" s="9"/>
      <c r="F109" s="9"/>
      <c r="G109" s="202"/>
    </row>
    <row r="110" spans="1:7" customFormat="1" ht="21" customHeight="1" x14ac:dyDescent="0.45">
      <c r="A110" s="164" t="s">
        <v>213</v>
      </c>
      <c r="B110" s="13"/>
      <c r="C110" s="202">
        <v>11517487</v>
      </c>
      <c r="D110" s="47"/>
      <c r="E110" s="33">
        <v>9046852</v>
      </c>
      <c r="F110" s="33"/>
      <c r="G110" s="202">
        <v>11240000</v>
      </c>
    </row>
    <row r="111" spans="1:7" customFormat="1" ht="21" customHeight="1" x14ac:dyDescent="0.45">
      <c r="A111" s="164" t="s">
        <v>234</v>
      </c>
      <c r="B111" s="13"/>
      <c r="C111" s="47">
        <v>0</v>
      </c>
      <c r="D111" s="47"/>
      <c r="E111" s="33">
        <v>0</v>
      </c>
      <c r="F111" s="33"/>
      <c r="G111" s="202">
        <v>-5865708</v>
      </c>
    </row>
    <row r="112" spans="1:7" customFormat="1" ht="21" customHeight="1" x14ac:dyDescent="0.45">
      <c r="A112" s="164" t="s">
        <v>276</v>
      </c>
      <c r="B112" s="13">
        <v>12</v>
      </c>
      <c r="C112" s="47">
        <v>0</v>
      </c>
      <c r="D112" s="47"/>
      <c r="E112" s="45">
        <v>8987189</v>
      </c>
      <c r="F112" s="33"/>
      <c r="G112" s="33">
        <v>0</v>
      </c>
    </row>
    <row r="113" spans="1:14" customFormat="1" ht="21" customHeight="1" x14ac:dyDescent="0.45">
      <c r="A113" s="164" t="s">
        <v>252</v>
      </c>
      <c r="B113" s="13">
        <v>12</v>
      </c>
      <c r="C113" s="202">
        <v>-10000000</v>
      </c>
      <c r="D113" s="158"/>
      <c r="E113" s="33">
        <v>-9848000</v>
      </c>
      <c r="F113" s="33"/>
      <c r="G113" s="202">
        <v>-10000000</v>
      </c>
    </row>
    <row r="114" spans="1:14" customFormat="1" ht="20.45" customHeight="1" x14ac:dyDescent="0.45">
      <c r="A114" s="164" t="s">
        <v>164</v>
      </c>
      <c r="B114" s="13"/>
      <c r="C114" s="202">
        <v>4000657</v>
      </c>
      <c r="D114" s="9"/>
      <c r="E114" s="33">
        <v>435</v>
      </c>
      <c r="F114" s="33"/>
      <c r="G114" s="202">
        <v>4000000</v>
      </c>
    </row>
    <row r="115" spans="1:14" customFormat="1" ht="20.45" customHeight="1" x14ac:dyDescent="0.45">
      <c r="A115" s="164" t="s">
        <v>277</v>
      </c>
      <c r="B115" s="13"/>
      <c r="C115" s="33">
        <v>0</v>
      </c>
      <c r="D115" s="9"/>
      <c r="E115" s="45">
        <v>-88059</v>
      </c>
      <c r="F115" s="33"/>
      <c r="G115" s="33">
        <v>0</v>
      </c>
    </row>
    <row r="116" spans="1:14" customFormat="1" ht="20.45" customHeight="1" x14ac:dyDescent="0.45">
      <c r="A116" s="164" t="s">
        <v>203</v>
      </c>
      <c r="B116" s="13"/>
      <c r="C116" s="202"/>
      <c r="D116" s="9"/>
      <c r="E116" s="33"/>
      <c r="F116" s="33"/>
      <c r="G116" s="202"/>
    </row>
    <row r="117" spans="1:14" customFormat="1" ht="20.45" customHeight="1" x14ac:dyDescent="0.45">
      <c r="A117" s="164" t="s">
        <v>204</v>
      </c>
      <c r="B117" s="13"/>
      <c r="C117" s="203">
        <v>-1001114</v>
      </c>
      <c r="D117" s="9"/>
      <c r="E117" s="110">
        <v>-1057972</v>
      </c>
      <c r="F117" s="110"/>
      <c r="G117" s="203">
        <v>-1000000</v>
      </c>
    </row>
    <row r="118" spans="1:14" customFormat="1" ht="20.45" customHeight="1" x14ac:dyDescent="0.45">
      <c r="A118" s="164" t="s">
        <v>125</v>
      </c>
      <c r="B118" s="13"/>
      <c r="C118" s="202">
        <v>-3674555</v>
      </c>
      <c r="D118" s="47"/>
      <c r="E118" s="33">
        <v>-3900241</v>
      </c>
      <c r="F118" s="33"/>
      <c r="G118" s="202">
        <v>-3178237</v>
      </c>
    </row>
    <row r="119" spans="1:14" customFormat="1" ht="20.45" customHeight="1" x14ac:dyDescent="0.45">
      <c r="A119" s="164" t="s">
        <v>278</v>
      </c>
      <c r="B119" s="13"/>
      <c r="C119" s="34">
        <v>-5526661</v>
      </c>
      <c r="D119" s="47"/>
      <c r="E119" s="45">
        <v>-4126326</v>
      </c>
      <c r="F119" s="33"/>
      <c r="G119" s="34">
        <v>-5526661</v>
      </c>
    </row>
    <row r="120" spans="1:14" customFormat="1" ht="20.45" customHeight="1" x14ac:dyDescent="0.45">
      <c r="A120" s="164" t="s">
        <v>279</v>
      </c>
      <c r="B120" s="13"/>
      <c r="C120" s="34">
        <v>-16432</v>
      </c>
      <c r="D120" s="47"/>
      <c r="E120" s="45">
        <v>-3941</v>
      </c>
      <c r="F120" s="33"/>
      <c r="G120" s="45">
        <v>0</v>
      </c>
    </row>
    <row r="121" spans="1:14" customFormat="1" ht="20.45" customHeight="1" x14ac:dyDescent="0.45">
      <c r="A121" s="164" t="s">
        <v>288</v>
      </c>
      <c r="B121" s="13"/>
      <c r="C121" s="34">
        <v>16384</v>
      </c>
      <c r="D121" s="47"/>
      <c r="E121" s="45">
        <v>0</v>
      </c>
      <c r="F121" s="33"/>
      <c r="G121" s="45">
        <v>0</v>
      </c>
    </row>
    <row r="122" spans="1:14" s="16" customFormat="1" ht="20.45" customHeight="1" x14ac:dyDescent="0.45">
      <c r="A122" s="171" t="s">
        <v>248</v>
      </c>
      <c r="B122" s="13"/>
      <c r="C122" s="204">
        <f>SUM(C109:C121)</f>
        <v>-4684234</v>
      </c>
      <c r="D122" s="20"/>
      <c r="E122" s="173">
        <f>SUM(E109:E121)</f>
        <v>-990063</v>
      </c>
      <c r="F122" s="174"/>
      <c r="G122" s="220">
        <f>SUM(G109:G121)</f>
        <v>-10330606</v>
      </c>
      <c r="J122"/>
      <c r="K122"/>
      <c r="L122"/>
      <c r="M122"/>
      <c r="N122"/>
    </row>
    <row r="123" spans="1:14" s="16" customFormat="1" ht="21.6" customHeight="1" x14ac:dyDescent="0.45">
      <c r="A123" s="164"/>
      <c r="B123" s="13"/>
      <c r="C123" s="203"/>
      <c r="D123" s="9"/>
      <c r="E123" s="110"/>
      <c r="F123" s="110"/>
      <c r="G123" s="203"/>
      <c r="J123"/>
      <c r="K123"/>
      <c r="L123"/>
      <c r="M123"/>
      <c r="N123"/>
    </row>
    <row r="124" spans="1:14" ht="23.1" customHeight="1" x14ac:dyDescent="0.5">
      <c r="A124" s="61" t="s">
        <v>188</v>
      </c>
    </row>
    <row r="125" spans="1:14" s="113" customFormat="1" ht="23.1" customHeight="1" x14ac:dyDescent="0.5">
      <c r="A125" s="61" t="s">
        <v>216</v>
      </c>
      <c r="B125" s="160"/>
      <c r="C125" s="190" t="s">
        <v>21</v>
      </c>
      <c r="D125" s="62"/>
      <c r="E125" s="62" t="s">
        <v>21</v>
      </c>
      <c r="F125" s="62"/>
      <c r="G125" s="211"/>
    </row>
    <row r="126" spans="1:14" s="113" customFormat="1" ht="15" customHeight="1" x14ac:dyDescent="0.5">
      <c r="A126" s="61"/>
      <c r="B126" s="2"/>
      <c r="C126" s="192"/>
      <c r="D126"/>
      <c r="E126"/>
      <c r="F126"/>
      <c r="G126" s="36"/>
    </row>
    <row r="127" spans="1:14" s="113" customFormat="1" ht="21" customHeight="1" x14ac:dyDescent="0.45">
      <c r="A127" s="63"/>
      <c r="B127" s="115"/>
      <c r="C127" s="244" t="s">
        <v>115</v>
      </c>
      <c r="D127" s="244"/>
      <c r="E127" s="244"/>
      <c r="F127" s="5"/>
      <c r="G127" s="213" t="s">
        <v>116</v>
      </c>
    </row>
    <row r="128" spans="1:14" s="113" customFormat="1" ht="21" customHeight="1" x14ac:dyDescent="0.45">
      <c r="A128" s="63"/>
      <c r="B128" s="115"/>
      <c r="C128" s="235" t="s">
        <v>268</v>
      </c>
      <c r="D128" s="235"/>
      <c r="E128" s="235"/>
      <c r="F128" s="116"/>
      <c r="G128" s="214" t="s">
        <v>268</v>
      </c>
    </row>
    <row r="129" spans="1:10" s="113" customFormat="1" ht="21" customHeight="1" x14ac:dyDescent="0.45">
      <c r="A129" s="63"/>
      <c r="B129" s="115"/>
      <c r="C129" s="235" t="s">
        <v>267</v>
      </c>
      <c r="D129" s="235"/>
      <c r="E129" s="235"/>
      <c r="F129" s="116"/>
      <c r="G129" s="214" t="s">
        <v>267</v>
      </c>
    </row>
    <row r="130" spans="1:10" s="113" customFormat="1" ht="21" customHeight="1" x14ac:dyDescent="0.45">
      <c r="A130" s="63"/>
      <c r="B130" s="115" t="s">
        <v>0</v>
      </c>
      <c r="C130" s="1">
        <v>2568</v>
      </c>
      <c r="D130" s="1"/>
      <c r="E130" s="1">
        <v>2567</v>
      </c>
      <c r="F130" s="1"/>
      <c r="G130" s="1">
        <v>2568</v>
      </c>
    </row>
    <row r="131" spans="1:10" s="113" customFormat="1" ht="18.600000000000001" customHeight="1" x14ac:dyDescent="0.45">
      <c r="A131" s="224"/>
      <c r="B131" s="162"/>
      <c r="C131" s="245" t="s">
        <v>206</v>
      </c>
      <c r="D131" s="245"/>
      <c r="E131" s="245"/>
      <c r="F131" s="245"/>
      <c r="G131" s="245"/>
    </row>
    <row r="132" spans="1:10" s="113" customFormat="1" ht="18.600000000000001" customHeight="1" x14ac:dyDescent="0.45">
      <c r="A132" s="12" t="s">
        <v>2</v>
      </c>
      <c r="C132" s="201"/>
      <c r="G132" s="219"/>
    </row>
    <row r="133" spans="1:10" s="113" customFormat="1" ht="18.600000000000001" customHeight="1" x14ac:dyDescent="0.45">
      <c r="A133" s="16" t="s">
        <v>170</v>
      </c>
      <c r="C133" s="201"/>
      <c r="G133" s="219"/>
    </row>
    <row r="134" spans="1:10" s="113" customFormat="1" ht="18.600000000000001" customHeight="1" x14ac:dyDescent="0.45">
      <c r="A134" s="52" t="s">
        <v>127</v>
      </c>
      <c r="B134" s="49"/>
      <c r="C134" s="203">
        <f>C75+C107+C122</f>
        <v>-7217056</v>
      </c>
      <c r="D134" s="54"/>
      <c r="E134" s="110">
        <v>-8881991</v>
      </c>
      <c r="F134" s="110"/>
      <c r="G134" s="203">
        <f>G75+G107+G122</f>
        <v>-7583256</v>
      </c>
    </row>
    <row r="135" spans="1:10" s="113" customFormat="1" ht="18.600000000000001" customHeight="1" x14ac:dyDescent="0.45">
      <c r="A135" s="16" t="s">
        <v>169</v>
      </c>
      <c r="B135" s="49"/>
      <c r="C135" s="195">
        <v>30674</v>
      </c>
      <c r="D135" s="54"/>
      <c r="E135" s="43">
        <v>257937</v>
      </c>
      <c r="F135" s="110"/>
      <c r="G135" s="43">
        <v>0</v>
      </c>
    </row>
    <row r="136" spans="1:10" s="113" customFormat="1" ht="18.600000000000001" customHeight="1" x14ac:dyDescent="0.45">
      <c r="A136" s="229" t="s">
        <v>160</v>
      </c>
      <c r="B136" s="49"/>
      <c r="C136" s="206">
        <f>SUM(C134:C135)</f>
        <v>-7186382</v>
      </c>
      <c r="D136" s="174"/>
      <c r="E136" s="174">
        <f>SUM(E134:E135)</f>
        <v>-8624054</v>
      </c>
      <c r="F136" s="174"/>
      <c r="G136" s="221">
        <f>SUM(G134:G135)</f>
        <v>-7583256</v>
      </c>
    </row>
    <row r="137" spans="1:10" s="113" customFormat="1" ht="18.600000000000001" customHeight="1" x14ac:dyDescent="0.45">
      <c r="A137" s="12" t="s">
        <v>2</v>
      </c>
      <c r="B137" s="49"/>
      <c r="C137" s="206"/>
      <c r="D137" s="174"/>
      <c r="E137" s="174"/>
      <c r="F137" s="174"/>
      <c r="G137" s="221"/>
    </row>
    <row r="138" spans="1:10" s="113" customFormat="1" ht="18.600000000000001" customHeight="1" x14ac:dyDescent="0.45">
      <c r="A138" s="16" t="s">
        <v>161</v>
      </c>
      <c r="B138" s="171"/>
      <c r="C138" s="210">
        <f>'BS 3-5'!E10</f>
        <v>19460835</v>
      </c>
      <c r="D138" s="9"/>
      <c r="E138" s="31">
        <v>31707287</v>
      </c>
      <c r="F138" s="9"/>
      <c r="G138" s="205">
        <f>'BS 3-5'!I10</f>
        <v>13233289</v>
      </c>
    </row>
    <row r="139" spans="1:10" s="113" customFormat="1" ht="18.600000000000001" customHeight="1" x14ac:dyDescent="0.45">
      <c r="A139" s="51" t="s">
        <v>2</v>
      </c>
      <c r="B139" s="171"/>
      <c r="C139" s="184"/>
      <c r="D139" s="9"/>
      <c r="E139" s="9"/>
      <c r="F139" s="9"/>
      <c r="G139" s="209"/>
    </row>
    <row r="140" spans="1:10" s="113" customFormat="1" ht="18.600000000000001" customHeight="1" thickBot="1" x14ac:dyDescent="0.5">
      <c r="A140" s="51" t="s">
        <v>273</v>
      </c>
      <c r="B140" s="172"/>
      <c r="C140" s="207">
        <f>SUM(C136:C138)</f>
        <v>12274453</v>
      </c>
      <c r="D140" s="174"/>
      <c r="E140" s="175">
        <f>SUM(E136:E138)</f>
        <v>23083233</v>
      </c>
      <c r="F140" s="174"/>
      <c r="G140" s="222">
        <f>SUM(G136:G138)</f>
        <v>5650033</v>
      </c>
      <c r="H140" s="53">
        <f>G140-'BS 3-5'!G10</f>
        <v>0</v>
      </c>
      <c r="I140" s="53">
        <f>C140-'BS 3-5'!C10</f>
        <v>0</v>
      </c>
      <c r="J140" s="53"/>
    </row>
    <row r="141" spans="1:10" s="113" customFormat="1" ht="6.6" customHeight="1" thickTop="1" x14ac:dyDescent="0.45">
      <c r="B141" s="164"/>
      <c r="C141" s="201"/>
      <c r="D141" s="53"/>
      <c r="E141" s="53"/>
      <c r="F141" s="53"/>
      <c r="G141" s="219"/>
    </row>
    <row r="142" spans="1:10" s="113" customFormat="1" ht="18" customHeight="1" x14ac:dyDescent="0.45">
      <c r="A142" s="225" t="s">
        <v>111</v>
      </c>
      <c r="B142" s="13"/>
      <c r="C142" s="201"/>
      <c r="D142" s="53"/>
      <c r="E142" s="53"/>
      <c r="F142" s="53"/>
      <c r="G142" s="219"/>
    </row>
    <row r="143" spans="1:10" ht="6.6" customHeight="1" x14ac:dyDescent="0.5">
      <c r="A143" s="55"/>
      <c r="B143" s="15"/>
      <c r="C143" s="206"/>
      <c r="D143" s="174"/>
      <c r="E143" s="174"/>
      <c r="F143" s="174"/>
      <c r="G143" s="221"/>
    </row>
    <row r="144" spans="1:10" s="113" customFormat="1" ht="21" customHeight="1" x14ac:dyDescent="0.45">
      <c r="A144" s="12" t="s">
        <v>162</v>
      </c>
      <c r="C144" s="201"/>
      <c r="D144" s="53"/>
      <c r="E144" s="53"/>
      <c r="F144" s="53"/>
      <c r="G144" s="219"/>
    </row>
    <row r="145" spans="1:7" s="113" customFormat="1" ht="21.6" customHeight="1" x14ac:dyDescent="0.45">
      <c r="A145" s="12" t="s">
        <v>223</v>
      </c>
      <c r="B145" s="172"/>
      <c r="C145" s="201"/>
      <c r="D145" s="53"/>
      <c r="E145" s="53"/>
      <c r="F145" s="53"/>
      <c r="G145" s="219"/>
    </row>
    <row r="146" spans="1:7" s="113" customFormat="1" ht="21" customHeight="1" x14ac:dyDescent="0.45">
      <c r="A146" s="164" t="s">
        <v>221</v>
      </c>
      <c r="B146" s="172">
        <v>8</v>
      </c>
      <c r="C146" s="203">
        <v>840143</v>
      </c>
      <c r="D146" s="54"/>
      <c r="E146" s="110">
        <v>2638343</v>
      </c>
      <c r="F146" s="110"/>
      <c r="G146" s="203">
        <v>410477</v>
      </c>
    </row>
    <row r="147" spans="1:7" s="113" customFormat="1" ht="21" customHeight="1" x14ac:dyDescent="0.45">
      <c r="A147" s="52" t="s">
        <v>163</v>
      </c>
      <c r="B147" s="172"/>
      <c r="C147" s="203">
        <v>-46322</v>
      </c>
      <c r="D147" s="54"/>
      <c r="E147" s="110">
        <v>-6063</v>
      </c>
      <c r="F147" s="110"/>
      <c r="G147" s="203">
        <v>-46322</v>
      </c>
    </row>
    <row r="148" spans="1:7" s="113" customFormat="1" ht="21" customHeight="1" thickBot="1" x14ac:dyDescent="0.5">
      <c r="A148" s="55" t="s">
        <v>112</v>
      </c>
      <c r="B148" s="13"/>
      <c r="C148" s="208">
        <f>SUM(C146:C147)</f>
        <v>793821</v>
      </c>
      <c r="D148" s="174"/>
      <c r="E148" s="176">
        <f>SUM(E146:E147)</f>
        <v>2632280</v>
      </c>
      <c r="F148" s="174"/>
      <c r="G148" s="223">
        <f>SUM(G146:G147)</f>
        <v>364155</v>
      </c>
    </row>
    <row r="149" spans="1:7" s="113" customFormat="1" ht="6.6" customHeight="1" thickTop="1" x14ac:dyDescent="0.45">
      <c r="A149" s="230"/>
      <c r="B149" s="13"/>
      <c r="C149" s="201"/>
      <c r="D149" s="53"/>
      <c r="E149" s="53"/>
      <c r="F149" s="53"/>
      <c r="G149" s="219"/>
    </row>
    <row r="150" spans="1:7" s="113" customFormat="1" ht="21" customHeight="1" x14ac:dyDescent="0.45">
      <c r="A150" s="16" t="s">
        <v>113</v>
      </c>
      <c r="B150" s="172"/>
      <c r="C150" s="201"/>
      <c r="D150" s="53"/>
      <c r="E150" s="53"/>
      <c r="F150" s="53"/>
      <c r="G150" s="219"/>
    </row>
    <row r="151" spans="1:7" ht="21.6" customHeight="1" x14ac:dyDescent="0.5">
      <c r="A151" s="16" t="s">
        <v>223</v>
      </c>
      <c r="B151" s="113"/>
      <c r="C151" s="201"/>
      <c r="D151" s="53"/>
      <c r="E151" s="53"/>
      <c r="F151" s="53"/>
      <c r="G151" s="219"/>
    </row>
    <row r="152" spans="1:7" ht="21" customHeight="1" x14ac:dyDescent="0.5">
      <c r="A152" s="52" t="s">
        <v>221</v>
      </c>
      <c r="B152" s="172">
        <v>9</v>
      </c>
      <c r="C152" s="184">
        <v>4670493</v>
      </c>
      <c r="D152" s="53"/>
      <c r="E152" s="9">
        <v>4725296</v>
      </c>
      <c r="F152" s="9"/>
      <c r="G152" s="202">
        <v>4098865</v>
      </c>
    </row>
    <row r="153" spans="1:7" ht="21" customHeight="1" x14ac:dyDescent="0.5">
      <c r="A153" s="231" t="s">
        <v>225</v>
      </c>
      <c r="B153" s="172"/>
      <c r="C153" s="184">
        <v>1342649</v>
      </c>
      <c r="D153" s="53"/>
      <c r="E153" s="53">
        <v>1086455</v>
      </c>
      <c r="F153" s="53"/>
      <c r="G153" s="202">
        <v>1223149</v>
      </c>
    </row>
    <row r="154" spans="1:7" ht="21" customHeight="1" thickBot="1" x14ac:dyDescent="0.55000000000000004">
      <c r="A154" s="55" t="s">
        <v>112</v>
      </c>
      <c r="B154" s="172"/>
      <c r="C154" s="208">
        <f>SUM(C152:C153)</f>
        <v>6013142</v>
      </c>
      <c r="D154" s="174"/>
      <c r="E154" s="176">
        <f>SUM(E152:E153)</f>
        <v>5811751</v>
      </c>
      <c r="F154" s="174"/>
      <c r="G154" s="223">
        <f>SUM(G152:G153)</f>
        <v>5322014</v>
      </c>
    </row>
    <row r="155" spans="1:7" ht="6.6" customHeight="1" thickTop="1" x14ac:dyDescent="0.5">
      <c r="A155" s="113"/>
      <c r="B155" s="172"/>
      <c r="C155" s="201"/>
      <c r="D155" s="53"/>
      <c r="E155" s="53"/>
      <c r="F155" s="53"/>
      <c r="G155" s="202"/>
    </row>
    <row r="156" spans="1:7" ht="21" customHeight="1" x14ac:dyDescent="0.5">
      <c r="A156" s="16" t="s">
        <v>134</v>
      </c>
      <c r="B156" s="172"/>
      <c r="C156" s="184"/>
      <c r="D156" s="9"/>
      <c r="E156" s="9"/>
      <c r="F156" s="9"/>
      <c r="G156" s="202"/>
    </row>
    <row r="157" spans="1:7" ht="19.7" customHeight="1" x14ac:dyDescent="0.5">
      <c r="A157" s="16" t="s">
        <v>223</v>
      </c>
      <c r="B157" s="172"/>
      <c r="C157" s="184"/>
      <c r="D157" s="9"/>
      <c r="E157" s="9"/>
      <c r="F157" s="9"/>
      <c r="G157" s="202"/>
    </row>
    <row r="158" spans="1:7" ht="21.95" customHeight="1" x14ac:dyDescent="0.5">
      <c r="A158" s="52" t="s">
        <v>221</v>
      </c>
      <c r="B158" s="15">
        <v>10</v>
      </c>
      <c r="C158" s="184">
        <v>7118626</v>
      </c>
      <c r="D158" s="9"/>
      <c r="E158" s="45">
        <v>2585433</v>
      </c>
      <c r="F158" s="45"/>
      <c r="G158" s="202">
        <v>7098489</v>
      </c>
    </row>
    <row r="159" spans="1:7" ht="20.45" customHeight="1" x14ac:dyDescent="0.5">
      <c r="A159" s="52" t="s">
        <v>163</v>
      </c>
      <c r="B159" s="15"/>
      <c r="C159" s="184">
        <v>-6826725</v>
      </c>
      <c r="D159" s="9"/>
      <c r="E159" s="45">
        <v>-2277134</v>
      </c>
      <c r="F159" s="45"/>
      <c r="G159" s="202">
        <v>-6806588</v>
      </c>
    </row>
    <row r="160" spans="1:7" ht="20.45" customHeight="1" thickBot="1" x14ac:dyDescent="0.55000000000000004">
      <c r="A160" s="55" t="s">
        <v>112</v>
      </c>
      <c r="B160" s="15"/>
      <c r="C160" s="208">
        <f>SUM(C158:C159)</f>
        <v>291901</v>
      </c>
      <c r="D160" s="174"/>
      <c r="E160" s="176">
        <f>SUM(E158:E159)</f>
        <v>308299</v>
      </c>
      <c r="F160" s="174"/>
      <c r="G160" s="223">
        <f>SUM(G158:G159)</f>
        <v>291901</v>
      </c>
    </row>
    <row r="161" spans="1:7" ht="6.6" customHeight="1" thickTop="1" x14ac:dyDescent="0.5">
      <c r="A161" s="113"/>
      <c r="B161" s="15"/>
      <c r="C161" s="201"/>
      <c r="D161" s="53"/>
      <c r="E161" s="53"/>
      <c r="F161" s="53"/>
      <c r="G161" s="202"/>
    </row>
    <row r="162" spans="1:7" ht="18" customHeight="1" x14ac:dyDescent="0.5">
      <c r="A162" s="16" t="s">
        <v>126</v>
      </c>
      <c r="B162" s="15"/>
      <c r="C162" s="201"/>
      <c r="D162" s="53"/>
      <c r="E162" s="53"/>
      <c r="F162" s="53"/>
      <c r="G162" s="202"/>
    </row>
    <row r="163" spans="1:7" ht="21" customHeight="1" x14ac:dyDescent="0.5">
      <c r="A163" s="16" t="s">
        <v>222</v>
      </c>
      <c r="B163" s="172"/>
      <c r="C163" s="201"/>
      <c r="D163" s="53"/>
      <c r="E163" s="53"/>
      <c r="F163" s="53"/>
      <c r="G163" s="202"/>
    </row>
    <row r="164" spans="1:7" ht="21.6" customHeight="1" x14ac:dyDescent="0.5">
      <c r="A164" s="52" t="s">
        <v>221</v>
      </c>
      <c r="B164" s="172">
        <v>11</v>
      </c>
      <c r="C164" s="184">
        <v>777250</v>
      </c>
      <c r="D164" s="9"/>
      <c r="E164" s="45">
        <v>695704</v>
      </c>
      <c r="F164" s="45"/>
      <c r="G164" s="202">
        <v>762293</v>
      </c>
    </row>
    <row r="165" spans="1:7" ht="21.6" customHeight="1" x14ac:dyDescent="0.5">
      <c r="A165" s="52" t="s">
        <v>236</v>
      </c>
      <c r="B165" s="172"/>
      <c r="C165" s="184">
        <v>66924</v>
      </c>
      <c r="D165" s="9"/>
      <c r="E165" s="45">
        <v>71639</v>
      </c>
      <c r="F165" s="45"/>
      <c r="G165" s="202">
        <v>66499</v>
      </c>
    </row>
    <row r="166" spans="1:7" ht="21.6" customHeight="1" thickBot="1" x14ac:dyDescent="0.55000000000000004">
      <c r="A166" s="55" t="s">
        <v>112</v>
      </c>
      <c r="B166" s="15"/>
      <c r="C166" s="208">
        <f>SUM(C164:C165)</f>
        <v>844174</v>
      </c>
      <c r="D166" s="174"/>
      <c r="E166" s="176">
        <f>SUM(E164:E165)</f>
        <v>767343</v>
      </c>
      <c r="F166" s="174"/>
      <c r="G166" s="223">
        <f>SUM(G164:G165)</f>
        <v>828792</v>
      </c>
    </row>
    <row r="167" spans="1:7" ht="24" thickTop="1" x14ac:dyDescent="0.5"/>
  </sheetData>
  <mergeCells count="17">
    <mergeCell ref="C131:G131"/>
    <mergeCell ref="A48:B48"/>
    <mergeCell ref="C80:E80"/>
    <mergeCell ref="C81:E81"/>
    <mergeCell ref="C127:E127"/>
    <mergeCell ref="C128:E128"/>
    <mergeCell ref="C82:E82"/>
    <mergeCell ref="C129:E129"/>
    <mergeCell ref="C4:E4"/>
    <mergeCell ref="C5:E5"/>
    <mergeCell ref="C84:G84"/>
    <mergeCell ref="C8:G8"/>
    <mergeCell ref="C43:E43"/>
    <mergeCell ref="C44:E44"/>
    <mergeCell ref="C47:G47"/>
    <mergeCell ref="C6:E6"/>
    <mergeCell ref="C45:E45"/>
  </mergeCells>
  <pageMargins left="0.8" right="0.4" top="0.48" bottom="0.5" header="0.5" footer="0.4"/>
  <pageSetup paperSize="9" scale="80" firstPageNumber="12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3" manualBreakCount="3">
    <brk id="39" max="8" man="1"/>
    <brk id="76" max="8" man="1"/>
    <brk id="123" max="8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f14e8f38-91ce-405f-b8aa-db0ae30e48ee" dataSnipperSheetDeleted="false" guid="5c7635dc-c5a9-49b5-aa28-686a535b14bc" revision="2">
  <settings xmlns="" guid="179434fc-cb53-4792-bf4f-d8cde41b916a">
    <setting type="boolean" value="True" name="embed-documents" guid="4e072f8c-ead6-4fd7-ae80-9ce9b4a40dd3"/>
  </settings>
</datasnipper>
</file>

<file path=customXml/itemProps1.xml><?xml version="1.0" encoding="utf-8"?>
<ds:datastoreItem xmlns:ds="http://schemas.openxmlformats.org/officeDocument/2006/customXml" ds:itemID="{C0B5BFF1-9E09-4818-97F2-D5D7E4A9149E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(3month)</vt:lpstr>
      <vt:lpstr>PL 8-9 (6month)</vt:lpstr>
      <vt:lpstr>SH10</vt:lpstr>
      <vt:lpstr>SH11</vt:lpstr>
      <vt:lpstr>CF12-15</vt:lpstr>
      <vt:lpstr>'BS 3-5'!Print_Area</vt:lpstr>
      <vt:lpstr>'CF12-15'!Print_Area</vt:lpstr>
      <vt:lpstr>'PL 6-7 (3month)'!Print_Area</vt:lpstr>
      <vt:lpstr>'PL 8-9 (6month)'!Print_Area</vt:lpstr>
      <vt:lpstr>'SH10'!Print_Area</vt:lpstr>
      <vt:lpstr>'SH11'!Print_Area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Meentra, Chanprommin</cp:lastModifiedBy>
  <cp:lastPrinted>2025-07-23T06:04:04Z</cp:lastPrinted>
  <dcterms:created xsi:type="dcterms:W3CDTF">2004-12-07T02:15:18Z</dcterms:created>
  <dcterms:modified xsi:type="dcterms:W3CDTF">2025-07-29T05:33:48Z</dcterms:modified>
</cp:coreProperties>
</file>