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ukdahan International Hospital Co., Ltd\Mukdahan Inter Hospital_June2025 (Q2)\"/>
    </mc:Choice>
  </mc:AlternateContent>
  <xr:revisionPtr revIDLastSave="0" documentId="13_ncr:1_{5AB67756-1C2F-482E-B2DD-9CF9864756E0}" xr6:coauthVersionLast="47" xr6:coauthVersionMax="47" xr10:uidLastSave="{00000000-0000-0000-0000-000000000000}"/>
  <bookViews>
    <workbookView xWindow="-120" yWindow="-120" windowWidth="21840" windowHeight="13020" tabRatio="773" activeTab="6" xr2:uid="{00000000-000D-0000-FFFF-FFFF00000000}"/>
  </bookViews>
  <sheets>
    <sheet name="2-3 En" sheetId="6" r:id="rId1"/>
    <sheet name="4 (3M)" sheetId="10" r:id="rId2"/>
    <sheet name="5 (6M)" sheetId="11" r:id="rId3"/>
    <sheet name="6 En" sheetId="9" r:id="rId4"/>
    <sheet name="7 En" sheetId="8" r:id="rId5"/>
    <sheet name="8 En" sheetId="4" r:id="rId6"/>
    <sheet name="Eng 9-10" sheetId="5" r:id="rId7"/>
  </sheets>
  <definedNames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0">'2-3 En'!$A$1:$N$121</definedName>
    <definedName name="_xlnm.Print_Area" localSheetId="1">'4 (3M)'!$A$1:$N$67</definedName>
    <definedName name="_xlnm.Print_Area" localSheetId="2">'5 (6M)'!$A$1:$N$67</definedName>
    <definedName name="_xlnm.Print_Area" localSheetId="3">'6 En'!$A$1:$V$37</definedName>
    <definedName name="_xlnm.Print_Area" localSheetId="4">'7 En'!$A$1:$W$37</definedName>
    <definedName name="_xlnm.Print_Area" localSheetId="5">'8 En'!$A$1:$O$54</definedName>
    <definedName name="TextRefCopyRangeCount" hidden="1">1</definedName>
  </definedNames>
  <calcPr calcId="191028"/>
  <customWorkbookViews>
    <customWorkbookView name="PwC User - Personal View" guid="{1E9241E8-F8EF-4C34-A0D2-3917F8D5DB3C}" mergeInterval="0" personalView="1" xWindow="5" yWindow="31" windowWidth="1010" windowHeight="26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5" i="5" l="1"/>
  <c r="A111" i="5" s="1"/>
  <c r="G75" i="5"/>
  <c r="I75" i="5"/>
  <c r="K75" i="5"/>
  <c r="M75" i="5"/>
  <c r="M27" i="4"/>
  <c r="U19" i="8"/>
  <c r="O20" i="8"/>
  <c r="Q20" i="8" s="1"/>
  <c r="I84" i="5"/>
  <c r="A3" i="9"/>
  <c r="A67" i="11" l="1"/>
  <c r="N57" i="11"/>
  <c r="J57" i="11"/>
  <c r="N54" i="11"/>
  <c r="J54" i="11"/>
  <c r="H54" i="11"/>
  <c r="N48" i="11"/>
  <c r="J48" i="11"/>
  <c r="N40" i="11"/>
  <c r="J40" i="11"/>
  <c r="H40" i="11"/>
  <c r="N25" i="11"/>
  <c r="L25" i="11"/>
  <c r="J25" i="11"/>
  <c r="H25" i="11"/>
  <c r="N17" i="11"/>
  <c r="N20" i="11" s="1"/>
  <c r="L17" i="11"/>
  <c r="L20" i="11" s="1"/>
  <c r="J17" i="11"/>
  <c r="J20" i="11" s="1"/>
  <c r="H17" i="11"/>
  <c r="H20" i="11" s="1"/>
  <c r="M84" i="5"/>
  <c r="K84" i="5"/>
  <c r="G84" i="5"/>
  <c r="O27" i="4"/>
  <c r="N27" i="11" l="1"/>
  <c r="N30" i="11" s="1"/>
  <c r="N33" i="11" s="1"/>
  <c r="N42" i="11" s="1"/>
  <c r="J27" i="11"/>
  <c r="J30" i="11" s="1"/>
  <c r="J33" i="11" s="1"/>
  <c r="J42" i="11" s="1"/>
  <c r="L27" i="11"/>
  <c r="L30" i="11" s="1"/>
  <c r="H27" i="11"/>
  <c r="H30" i="11" s="1"/>
  <c r="S20" i="8"/>
  <c r="W20" i="8" s="1"/>
  <c r="S18" i="8"/>
  <c r="W18" i="8" s="1"/>
  <c r="H35" i="6"/>
  <c r="Q16" i="8"/>
  <c r="N108" i="6"/>
  <c r="N111" i="6" s="1"/>
  <c r="J108" i="6"/>
  <c r="J111" i="6" s="1"/>
  <c r="N79" i="6"/>
  <c r="J79" i="6"/>
  <c r="O17" i="4"/>
  <c r="O16" i="4"/>
  <c r="J25" i="10"/>
  <c r="J17" i="10"/>
  <c r="J20" i="10" s="1"/>
  <c r="M31" i="5"/>
  <c r="M41" i="5" s="1"/>
  <c r="M47" i="5" s="1"/>
  <c r="O22" i="8"/>
  <c r="M22" i="8"/>
  <c r="H105" i="6" s="1"/>
  <c r="I22" i="8"/>
  <c r="H102" i="6" s="1"/>
  <c r="G22" i="8"/>
  <c r="E22" i="8"/>
  <c r="N23" i="9"/>
  <c r="H23" i="9"/>
  <c r="F23" i="9"/>
  <c r="D23" i="9"/>
  <c r="J23" i="9"/>
  <c r="U22" i="8"/>
  <c r="H109" i="6" s="1"/>
  <c r="T23" i="9"/>
  <c r="L23" i="9"/>
  <c r="L25" i="10"/>
  <c r="L17" i="10"/>
  <c r="L20" i="10" s="1"/>
  <c r="L79" i="6"/>
  <c r="H79" i="6"/>
  <c r="A67" i="10"/>
  <c r="N54" i="10"/>
  <c r="J54" i="10"/>
  <c r="N48" i="10"/>
  <c r="J48" i="10"/>
  <c r="N40" i="10"/>
  <c r="J40" i="10"/>
  <c r="H40" i="10"/>
  <c r="N25" i="10"/>
  <c r="H25" i="10"/>
  <c r="N17" i="10"/>
  <c r="N20" i="10" s="1"/>
  <c r="H17" i="10"/>
  <c r="H20" i="10" s="1"/>
  <c r="O25" i="4"/>
  <c r="I31" i="4"/>
  <c r="G31" i="4"/>
  <c r="L23" i="6"/>
  <c r="H23" i="6"/>
  <c r="N23" i="6"/>
  <c r="J23" i="6"/>
  <c r="P23" i="9"/>
  <c r="R23" i="9"/>
  <c r="A3" i="8"/>
  <c r="A3" i="4" s="1"/>
  <c r="A3" i="5" s="1"/>
  <c r="A58" i="5" s="1"/>
  <c r="I21" i="4"/>
  <c r="A1" i="5"/>
  <c r="A56" i="5" s="1"/>
  <c r="A54" i="4"/>
  <c r="A1" i="4"/>
  <c r="N87" i="6"/>
  <c r="N35" i="6"/>
  <c r="J87" i="6"/>
  <c r="J35" i="6"/>
  <c r="A121" i="6"/>
  <c r="A37" i="9" s="1"/>
  <c r="L87" i="6"/>
  <c r="H87" i="6"/>
  <c r="A57" i="6"/>
  <c r="A55" i="6"/>
  <c r="L35" i="6"/>
  <c r="O14" i="4"/>
  <c r="G21" i="4"/>
  <c r="K21" i="4"/>
  <c r="A57" i="5"/>
  <c r="M21" i="4"/>
  <c r="O18" i="4"/>
  <c r="K31" i="4"/>
  <c r="Q22" i="8" l="1"/>
  <c r="S16" i="8"/>
  <c r="W16" i="8" s="1"/>
  <c r="H33" i="11"/>
  <c r="G14" i="5"/>
  <c r="L33" i="11"/>
  <c r="L42" i="11" s="1"/>
  <c r="K14" i="5"/>
  <c r="A37" i="8"/>
  <c r="H27" i="10"/>
  <c r="H30" i="10" s="1"/>
  <c r="J27" i="10"/>
  <c r="J30" i="10" s="1"/>
  <c r="J33" i="10" s="1"/>
  <c r="J42" i="10" s="1"/>
  <c r="L27" i="10"/>
  <c r="L30" i="10" s="1"/>
  <c r="L33" i="10" s="1"/>
  <c r="L45" i="10" s="1"/>
  <c r="N27" i="10"/>
  <c r="N30" i="10" s="1"/>
  <c r="N33" i="10" s="1"/>
  <c r="N42" i="10" s="1"/>
  <c r="N37" i="6"/>
  <c r="V23" i="9"/>
  <c r="H37" i="6"/>
  <c r="O21" i="4"/>
  <c r="J37" i="6"/>
  <c r="L89" i="6"/>
  <c r="N89" i="6"/>
  <c r="N113" i="6" s="1"/>
  <c r="M86" i="5"/>
  <c r="M90" i="5" s="1"/>
  <c r="L37" i="6"/>
  <c r="J89" i="6"/>
  <c r="J113" i="6" s="1"/>
  <c r="H89" i="6"/>
  <c r="L45" i="11" l="1"/>
  <c r="L57" i="11" s="1"/>
  <c r="M28" i="4"/>
  <c r="H42" i="11"/>
  <c r="H45" i="11"/>
  <c r="L57" i="10"/>
  <c r="L51" i="10"/>
  <c r="L54" i="11"/>
  <c r="I31" i="5"/>
  <c r="I41" i="5" s="1"/>
  <c r="I47" i="5" s="1"/>
  <c r="I86" i="5" s="1"/>
  <c r="I90" i="5" s="1"/>
  <c r="L42" i="10"/>
  <c r="K31" i="5"/>
  <c r="H33" i="10"/>
  <c r="H45" i="10" s="1"/>
  <c r="G31" i="5"/>
  <c r="G41" i="5" s="1"/>
  <c r="G47" i="5" s="1"/>
  <c r="L48" i="11" l="1"/>
  <c r="K41" i="5"/>
  <c r="K47" i="5" s="1"/>
  <c r="K86" i="5" s="1"/>
  <c r="K90" i="5" s="1"/>
  <c r="H57" i="11"/>
  <c r="K19" i="8"/>
  <c r="H48" i="11"/>
  <c r="H57" i="10"/>
  <c r="H51" i="10"/>
  <c r="L54" i="10"/>
  <c r="L48" i="10"/>
  <c r="O28" i="4"/>
  <c r="O31" i="4" s="1"/>
  <c r="M31" i="4"/>
  <c r="L108" i="6" s="1"/>
  <c r="L111" i="6" s="1"/>
  <c r="L113" i="6" s="1"/>
  <c r="G86" i="5"/>
  <c r="G90" i="5" s="1"/>
  <c r="H42" i="10"/>
  <c r="S19" i="8" l="1"/>
  <c r="S22" i="8" s="1"/>
  <c r="K22" i="8"/>
  <c r="H54" i="10"/>
  <c r="H48" i="10"/>
  <c r="H103" i="6" l="1"/>
  <c r="H108" i="6" s="1"/>
  <c r="H111" i="6" s="1"/>
  <c r="H113" i="6" s="1"/>
  <c r="W19" i="8"/>
  <c r="W22" i="8" s="1"/>
</calcChain>
</file>

<file path=xl/sharedStrings.xml><?xml version="1.0" encoding="utf-8"?>
<sst xmlns="http://schemas.openxmlformats.org/spreadsheetml/2006/main" count="483" uniqueCount="204">
  <si>
    <t>Mukdahan International Hospital Public Company Limited</t>
  </si>
  <si>
    <t>Statement of Financial Position</t>
  </si>
  <si>
    <t>As at 30 June 2025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</si>
  <si>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</si>
  <si>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</si>
  <si>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</si>
  <si>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</si>
  <si>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</si>
  <si>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</si>
  <si>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</si>
  <si>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</si>
  <si>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</si>
  <si>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</si>
  <si>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</si>
  <si>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</si>
  <si>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</si>
  <si>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 xml:space="preserve">Cash and cash equivalents </t>
  </si>
  <si>
    <t>Trade and other current receivables (net)</t>
  </si>
  <si>
    <t>Inventories</t>
  </si>
  <si>
    <t>Prepaid withholding tax</t>
  </si>
  <si>
    <t>Other current assets</t>
  </si>
  <si>
    <t>Total current assets</t>
  </si>
  <si>
    <t>Non-current assets</t>
  </si>
  <si>
    <t>Investment in subsidiaries</t>
  </si>
  <si>
    <t>Advance payment for intangible assets</t>
  </si>
  <si>
    <t>Property, plant and equipment (net)</t>
  </si>
  <si>
    <t>Right-of-use assets (net)</t>
  </si>
  <si>
    <t>Intangible assets (net)</t>
  </si>
  <si>
    <t>Deferred tax assets (net)</t>
  </si>
  <si>
    <t>Other non-current assets</t>
  </si>
  <si>
    <t>Total non-current assets</t>
  </si>
  <si>
    <t>Total assets</t>
  </si>
  <si>
    <t xml:space="preserve">Director _____________________________  </t>
  </si>
  <si>
    <t xml:space="preserve">            (Mrs. Prapasri Suchantabutr)</t>
  </si>
  <si>
    <t>The accompanying notes on pages 11 to 23 are an integral part of this interim financial information.</t>
  </si>
  <si>
    <t xml:space="preserve">Statement of Financial Position </t>
  </si>
  <si>
    <t>Liabilities and equity</t>
  </si>
  <si>
    <t>Current liabilities</t>
  </si>
  <si>
    <t>Bank overdrafts</t>
  </si>
  <si>
    <t>Trade and other current payables</t>
  </si>
  <si>
    <t>Current portion of</t>
  </si>
  <si>
    <t>- long-term loans from a financial institution</t>
  </si>
  <si>
    <t>- lease liabilities (net)</t>
  </si>
  <si>
    <t>Current corporate income tax payable</t>
  </si>
  <si>
    <t>Other current liabilities</t>
  </si>
  <si>
    <t>Total current liabilities</t>
  </si>
  <si>
    <t>Non-current liabilities</t>
  </si>
  <si>
    <t>Long-term loans from a financial institution</t>
  </si>
  <si>
    <t>Lease liabilities (net)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</si>
  <si>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</si>
  <si>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</si>
  <si>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</si>
  <si>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</si>
  <si>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</si>
  <si>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</si>
  <si>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560,000,000 ordinary shares of par Baht 0.50 each</t>
  </si>
  <si>
    <t>Issued and fully paid-up share capital</t>
  </si>
  <si>
    <t xml:space="preserve">   400,000,000 ordinary shares of par Baht 0.50 each</t>
  </si>
  <si>
    <t>Premium on ordinary shares</t>
  </si>
  <si>
    <t>Retained earnings</t>
  </si>
  <si>
    <t>Appropriated - legal reserve</t>
  </si>
  <si>
    <t>Unappropriated</t>
  </si>
  <si>
    <t>Discount from business combination</t>
  </si>
  <si>
    <t>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</si>
  <si>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</si>
  <si>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</si>
  <si>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</si>
  <si>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</si>
  <si>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</si>
  <si>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</si>
  <si>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</si>
  <si>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(Restated)</t>
  </si>
  <si>
    <t>Note</t>
  </si>
  <si>
    <t>Revenue from hospital operations</t>
  </si>
  <si>
    <t>Cost of hospital operations</t>
  </si>
  <si>
    <t>Gross profit</t>
  </si>
  <si>
    <t>Other income</t>
  </si>
  <si>
    <t>Profit before expenses</t>
  </si>
  <si>
    <t>Selling expenses and distribution costs</t>
  </si>
  <si>
    <t>Administrative expenses</t>
  </si>
  <si>
    <t>Other gains (losses)</t>
  </si>
  <si>
    <t>Total expenses</t>
  </si>
  <si>
    <t>Profit before finance costs and income tax</t>
  </si>
  <si>
    <t>Finance costs</t>
  </si>
  <si>
    <t>Profit before income tax</t>
  </si>
  <si>
    <t>Income tax</t>
  </si>
  <si>
    <t>Net profit for the period</t>
  </si>
  <si>
    <t>Other comprehensive income (expense):</t>
  </si>
  <si>
    <t>Items that will be subsequently reclassified to profit or loss</t>
  </si>
  <si>
    <t xml:space="preserve"> - Translation differences</t>
  </si>
  <si>
    <t>Other comprehensive income</t>
  </si>
  <si>
    <t>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</si>
  <si>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</si>
  <si>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</si>
  <si>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</si>
  <si>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</si>
  <si>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Profit per share attributable to owners of the parent</t>
  </si>
  <si>
    <t>Basic earnings per share (Baht per share)</t>
  </si>
  <si>
    <t>Weighted average number of ordinary shares (shares)</t>
  </si>
  <si>
    <t>For the six-month period ended 30 June 2025</t>
  </si>
  <si>
    <t xml:space="preserve"> </t>
  </si>
  <si>
    <t>Statement of Changes in Equity</t>
  </si>
  <si>
    <t>Consolidated financial information</t>
  </si>
  <si>
    <t>Attributable to owners of the parent</t>
  </si>
  <si>
    <t>Other components</t>
  </si>
  <si>
    <t>Discount from</t>
  </si>
  <si>
    <t>of equity</t>
  </si>
  <si>
    <t>Authorised,</t>
  </si>
  <si>
    <t>business</t>
  </si>
  <si>
    <t>Other comprehensive</t>
  </si>
  <si>
    <t>issued and</t>
  </si>
  <si>
    <t>combination</t>
  </si>
  <si>
    <t>income (expense)</t>
  </si>
  <si>
    <t>Total other</t>
  </si>
  <si>
    <t>Total</t>
  </si>
  <si>
    <t>Non-</t>
  </si>
  <si>
    <t>fully paid-up</t>
  </si>
  <si>
    <t>Premium on</t>
  </si>
  <si>
    <t>Appropriated -</t>
  </si>
  <si>
    <t>under common</t>
  </si>
  <si>
    <t>Translation</t>
  </si>
  <si>
    <t>components of</t>
  </si>
  <si>
    <t>owners of</t>
  </si>
  <si>
    <t>controlling</t>
  </si>
  <si>
    <t>share capital</t>
  </si>
  <si>
    <t>ordinary share</t>
  </si>
  <si>
    <t>legal reserve</t>
  </si>
  <si>
    <t>control</t>
  </si>
  <si>
    <t>differences</t>
  </si>
  <si>
    <t>equity</t>
  </si>
  <si>
    <t>the parent</t>
  </si>
  <si>
    <t>interests</t>
  </si>
  <si>
    <t>Opening balance at 1 January 2024 (Audited)</t>
  </si>
  <si>
    <t>Changes in equity for the period</t>
  </si>
  <si>
    <t>Legal reserve</t>
  </si>
  <si>
    <t>Dividend payment</t>
  </si>
  <si>
    <t xml:space="preserve">Other comprehensive income for the period </t>
  </si>
  <si>
    <t>Closing balance as at 30 June 2024 (Unaudited)</t>
  </si>
  <si>
    <t>Opening balance at 1 January 2025 (Audited)</t>
  </si>
  <si>
    <t xml:space="preserve">Changes in equity for the period </t>
  </si>
  <si>
    <t>Reclassified to profit or loss</t>
  </si>
  <si>
    <t>Closing balance as at 30 June 2025 (Unaudited)</t>
  </si>
  <si>
    <t>Separate financial Information</t>
  </si>
  <si>
    <t>Appropriated</t>
  </si>
  <si>
    <t>- legal reserve</t>
  </si>
  <si>
    <t xml:space="preserve">Opening balance </t>
  </si>
  <si>
    <t>as at 1 January 2024 (Audited)</t>
  </si>
  <si>
    <t xml:space="preserve">Closing balance </t>
  </si>
  <si>
    <t>as at 30 June 2024 (Unaudited)</t>
  </si>
  <si>
    <t>as at 1 January 2025 (Audited)</t>
  </si>
  <si>
    <t>as at 30 June 2025 (Unaudited)</t>
  </si>
  <si>
    <t xml:space="preserve">                   (Mrs. Prapasri Suchantabutr)</t>
  </si>
  <si>
    <t>Statements of Cash Flows</t>
  </si>
  <si>
    <t>Cash flows from operating activities</t>
  </si>
  <si>
    <t xml:space="preserve">Profit before income tax </t>
  </si>
  <si>
    <t>Adjustments</t>
  </si>
  <si>
    <t xml:space="preserve">(Reversal) Allowance for expected credit loss </t>
  </si>
  <si>
    <t>Provision for inventory obsolescence</t>
  </si>
  <si>
    <t>Depreciation</t>
  </si>
  <si>
    <t>10,11</t>
  </si>
  <si>
    <t>Amortisation</t>
  </si>
  <si>
    <t>(Gain) loss on disposal assets</t>
  </si>
  <si>
    <t>Loss on write-off of assets and intangible assets</t>
  </si>
  <si>
    <t>Gain on disposal vehicle</t>
  </si>
  <si>
    <t>Gain on write-off of lease agreement</t>
  </si>
  <si>
    <t xml:space="preserve">Interest income </t>
  </si>
  <si>
    <t>Amortisation of subsidy income from government</t>
  </si>
  <si>
    <t>Financial costs</t>
  </si>
  <si>
    <t xml:space="preserve">Gain on translation difference </t>
  </si>
  <si>
    <t>from dissolution of a foreign subsidiary</t>
  </si>
  <si>
    <t>Changes in working capital</t>
  </si>
  <si>
    <t>Trade and other current receivables</t>
  </si>
  <si>
    <t>Employee benefit paid</t>
  </si>
  <si>
    <t>Cash generated from operating activities</t>
  </si>
  <si>
    <t>Interest received</t>
  </si>
  <si>
    <t>Finance costs paid</t>
  </si>
  <si>
    <t xml:space="preserve">Income tax paid </t>
  </si>
  <si>
    <t>Income tax received</t>
  </si>
  <si>
    <t>Net cash generated from operating activities</t>
  </si>
  <si>
    <t>Cash flows from investing activities</t>
  </si>
  <si>
    <t xml:space="preserve">Cash payments for purchase of fixed assets </t>
  </si>
  <si>
    <t>Cash payment for advance payment for right-of-use assets</t>
  </si>
  <si>
    <t>Cash payments for purchase of intangible assets</t>
  </si>
  <si>
    <t>Cash received from disposal vehicle</t>
  </si>
  <si>
    <t>Cash received from disposal fixed assets</t>
  </si>
  <si>
    <t>Net cash used in investing activities</t>
  </si>
  <si>
    <t>Cash flows from financing activities</t>
  </si>
  <si>
    <t>Cash received from bank overdraft from a financial institution</t>
  </si>
  <si>
    <t>Cash payments for bank overdraft from a financial institution</t>
  </si>
  <si>
    <t>Payments for long-term loans from a financial institution</t>
  </si>
  <si>
    <t>Lease liabilities payments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</si>
  <si>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</si>
  <si>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</si>
  <si>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</si>
  <si>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</si>
  <si>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Exchange rate differences on cash</t>
  </si>
  <si>
    <t>Cash and cash equivalents at the end of the period</t>
  </si>
  <si>
    <t>Non-cash transactions</t>
  </si>
  <si>
    <t>Fixed assets payables from purchase during the period</t>
  </si>
  <si>
    <t>Interest payable</t>
  </si>
  <si>
    <t>Additions of right-of-use asset</t>
  </si>
  <si>
    <t xml:space="preserve">            (Mr. Hann  Suchantabutr)</t>
  </si>
  <si>
    <t xml:space="preserve">        (Mr. Hann  Suchantabutr)</t>
  </si>
  <si>
    <t xml:space="preserve">                            (Mr. Hann  Suchantabutr)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</si>
</sst>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?\ _);_(@_)"/>
    <numFmt numFmtId="170" formatCode="_(* #,##0_);_(* \(#,##0\);_(* &quot;-&quot;???_)\ ;_(@_)"/>
    <numFmt numFmtId="171" formatCode="_(* #,##0_);_(* \(#,##0\);_(* &quot;-&quot;??_);_(@_)"/>
    <numFmt numFmtId="172" formatCode="#,##0.00;\(#,##0.00\)"/>
    <numFmt numFmtId="173" formatCode="#,##0;\(#,##0\);\-"/>
    <numFmt numFmtId="174" formatCode="_(* #,##0.0_);_(* \(#,##0.00\);_(* &quot;-&quot;??_);_(@_)"/>
    <numFmt numFmtId="175" formatCode="General_)"/>
    <numFmt numFmtId="176" formatCode="0.000"/>
    <numFmt numFmtId="177" formatCode="#,##0.0_);\(#,##0.0\)"/>
    <numFmt numFmtId="178" formatCode="#,##0.000_);\(#,##0.000\)"/>
    <numFmt numFmtId="179" formatCode="&quot;$&quot;#,\);\(&quot;$&quot;#,##0\)"/>
    <numFmt numFmtId="180" formatCode="m\/d\/yyyy&quot;  &quot;h&quot;:&quot;mm&quot;:&quot;ss\ AM/PM"/>
    <numFmt numFmtId="181" formatCode="_(* #,##0.00_);_(* \(#,##0.00\);_(* \-??_);_(@_)"/>
    <numFmt numFmtId="182" formatCode="m/d/yyyy&quot;  &quot;h&quot;:&quot;mm&quot;:&quot;ss\ AM/PM"/>
    <numFmt numFmtId="183" formatCode="_-* #,##0.0_-;\-* #,##0.0_-;_-* &quot;-&quot;??_-;_-@_-"/>
    <numFmt numFmtId="184" formatCode="[$-1010000]d/mm/yy;@"/>
    <numFmt numFmtId="185" formatCode="0.0%"/>
    <numFmt numFmtId="186" formatCode="&quot;฿&quot;#,##0.00_);[Red]\(&quot;฿&quot;#,##0.00\)"/>
    <numFmt numFmtId="187" formatCode="_-* #,##0.00_-;\-* #,##0.00_-;_-* \-??_-;_-@_-"/>
    <numFmt numFmtId="188" formatCode="#,##0.00\ &quot;F&quot;;\-#,##0.00\ &quot;F&quot;"/>
    <numFmt numFmtId="189" formatCode="&quot;R&quot;\ #,##0;[Red]&quot;R&quot;\ \-#,##0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\$#,##0.00;\(\$#,##0.00\)"/>
    <numFmt numFmtId="193" formatCode="0.00_)"/>
    <numFmt numFmtId="194" formatCode="&quot;R&quot;\ #,##0;&quot;R&quot;\ \-#,##0"/>
    <numFmt numFmtId="195" formatCode="\$#,##0;\(\$#,##0\)"/>
    <numFmt numFmtId="196" formatCode="#,##0\ &quot;F&quot;;[Red]\-#,##0\ &quot;F&quot;"/>
    <numFmt numFmtId="197" formatCode="_-[$€-2]* #,##0.00_-;\-[$€-2]* #,##0.00_-;_-[$€-2]* &quot;-&quot;??_-"/>
    <numFmt numFmtId="198" formatCode="_(&quot;$&quot;* #,##0.00000_);_(&quot;$&quot;* \(#,##0.00000\);_(&quot;$&quot;* &quot;-&quot;??_);_(@_)"/>
    <numFmt numFmtId="199" formatCode="0%_);\(0%\)"/>
    <numFmt numFmtId="200" formatCode="\60\4\7\:"/>
    <numFmt numFmtId="201" formatCode="&quot;$&quot;#,\);\(&quot;$&quot;#,\)"/>
    <numFmt numFmtId="202" formatCode="&quot;$&quot;#,;\(&quot;$&quot;#,\)"/>
    <numFmt numFmtId="203" formatCode="_(* #,##0_);_(* \(#,##0\);_(* &quot;-&quot;_)\ \ \ \ \ \ \ ;_(@_)"/>
    <numFmt numFmtId="204" formatCode="_-* #,##0_-;\-* #,##0_-;_-* &quot;-&quot;??_-;_-@_-"/>
    <numFmt numFmtId="205" formatCode="[$-409]d\-mmm\-yy;@"/>
    <numFmt numFmtId="206" formatCode="_-* #,##0.00\ &quot;€&quot;_-;\-* #,##0.00\ &quot;€&quot;_-;_-* &quot;-&quot;??\ &quot;€&quot;_-;_-@_-"/>
    <numFmt numFmtId="207" formatCode="_-* #,##0.00\ _€_-;\-* #,##0.00\ _€_-;_-* &quot;-&quot;??\ _€_-;_-@_-"/>
    <numFmt numFmtId="208" formatCode="[$-107041E]d\ mmm\ yy;@"/>
    <numFmt numFmtId="209" formatCode="[$-107041E]d&quot; &quot;mmm&quot; &quot;yy;@"/>
    <numFmt numFmtId="210" formatCode="d/mm/yy\ "/>
    <numFmt numFmtId="211" formatCode="[$-1070000]d/m/yy;@"/>
    <numFmt numFmtId="212" formatCode="#,##0;[Red]\(#,##0\)"/>
    <numFmt numFmtId="213" formatCode="&quot;฿&quot;#,##0.00;[Red]\-&quot;฿&quot;#,##0.00"/>
    <numFmt numFmtId="214" formatCode="#,##0_ ;\-#,##0\ "/>
    <numFmt numFmtId="215" formatCode="0.00000000000"/>
    <numFmt numFmtId="216" formatCode="&quot;฿&quot;#,##0.00;\-&quot;฿&quot;#,##0.00"/>
    <numFmt numFmtId="217" formatCode="_-&quot;฿&quot;* #,##0_-;\-&quot;฿&quot;* #,##0_-;_-&quot;฿&quot;* &quot;-&quot;_-;_-@_-"/>
    <numFmt numFmtId="218" formatCode="_-&quot;฿&quot;* #,##0.00_-;\-&quot;฿&quot;* #,##0.00_-;_-&quot;฿&quot;* &quot;-&quot;??_-;_-@_-"/>
    <numFmt numFmtId="219" formatCode="#,##0.00;[Red]\(#,##0.00\)"/>
    <numFmt numFmtId="220" formatCode="_-* #,##0.00\ _F_-;\-* #,##0.00\ _F_-;_-* &quot;-&quot;??\ _F_-;_-@_-"/>
    <numFmt numFmtId="221" formatCode="#,##0;\-#,##0;&quot;-&quot;"/>
    <numFmt numFmtId="222" formatCode="_(* #,##0.0_);_(* \(#,##0.0\);_(* &quot;-&quot;??_);_(@_)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\t&quot;£&quot;#,##0_);\(\t&quot;£&quot;#,##0\)"/>
    <numFmt numFmtId="229" formatCode="dd\-mm\-yy"/>
    <numFmt numFmtId="230" formatCode="\t&quot;£&quot;#,##0.00_);[Red]\(\t&quot;£&quot;#,##0.00\)"/>
    <numFmt numFmtId="231" formatCode="#,##0;[Red]\(#,##0\);\-"/>
    <numFmt numFmtId="232" formatCode="&quot;$&quot;#,##0\ ;\(&quot;$&quot;#,##0\)"/>
    <numFmt numFmtId="233" formatCode="mm/dd/yy"/>
    <numFmt numFmtId="234" formatCode="&quot;€&quot;#,##0.00_);\(&quot;€&quot;#,##0.00\)"/>
    <numFmt numFmtId="235" formatCode="0_);[Red]\(0\)"/>
    <numFmt numFmtId="236" formatCode="#,###.00"/>
    <numFmt numFmtId="237" formatCode="_ * ###,0&quot;.&quot;00_ ;_ * \-###,0&quot;.&quot;00_ ;_ * &quot;-&quot;??_ ;_ @_ "/>
    <numFmt numFmtId="238" formatCode="_ * #,##0_ ;_ * \-#,##0_ ;_ * &quot;-&quot;_ ;_ @_ "/>
    <numFmt numFmtId="239" formatCode="0%;\(0%\)"/>
    <numFmt numFmtId="240" formatCode="#,##0.0_);[Red]\(#,##0.0\)"/>
    <numFmt numFmtId="241" formatCode="0_);\(0\)"/>
    <numFmt numFmtId="242" formatCode="0.0_);[Red]\(0.0\)"/>
    <numFmt numFmtId="243" formatCode="\t&quot;$&quot;#,##0_);\(\t&quot;$&quot;#,##0\)"/>
    <numFmt numFmtId="244" formatCode="\t&quot;฿&quot;#,##0.00_);[Red]\(\t&quot;฿&quot;#,##0.00\)"/>
    <numFmt numFmtId="245" formatCode="#,##0.00\ &quot;FB&quot;;[Red]\-#,##0.00\ &quot;FB&quot;"/>
    <numFmt numFmtId="246" formatCode="_-&quot;NT$&quot;* #,##0_-;\-&quot;NT$&quot;* #,##0_-;_-&quot;NT$&quot;* &quot;-&quot;_-;_-@_-"/>
    <numFmt numFmtId="247" formatCode="_-&quot;NT$&quot;* #,##0.00_-;\-&quot;NT$&quot;* #,##0.00_-;_-&quot;NT$&quot;* &quot;-&quot;??_-;_-@_-"/>
    <numFmt numFmtId="248" formatCode="_(* #,##0.000_);_(* \(#,##0.000\);_(* &quot;-&quot;???\ _);_(@_)"/>
  </numFmts>
  <fonts count="205">
    <font>
      <sz val="14"/>
      <name val="AngsanaUPC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6"/>
      <name val="AngsanaUPC"/>
      <family val="1"/>
    </font>
    <font>
      <b/>
      <u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AFAFA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7.5"/>
      <name val="Arial"/>
      <family val="2"/>
    </font>
    <font>
      <b/>
      <sz val="9"/>
      <color rgb="FFFF0000"/>
      <name val="Arial"/>
      <family val="2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  <charset val="222"/>
    </font>
    <font>
      <u/>
      <sz val="10"/>
      <color theme="10"/>
      <name val="Georgia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color rgb="FF000000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1"/>
      <color rgb="FF000000"/>
      <name val="Calibri"/>
      <family val="2"/>
      <scheme val="minor"/>
    </font>
    <font>
      <b/>
      <i/>
      <sz val="16"/>
      <name val="Helv"/>
    </font>
    <font>
      <sz val="12"/>
      <name val="Helv"/>
    </font>
    <font>
      <b/>
      <sz val="11"/>
      <color indexed="63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b/>
      <sz val="20"/>
      <color indexed="8"/>
      <name val="Arial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sz val="11"/>
      <color rgb="FF000000"/>
      <name val="ＭＳ Ｐゴシック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</font>
  </fonts>
  <fills count="1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20717">
    <xf numFmtId="0" fontId="0" fillId="0" borderId="0"/>
    <xf numFmtId="0" fontId="3" fillId="0" borderId="0"/>
    <xf numFmtId="0" fontId="15" fillId="0" borderId="0"/>
    <xf numFmtId="0" fontId="74" fillId="75" borderId="0" applyNumberFormat="0" applyBorder="0" applyAlignment="0" applyProtection="0"/>
    <xf numFmtId="0" fontId="75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74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5" fillId="76" borderId="0"/>
    <xf numFmtId="0" fontId="75" fillId="75" borderId="0" applyNumberFormat="0" applyBorder="0" applyAlignment="0" applyProtection="0"/>
    <xf numFmtId="0" fontId="74" fillId="77" borderId="0" applyNumberFormat="0" applyBorder="0" applyAlignment="0" applyProtection="0"/>
    <xf numFmtId="0" fontId="75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74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5" fillId="78" borderId="0"/>
    <xf numFmtId="0" fontId="75" fillId="77" borderId="0" applyNumberFormat="0" applyBorder="0" applyAlignment="0" applyProtection="0"/>
    <xf numFmtId="0" fontId="74" fillId="79" borderId="0" applyNumberFormat="0" applyBorder="0" applyAlignment="0" applyProtection="0"/>
    <xf numFmtId="0" fontId="75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74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5" fillId="80" borderId="0"/>
    <xf numFmtId="0" fontId="75" fillId="79" borderId="0" applyNumberFormat="0" applyBorder="0" applyAlignment="0" applyProtection="0"/>
    <xf numFmtId="0" fontId="74" fillId="81" borderId="0" applyNumberFormat="0" applyBorder="0" applyAlignment="0" applyProtection="0"/>
    <xf numFmtId="0" fontId="75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4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5" fillId="82" borderId="0"/>
    <xf numFmtId="0" fontId="75" fillId="81" borderId="0" applyNumberFormat="0" applyBorder="0" applyAlignment="0" applyProtection="0"/>
    <xf numFmtId="0" fontId="74" fillId="83" borderId="0" applyNumberFormat="0" applyBorder="0" applyAlignment="0" applyProtection="0"/>
    <xf numFmtId="0" fontId="75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74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75" fillId="84" borderId="0"/>
    <xf numFmtId="0" fontId="75" fillId="83" borderId="0" applyNumberFormat="0" applyBorder="0" applyAlignment="0" applyProtection="0"/>
    <xf numFmtId="0" fontId="74" fillId="85" borderId="0" applyNumberFormat="0" applyBorder="0" applyAlignment="0" applyProtection="0"/>
    <xf numFmtId="0" fontId="75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4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75" fillId="86" borderId="0"/>
    <xf numFmtId="0" fontId="75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4" fillId="87" borderId="0" applyNumberFormat="0" applyBorder="0" applyAlignment="0" applyProtection="0"/>
    <xf numFmtId="0" fontId="75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4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5" fillId="88" borderId="0"/>
    <xf numFmtId="0" fontId="75" fillId="87" borderId="0" applyNumberFormat="0" applyBorder="0" applyAlignment="0" applyProtection="0"/>
    <xf numFmtId="0" fontId="74" fillId="89" borderId="0" applyNumberFormat="0" applyBorder="0" applyAlignment="0" applyProtection="0"/>
    <xf numFmtId="0" fontId="75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74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5" fillId="90" borderId="0"/>
    <xf numFmtId="0" fontId="75" fillId="89" borderId="0" applyNumberFormat="0" applyBorder="0" applyAlignment="0" applyProtection="0"/>
    <xf numFmtId="0" fontId="74" fillId="91" borderId="0" applyNumberFormat="0" applyBorder="0" applyAlignment="0" applyProtection="0"/>
    <xf numFmtId="0" fontId="75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74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75" fillId="92" borderId="0"/>
    <xf numFmtId="0" fontId="75" fillId="91" borderId="0" applyNumberFormat="0" applyBorder="0" applyAlignment="0" applyProtection="0"/>
    <xf numFmtId="0" fontId="74" fillId="93" borderId="0" applyNumberFormat="0" applyBorder="0" applyAlignment="0" applyProtection="0"/>
    <xf numFmtId="0" fontId="75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4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5" fillId="94" borderId="0"/>
    <xf numFmtId="0" fontId="75" fillId="93" borderId="0" applyNumberFormat="0" applyBorder="0" applyAlignment="0" applyProtection="0"/>
    <xf numFmtId="0" fontId="74" fillId="95" borderId="0" applyNumberFormat="0" applyBorder="0" applyAlignment="0" applyProtection="0"/>
    <xf numFmtId="0" fontId="75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4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5" fillId="96" borderId="0"/>
    <xf numFmtId="0" fontId="75" fillId="95" borderId="0" applyNumberFormat="0" applyBorder="0" applyAlignment="0" applyProtection="0"/>
    <xf numFmtId="0" fontId="74" fillId="97" borderId="0" applyNumberFormat="0" applyBorder="0" applyAlignment="0" applyProtection="0"/>
    <xf numFmtId="0" fontId="75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4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75" fillId="98" borderId="0"/>
    <xf numFmtId="0" fontId="75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6" fillId="99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77" fillId="9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6" fillId="100" borderId="0"/>
    <xf numFmtId="0" fontId="76" fillId="99" borderId="0" applyNumberFormat="0" applyBorder="0" applyAlignment="0" applyProtection="0"/>
    <xf numFmtId="0" fontId="77" fillId="99" borderId="0" applyNumberFormat="0" applyBorder="0" applyAlignment="0" applyProtection="0"/>
    <xf numFmtId="0" fontId="76" fillId="101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77" fillId="10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6" fillId="102" borderId="0"/>
    <xf numFmtId="0" fontId="76" fillId="101" borderId="0" applyNumberFormat="0" applyBorder="0" applyAlignment="0" applyProtection="0"/>
    <xf numFmtId="0" fontId="77" fillId="101" borderId="0" applyNumberFormat="0" applyBorder="0" applyAlignment="0" applyProtection="0"/>
    <xf numFmtId="0" fontId="76" fillId="103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77" fillId="10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6" fillId="104" borderId="0"/>
    <xf numFmtId="0" fontId="76" fillId="103" borderId="0" applyNumberFormat="0" applyBorder="0" applyAlignment="0" applyProtection="0"/>
    <xf numFmtId="0" fontId="77" fillId="103" borderId="0" applyNumberFormat="0" applyBorder="0" applyAlignment="0" applyProtection="0"/>
    <xf numFmtId="0" fontId="76" fillId="105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77" fillId="10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76" fillId="106" borderId="0"/>
    <xf numFmtId="0" fontId="76" fillId="105" borderId="0" applyNumberFormat="0" applyBorder="0" applyAlignment="0" applyProtection="0"/>
    <xf numFmtId="0" fontId="77" fillId="105" borderId="0" applyNumberFormat="0" applyBorder="0" applyAlignment="0" applyProtection="0"/>
    <xf numFmtId="0" fontId="76" fillId="107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77" fillId="10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76" fillId="108" borderId="0"/>
    <xf numFmtId="0" fontId="76" fillId="107" borderId="0" applyNumberFormat="0" applyBorder="0" applyAlignment="0" applyProtection="0"/>
    <xf numFmtId="0" fontId="77" fillId="107" borderId="0" applyNumberFormat="0" applyBorder="0" applyAlignment="0" applyProtection="0"/>
    <xf numFmtId="0" fontId="76" fillId="109" borderId="0" applyNumberFormat="0" applyBorder="0" applyAlignment="0" applyProtection="0"/>
    <xf numFmtId="0" fontId="16" fillId="2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77" fillId="10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76" fillId="110" borderId="0"/>
    <xf numFmtId="0" fontId="76" fillId="109" borderId="0" applyNumberFormat="0" applyBorder="0" applyAlignment="0" applyProtection="0"/>
    <xf numFmtId="0" fontId="77" fillId="10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77" fillId="111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6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77" fillId="111" borderId="0" applyNumberFormat="0" applyBorder="0" applyAlignment="0" applyProtection="0"/>
    <xf numFmtId="0" fontId="16" fillId="30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76" fillId="112" borderId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77" fillId="113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43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77" fillId="113" borderId="0" applyNumberFormat="0" applyBorder="0" applyAlignment="0" applyProtection="0"/>
    <xf numFmtId="0" fontId="16" fillId="37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76" fillId="114" borderId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77" fillId="115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51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77" fillId="115" borderId="0" applyNumberFormat="0" applyBorder="0" applyAlignment="0" applyProtection="0"/>
    <xf numFmtId="0" fontId="16" fillId="44" borderId="0" applyNumberFormat="0" applyBorder="0" applyAlignment="0" applyProtection="0"/>
    <xf numFmtId="0" fontId="76" fillId="115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/>
    <xf numFmtId="0" fontId="76" fillId="115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76" fillId="116" borderId="0"/>
    <xf numFmtId="0" fontId="76" fillId="115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77" fillId="117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5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77" fillId="117" borderId="0" applyNumberFormat="0" applyBorder="0" applyAlignment="0" applyProtection="0"/>
    <xf numFmtId="0" fontId="16" fillId="24" borderId="0" applyNumberFormat="0" applyBorder="0" applyAlignment="0" applyProtection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76" fillId="118" borderId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77" fillId="119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7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77" fillId="119" borderId="0" applyNumberFormat="0" applyBorder="0" applyAlignment="0" applyProtection="0"/>
    <xf numFmtId="0" fontId="16" fillId="26" borderId="0" applyNumberFormat="0" applyBorder="0" applyAlignment="0" applyProtection="0"/>
    <xf numFmtId="0" fontId="76" fillId="119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/>
    <xf numFmtId="0" fontId="76" fillId="119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76" fillId="120" borderId="0"/>
    <xf numFmtId="0" fontId="76" fillId="119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77" fillId="12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6" fillId="55" borderId="0" applyNumberFormat="0" applyBorder="0" applyAlignment="0" applyProtection="0"/>
    <xf numFmtId="0" fontId="16" fillId="13" borderId="0" applyNumberFormat="0" applyBorder="0" applyAlignment="0" applyProtection="0"/>
    <xf numFmtId="0" fontId="16" fillId="55" borderId="0" applyNumberFormat="0" applyBorder="0" applyAlignment="0" applyProtection="0"/>
    <xf numFmtId="0" fontId="16" fillId="13" borderId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6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77" fillId="121" borderId="0" applyNumberFormat="0" applyBorder="0" applyAlignment="0" applyProtection="0"/>
    <xf numFmtId="0" fontId="16" fillId="52" borderId="0" applyNumberFormat="0" applyBorder="0" applyAlignment="0" applyProtection="0"/>
    <xf numFmtId="0" fontId="76" fillId="121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/>
    <xf numFmtId="0" fontId="76" fillId="121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76" fillId="122" borderId="0"/>
    <xf numFmtId="0" fontId="76" fillId="121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78" fillId="123" borderId="0" applyNumberFormat="0" applyBorder="0" applyAlignment="0" applyProtection="0"/>
    <xf numFmtId="0" fontId="79" fillId="123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78" fillId="12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79" fillId="124" borderId="0"/>
    <xf numFmtId="0" fontId="79" fillId="12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6" fontId="14" fillId="0" borderId="0" applyFill="0" applyBorder="0" applyAlignment="0"/>
    <xf numFmtId="176" fontId="14" fillId="0" borderId="0" applyFill="0" applyBorder="0" applyAlignment="0"/>
    <xf numFmtId="176" fontId="14" fillId="0" borderId="0"/>
    <xf numFmtId="177" fontId="20" fillId="0" borderId="0" applyFill="0" applyBorder="0" applyAlignment="0"/>
    <xf numFmtId="177" fontId="20" fillId="0" borderId="0"/>
    <xf numFmtId="177" fontId="20" fillId="0" borderId="0" applyFill="0" applyBorder="0" applyAlignment="0"/>
    <xf numFmtId="178" fontId="20" fillId="0" borderId="0" applyFill="0" applyBorder="0" applyAlignment="0"/>
    <xf numFmtId="178" fontId="20" fillId="0" borderId="0"/>
    <xf numFmtId="178" fontId="20" fillId="0" borderId="0" applyFill="0" applyBorder="0" applyAlignment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0" fontId="80" fillId="125" borderId="25" applyNumberFormat="0" applyAlignment="0" applyProtection="0"/>
    <xf numFmtId="0" fontId="81" fillId="125" borderId="25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80" fillId="125" borderId="25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81" fillId="126" borderId="25"/>
    <xf numFmtId="0" fontId="81" fillId="125" borderId="25" applyNumberFormat="0" applyAlignment="0" applyProtection="0"/>
    <xf numFmtId="0" fontId="82" fillId="127" borderId="26" applyNumberFormat="0" applyAlignment="0" applyProtection="0"/>
    <xf numFmtId="0" fontId="83" fillId="127" borderId="26" applyNumberFormat="0" applyAlignment="0" applyProtection="0"/>
    <xf numFmtId="0" fontId="22" fillId="42" borderId="2" applyNumberFormat="0" applyAlignment="0" applyProtection="0"/>
    <xf numFmtId="0" fontId="22" fillId="58" borderId="2" applyNumberFormat="0" applyAlignment="0" applyProtection="0"/>
    <xf numFmtId="0" fontId="22" fillId="42" borderId="2"/>
    <xf numFmtId="0" fontId="82" fillId="127" borderId="26" applyNumberFormat="0" applyAlignment="0" applyProtection="0"/>
    <xf numFmtId="0" fontId="22" fillId="58" borderId="2" applyNumberFormat="0" applyAlignment="0" applyProtection="0"/>
    <xf numFmtId="0" fontId="22" fillId="42" borderId="2"/>
    <xf numFmtId="0" fontId="22" fillId="42" borderId="2" applyNumberFormat="0" applyAlignment="0" applyProtection="0"/>
    <xf numFmtId="0" fontId="22" fillId="42" borderId="2" applyNumberFormat="0" applyAlignment="0" applyProtection="0"/>
    <xf numFmtId="0" fontId="83" fillId="128" borderId="26"/>
    <xf numFmtId="0" fontId="83" fillId="127" borderId="26" applyNumberFormat="0" applyAlignment="0" applyProtection="0"/>
    <xf numFmtId="0" fontId="23" fillId="0" borderId="0" applyNumberFormat="0" applyFill="0" applyBorder="0" applyAlignment="0" applyProtection="0">
      <alignment vertical="top"/>
    </xf>
    <xf numFmtId="0" fontId="24" fillId="0" borderId="3">
      <alignment horizontal="center"/>
    </xf>
    <xf numFmtId="43" fontId="7" fillId="0" borderId="0" applyFont="0" applyFill="0" applyBorder="0" applyAlignment="0" applyProtection="0"/>
    <xf numFmtId="41" fontId="3" fillId="0" borderId="0"/>
    <xf numFmtId="41" fontId="3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/>
    <xf numFmtId="43" fontId="23" fillId="0" borderId="0" applyFont="0" applyFill="0" applyBorder="0" applyAlignment="0" applyProtection="0">
      <alignment vertical="top"/>
    </xf>
    <xf numFmtId="43" fontId="3" fillId="0" borderId="0"/>
    <xf numFmtId="43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>
      <alignment vertical="top"/>
    </xf>
    <xf numFmtId="43" fontId="23" fillId="0" borderId="0">
      <alignment vertical="top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3" fillId="0" borderId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8" fillId="0" borderId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/>
    <xf numFmtId="184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4" fontId="25" fillId="0" borderId="0" applyFont="0" applyFill="0" applyBorder="0" applyAlignment="0" applyProtection="0"/>
    <xf numFmtId="184" fontId="25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10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/>
    <xf numFmtId="183" fontId="25" fillId="0" borderId="0" applyFont="0" applyFill="0" applyBorder="0" applyAlignment="0" applyProtection="0"/>
    <xf numFmtId="183" fontId="25" fillId="0" borderId="0"/>
    <xf numFmtId="43" fontId="8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27" fillId="0" borderId="0"/>
    <xf numFmtId="43" fontId="27" fillId="0" borderId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3" fontId="28" fillId="0" borderId="0" applyFont="0" applyFill="0" applyBorder="0" applyAlignment="0" applyProtection="0"/>
    <xf numFmtId="183" fontId="28" fillId="0" borderId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5" fillId="0" borderId="0"/>
    <xf numFmtId="43" fontId="3" fillId="0" borderId="0"/>
    <xf numFmtId="43" fontId="3" fillId="0" borderId="0"/>
    <xf numFmtId="43" fontId="75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/>
    <xf numFmtId="186" fontId="3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" fillId="0" borderId="0"/>
    <xf numFmtId="186" fontId="3" fillId="0" borderId="0" applyFont="0" applyFill="0" applyBorder="0" applyAlignment="0" applyProtection="0"/>
    <xf numFmtId="186" fontId="3" fillId="0" borderId="0"/>
    <xf numFmtId="186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8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6" fillId="0" borderId="0"/>
    <xf numFmtId="188" fontId="5" fillId="0" borderId="0"/>
    <xf numFmtId="189" fontId="26" fillId="0" borderId="0" applyFill="0" applyBorder="0" applyProtection="0"/>
    <xf numFmtId="190" fontId="3" fillId="0" borderId="0"/>
    <xf numFmtId="190" fontId="3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26" fillId="0" borderId="0"/>
    <xf numFmtId="192" fontId="26" fillId="0" borderId="0"/>
    <xf numFmtId="193" fontId="5" fillId="0" borderId="0"/>
    <xf numFmtId="14" fontId="23" fillId="0" borderId="0" applyFill="0" applyBorder="0" applyAlignment="0"/>
    <xf numFmtId="14" fontId="23" fillId="0" borderId="0" applyFill="0" applyBorder="0" applyAlignment="0"/>
    <xf numFmtId="14" fontId="23" fillId="0" borderId="0"/>
    <xf numFmtId="194" fontId="26" fillId="0" borderId="0" applyFill="0" applyBorder="0" applyProtection="0"/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195" fontId="26" fillId="0" borderId="0"/>
    <xf numFmtId="195" fontId="26" fillId="0" borderId="0"/>
    <xf numFmtId="196" fontId="5" fillId="0" borderId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97" fontId="3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8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/>
    <xf numFmtId="172" fontId="32" fillId="0" borderId="0"/>
    <xf numFmtId="0" fontId="33" fillId="7" borderId="5" applyBorder="0">
      <alignment horizontal="center"/>
    </xf>
    <xf numFmtId="0" fontId="33" fillId="7" borderId="5">
      <alignment horizontal="center"/>
    </xf>
    <xf numFmtId="0" fontId="33" fillId="7" borderId="5" applyBorder="0">
      <alignment horizontal="center"/>
    </xf>
    <xf numFmtId="0" fontId="33" fillId="7" borderId="5" applyBorder="0">
      <alignment horizontal="center"/>
    </xf>
    <xf numFmtId="0" fontId="33" fillId="7" borderId="5" applyBorder="0">
      <alignment horizontal="center"/>
    </xf>
    <xf numFmtId="0" fontId="33" fillId="7" borderId="5">
      <alignment horizontal="center"/>
    </xf>
    <xf numFmtId="0" fontId="33" fillId="7" borderId="5">
      <alignment horizontal="center"/>
    </xf>
    <xf numFmtId="0" fontId="33" fillId="7" borderId="5">
      <alignment horizontal="center"/>
    </xf>
    <xf numFmtId="0" fontId="89" fillId="129" borderId="0" applyNumberFormat="0" applyBorder="0" applyAlignment="0" applyProtection="0"/>
    <xf numFmtId="0" fontId="90" fillId="129" borderId="0" applyNumberFormat="0" applyBorder="0" applyAlignment="0" applyProtection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89" fillId="129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90" fillId="130" borderId="0"/>
    <xf numFmtId="0" fontId="90" fillId="129" borderId="0" applyNumberFormat="0" applyBorder="0" applyAlignment="0" applyProtection="0"/>
    <xf numFmtId="38" fontId="13" fillId="50" borderId="0" applyNumberFormat="0" applyBorder="0" applyAlignment="0" applyProtection="0"/>
    <xf numFmtId="38" fontId="13" fillId="50" borderId="0" applyNumberFormat="0" applyBorder="0" applyAlignment="0" applyProtection="0"/>
    <xf numFmtId="38" fontId="13" fillId="50" borderId="0"/>
    <xf numFmtId="0" fontId="35" fillId="0" borderId="6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14" fontId="4" fillId="11" borderId="8">
      <alignment horizontal="center" vertical="center" wrapText="1"/>
    </xf>
    <xf numFmtId="0" fontId="91" fillId="0" borderId="27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91" fillId="0" borderId="27"/>
    <xf numFmtId="0" fontId="92" fillId="0" borderId="28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92" fillId="0" borderId="29"/>
    <xf numFmtId="0" fontId="93" fillId="0" borderId="30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93" fillId="0" borderId="30"/>
    <xf numFmtId="0" fontId="9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93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131" borderId="25" applyNumberFormat="0" applyAlignment="0" applyProtection="0"/>
    <xf numFmtId="10" fontId="13" fillId="54" borderId="12" applyNumberFormat="0" applyBorder="0" applyAlignment="0" applyProtection="0"/>
    <xf numFmtId="10" fontId="13" fillId="54" borderId="12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/>
    <xf numFmtId="10" fontId="13" fillId="54" borderId="12"/>
    <xf numFmtId="10" fontId="13" fillId="54" borderId="12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96" fillId="131" borderId="25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95" fillId="131" borderId="25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1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41" fillId="13" borderId="1"/>
    <xf numFmtId="0" fontId="96" fillId="132" borderId="25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97" fillId="0" borderId="31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9" fillId="133" borderId="0" applyNumberFormat="0" applyBorder="0" applyAlignment="0" applyProtection="0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100" fillId="13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99" fillId="134" borderId="0"/>
    <xf numFmtId="0" fontId="99" fillId="133" borderId="0" applyNumberFormat="0" applyBorder="0" applyAlignment="0" applyProtection="0"/>
    <xf numFmtId="0" fontId="100" fillId="133" borderId="0" applyNumberFormat="0" applyBorder="0" applyAlignment="0" applyProtection="0"/>
    <xf numFmtId="37" fontId="45" fillId="0" borderId="0"/>
    <xf numFmtId="37" fontId="45" fillId="0" borderId="0"/>
    <xf numFmtId="198" fontId="8" fillId="0" borderId="0"/>
    <xf numFmtId="0" fontId="46" fillId="0" borderId="0"/>
    <xf numFmtId="198" fontId="8" fillId="0" borderId="0"/>
    <xf numFmtId="198" fontId="8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8" fillId="0" borderId="0"/>
    <xf numFmtId="0" fontId="15" fillId="0" borderId="0"/>
    <xf numFmtId="0" fontId="8" fillId="0" borderId="0"/>
    <xf numFmtId="0" fontId="85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23" fillId="0" borderId="0">
      <alignment vertical="top"/>
    </xf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13" fillId="0" borderId="0"/>
    <xf numFmtId="0" fontId="3" fillId="0" borderId="0"/>
    <xf numFmtId="0" fontId="84" fillId="0" borderId="0"/>
    <xf numFmtId="0" fontId="8" fillId="0" borderId="0"/>
    <xf numFmtId="0" fontId="74" fillId="0" borderId="0"/>
    <xf numFmtId="0" fontId="84" fillId="0" borderId="0"/>
    <xf numFmtId="0" fontId="26" fillId="0" borderId="0"/>
    <xf numFmtId="0" fontId="8" fillId="0" borderId="0"/>
    <xf numFmtId="0" fontId="47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0" fillId="0" borderId="0"/>
    <xf numFmtId="0" fontId="8" fillId="0" borderId="0"/>
    <xf numFmtId="0" fontId="13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5" fillId="0" borderId="0"/>
    <xf numFmtId="0" fontId="15" fillId="0" borderId="0"/>
    <xf numFmtId="0" fontId="74" fillId="0" borderId="0"/>
    <xf numFmtId="0" fontId="101" fillId="0" borderId="0"/>
    <xf numFmtId="0" fontId="13" fillId="0" borderId="0"/>
    <xf numFmtId="0" fontId="101" fillId="0" borderId="0"/>
    <xf numFmtId="0" fontId="74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8" fillId="0" borderId="0"/>
    <xf numFmtId="0" fontId="8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4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74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8" fillId="0" borderId="0"/>
    <xf numFmtId="0" fontId="3" fillId="0" borderId="0"/>
    <xf numFmtId="0" fontId="74" fillId="0" borderId="0"/>
    <xf numFmtId="0" fontId="69" fillId="0" borderId="0"/>
    <xf numFmtId="0" fontId="28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84" fillId="0" borderId="0"/>
    <xf numFmtId="0" fontId="3" fillId="0" borderId="0"/>
    <xf numFmtId="0" fontId="23" fillId="0" borderId="0">
      <alignment vertical="top"/>
    </xf>
    <xf numFmtId="0" fontId="15" fillId="0" borderId="0"/>
    <xf numFmtId="0" fontId="84" fillId="0" borderId="0"/>
    <xf numFmtId="0" fontId="8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84" fillId="0" borderId="0"/>
    <xf numFmtId="0" fontId="8" fillId="0" borderId="0"/>
    <xf numFmtId="0" fontId="23" fillId="0" borderId="0">
      <alignment vertical="top"/>
    </xf>
    <xf numFmtId="0" fontId="84" fillId="0" borderId="0"/>
    <xf numFmtId="0" fontId="84" fillId="0" borderId="0"/>
    <xf numFmtId="0" fontId="84" fillId="0" borderId="0"/>
    <xf numFmtId="0" fontId="74" fillId="0" borderId="0"/>
    <xf numFmtId="0" fontId="86" fillId="0" borderId="0"/>
    <xf numFmtId="0" fontId="74" fillId="0" borderId="0"/>
    <xf numFmtId="0" fontId="2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23" fillId="0" borderId="0">
      <alignment vertical="top"/>
    </xf>
    <xf numFmtId="0" fontId="3" fillId="0" borderId="0"/>
    <xf numFmtId="0" fontId="86" fillId="0" borderId="0"/>
    <xf numFmtId="0" fontId="10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11" fillId="0" borderId="0"/>
    <xf numFmtId="0" fontId="11" fillId="0" borderId="0"/>
    <xf numFmtId="0" fontId="74" fillId="135" borderId="32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41" fontId="3" fillId="0" borderId="0"/>
    <xf numFmtId="41" fontId="3" fillId="0" borderId="0"/>
    <xf numFmtId="0" fontId="102" fillId="125" borderId="33" applyNumberFormat="0" applyAlignment="0" applyProtection="0"/>
    <xf numFmtId="0" fontId="103" fillId="125" borderId="33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102" fillId="125" borderId="33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103" fillId="126" borderId="33"/>
    <xf numFmtId="0" fontId="103" fillId="125" borderId="33" applyNumberFormat="0" applyAlignment="0" applyProtection="0"/>
    <xf numFmtId="40" fontId="12" fillId="65" borderId="0">
      <alignment horizontal="right"/>
    </xf>
    <xf numFmtId="0" fontId="49" fillId="65" borderId="0">
      <alignment horizontal="right"/>
    </xf>
    <xf numFmtId="0" fontId="50" fillId="65" borderId="16"/>
    <xf numFmtId="0" fontId="50" fillId="0" borderId="0" applyBorder="0">
      <alignment horizontal="centerContinuous"/>
    </xf>
    <xf numFmtId="0" fontId="51" fillId="0" borderId="0" applyBorder="0">
      <alignment horizontal="centerContinuous"/>
    </xf>
    <xf numFmtId="199" fontId="3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/>
    <xf numFmtId="178" fontId="2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/>
    <xf numFmtId="10" fontId="3" fillId="0" borderId="0" applyFont="0" applyFill="0" applyBorder="0" applyAlignment="0" applyProtection="0"/>
    <xf numFmtId="10" fontId="3" fillId="0" borderId="0"/>
    <xf numFmtId="10" fontId="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5" fillId="0" borderId="0" applyFont="0" applyFill="0" applyBorder="0" applyAlignment="0" applyProtection="0"/>
    <xf numFmtId="9" fontId="25" fillId="0" borderId="0"/>
    <xf numFmtId="9" fontId="8" fillId="0" borderId="0" applyFont="0" applyFill="0" applyBorder="0" applyAlignment="0" applyProtection="0"/>
    <xf numFmtId="9" fontId="8" fillId="0" borderId="0"/>
    <xf numFmtId="9" fontId="23" fillId="0" borderId="0"/>
    <xf numFmtId="9" fontId="23" fillId="0" borderId="0"/>
    <xf numFmtId="9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/>
    <xf numFmtId="9" fontId="8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5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7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7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4" fillId="0" borderId="0" applyFont="0" applyFill="0" applyBorder="0" applyAlignment="0" applyProtection="0"/>
    <xf numFmtId="9" fontId="3" fillId="0" borderId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/>
    <xf numFmtId="9" fontId="43" fillId="0" borderId="17" applyNumberFormat="0" applyBorder="0"/>
    <xf numFmtId="9" fontId="29" fillId="0" borderId="17" applyNumberFormat="0" applyBorder="0"/>
    <xf numFmtId="9" fontId="29" fillId="0" borderId="17" applyNumberFormat="0" applyBorder="0"/>
    <xf numFmtId="9" fontId="29" fillId="0" borderId="17" applyNumberFormat="0" applyBorder="0"/>
    <xf numFmtId="9" fontId="29" fillId="0" borderId="17" applyNumberFormat="0" applyBorder="0"/>
    <xf numFmtId="9" fontId="29" fillId="0" borderId="17"/>
    <xf numFmtId="9" fontId="43" fillId="0" borderId="17" applyNumberFormat="0" applyBorder="0"/>
    <xf numFmtId="9" fontId="43" fillId="0" borderId="17" applyNumberFormat="0" applyBorder="0"/>
    <xf numFmtId="9" fontId="43" fillId="0" borderId="17" applyNumberFormat="0" applyBorder="0"/>
    <xf numFmtId="9" fontId="29" fillId="0" borderId="17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0" fontId="29" fillId="0" borderId="0" applyNumberFormat="0" applyFont="0" applyFill="0" applyBorder="0" applyAlignment="0" applyProtection="0">
      <alignment horizontal="left"/>
    </xf>
    <xf numFmtId="0" fontId="29" fillId="0" borderId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15" fontId="29" fillId="0" borderId="0"/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/>
    <xf numFmtId="4" fontId="29" fillId="0" borderId="0" applyFont="0" applyFill="0" applyBorder="0" applyAlignment="0" applyProtection="0"/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3" fontId="29" fillId="0" borderId="0" applyFont="0" applyFill="0" applyBorder="0" applyAlignment="0" applyProtection="0"/>
    <xf numFmtId="3" fontId="29" fillId="0" borderId="0"/>
    <xf numFmtId="3" fontId="29" fillId="0" borderId="0" applyFont="0" applyFill="0" applyBorder="0" applyAlignment="0" applyProtection="0"/>
    <xf numFmtId="0" fontId="29" fillId="66" borderId="0" applyNumberFormat="0" applyFont="0" applyBorder="0" applyAlignment="0" applyProtection="0"/>
    <xf numFmtId="0" fontId="29" fillId="66" borderId="0"/>
    <xf numFmtId="0" fontId="29" fillId="66" borderId="0" applyNumberFormat="0" applyFont="0" applyBorder="0" applyAlignment="0" applyProtection="0"/>
    <xf numFmtId="37" fontId="6" fillId="0" borderId="0"/>
    <xf numFmtId="1" fontId="3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4" fillId="0" borderId="0" applyNumberFormat="0" applyFill="0" applyBorder="0" applyAlignment="0" applyProtection="0"/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4" fillId="62" borderId="19" applyNumberFormat="0" applyProtection="0">
      <alignment vertical="center"/>
    </xf>
    <xf numFmtId="4" fontId="54" fillId="63" borderId="19" applyNumberFormat="0" applyProtection="0">
      <alignment vertical="center"/>
    </xf>
    <xf numFmtId="4" fontId="54" fillId="63" borderId="19" applyNumberFormat="0" applyProtection="0">
      <alignment vertical="center"/>
    </xf>
    <xf numFmtId="4" fontId="54" fillId="62" borderId="19" applyNumberFormat="0" applyProtection="0">
      <alignment vertical="center"/>
    </xf>
    <xf numFmtId="4" fontId="54" fillId="62" borderId="19" applyNumberFormat="0" applyProtection="0">
      <alignment vertical="center"/>
    </xf>
    <xf numFmtId="4" fontId="54" fillId="63" borderId="19">
      <alignment vertical="center"/>
    </xf>
    <xf numFmtId="4" fontId="54" fillId="63" borderId="19">
      <alignment vertical="center"/>
    </xf>
    <xf numFmtId="4" fontId="53" fillId="62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3" borderId="19">
      <alignment horizontal="left" vertical="center" indent="1"/>
    </xf>
    <xf numFmtId="4" fontId="53" fillId="63" borderId="19">
      <alignment horizontal="left" vertical="center" indent="1"/>
    </xf>
    <xf numFmtId="0" fontId="53" fillId="62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3" borderId="19">
      <alignment horizontal="left" vertical="top" indent="1"/>
    </xf>
    <xf numFmtId="0" fontId="53" fillId="63" borderId="19">
      <alignment horizontal="left" vertical="top" indent="1"/>
    </xf>
    <xf numFmtId="4" fontId="53" fillId="67" borderId="0" applyNumberFormat="0" applyProtection="0">
      <alignment horizontal="left" vertical="center" indent="1"/>
    </xf>
    <xf numFmtId="4" fontId="53" fillId="48" borderId="0" applyNumberFormat="0" applyProtection="0">
      <alignment horizontal="left" vertical="center" indent="1"/>
    </xf>
    <xf numFmtId="4" fontId="53" fillId="67" borderId="0" applyNumberFormat="0" applyProtection="0">
      <alignment horizontal="left" vertical="center" indent="1"/>
    </xf>
    <xf numFmtId="4" fontId="53" fillId="48" borderId="0">
      <alignment horizontal="left" vertical="center" indent="1"/>
    </xf>
    <xf numFmtId="4" fontId="23" fillId="4" borderId="19" applyNumberFormat="0" applyProtection="0">
      <alignment horizontal="right" vertical="center"/>
    </xf>
    <xf numFmtId="4" fontId="23" fillId="5" borderId="19" applyNumberFormat="0" applyProtection="0">
      <alignment horizontal="right" vertical="center"/>
    </xf>
    <xf numFmtId="4" fontId="23" fillId="5" borderId="19" applyNumberFormat="0" applyProtection="0">
      <alignment horizontal="right" vertical="center"/>
    </xf>
    <xf numFmtId="4" fontId="23" fillId="4" borderId="19" applyNumberFormat="0" applyProtection="0">
      <alignment horizontal="right" vertical="center"/>
    </xf>
    <xf numFmtId="4" fontId="23" fillId="4" borderId="19" applyNumberFormat="0" applyProtection="0">
      <alignment horizontal="right" vertical="center"/>
    </xf>
    <xf numFmtId="4" fontId="23" fillId="5" borderId="19">
      <alignment horizontal="right" vertical="center"/>
    </xf>
    <xf numFmtId="4" fontId="23" fillId="5" borderId="19">
      <alignment horizontal="right" vertical="center"/>
    </xf>
    <xf numFmtId="4" fontId="23" fillId="16" borderId="19" applyNumberFormat="0" applyProtection="0">
      <alignment horizontal="right" vertical="center"/>
    </xf>
    <xf numFmtId="4" fontId="23" fillId="17" borderId="19" applyNumberFormat="0" applyProtection="0">
      <alignment horizontal="right" vertical="center"/>
    </xf>
    <xf numFmtId="4" fontId="23" fillId="17" borderId="19" applyNumberFormat="0" applyProtection="0">
      <alignment horizontal="right" vertical="center"/>
    </xf>
    <xf numFmtId="4" fontId="23" fillId="16" borderId="19" applyNumberFormat="0" applyProtection="0">
      <alignment horizontal="right" vertical="center"/>
    </xf>
    <xf numFmtId="4" fontId="23" fillId="16" borderId="19" applyNumberFormat="0" applyProtection="0">
      <alignment horizontal="right" vertical="center"/>
    </xf>
    <xf numFmtId="4" fontId="23" fillId="17" borderId="19">
      <alignment horizontal="right" vertical="center"/>
    </xf>
    <xf numFmtId="4" fontId="23" fillId="17" borderId="19">
      <alignment horizontal="right" vertical="center"/>
    </xf>
    <xf numFmtId="4" fontId="23" fillId="37" borderId="19" applyNumberFormat="0" applyProtection="0">
      <alignment horizontal="right" vertical="center"/>
    </xf>
    <xf numFmtId="4" fontId="23" fillId="43" borderId="19" applyNumberFormat="0" applyProtection="0">
      <alignment horizontal="right" vertical="center"/>
    </xf>
    <xf numFmtId="4" fontId="23" fillId="43" borderId="19" applyNumberFormat="0" applyProtection="0">
      <alignment horizontal="right" vertical="center"/>
    </xf>
    <xf numFmtId="4" fontId="23" fillId="37" borderId="19" applyNumberFormat="0" applyProtection="0">
      <alignment horizontal="right" vertical="center"/>
    </xf>
    <xf numFmtId="4" fontId="23" fillId="37" borderId="19" applyNumberFormat="0" applyProtection="0">
      <alignment horizontal="right" vertical="center"/>
    </xf>
    <xf numFmtId="4" fontId="23" fillId="43" borderId="19">
      <alignment horizontal="right" vertical="center"/>
    </xf>
    <xf numFmtId="4" fontId="23" fillId="43" borderId="19">
      <alignment horizontal="right" vertical="center"/>
    </xf>
    <xf numFmtId="4" fontId="23" fillId="20" borderId="19" applyNumberFormat="0" applyProtection="0">
      <alignment horizontal="right" vertical="center"/>
    </xf>
    <xf numFmtId="4" fontId="23" fillId="21" borderId="19" applyNumberFormat="0" applyProtection="0">
      <alignment horizontal="right" vertical="center"/>
    </xf>
    <xf numFmtId="4" fontId="23" fillId="21" borderId="19" applyNumberFormat="0" applyProtection="0">
      <alignment horizontal="right" vertical="center"/>
    </xf>
    <xf numFmtId="4" fontId="23" fillId="20" borderId="19" applyNumberFormat="0" applyProtection="0">
      <alignment horizontal="right" vertical="center"/>
    </xf>
    <xf numFmtId="4" fontId="23" fillId="20" borderId="19" applyNumberFormat="0" applyProtection="0">
      <alignment horizontal="right" vertical="center"/>
    </xf>
    <xf numFmtId="4" fontId="23" fillId="21" borderId="19">
      <alignment horizontal="right" vertical="center"/>
    </xf>
    <xf numFmtId="4" fontId="23" fillId="21" borderId="19">
      <alignment horizontal="right" vertical="center"/>
    </xf>
    <xf numFmtId="4" fontId="23" fillId="28" borderId="19" applyNumberFormat="0" applyProtection="0">
      <alignment horizontal="right" vertical="center"/>
    </xf>
    <xf numFmtId="4" fontId="23" fillId="29" borderId="19" applyNumberFormat="0" applyProtection="0">
      <alignment horizontal="right" vertical="center"/>
    </xf>
    <xf numFmtId="4" fontId="23" fillId="29" borderId="19" applyNumberFormat="0" applyProtection="0">
      <alignment horizontal="right" vertical="center"/>
    </xf>
    <xf numFmtId="4" fontId="23" fillId="28" borderId="19" applyNumberFormat="0" applyProtection="0">
      <alignment horizontal="right" vertical="center"/>
    </xf>
    <xf numFmtId="4" fontId="23" fillId="28" borderId="19" applyNumberFormat="0" applyProtection="0">
      <alignment horizontal="right" vertical="center"/>
    </xf>
    <xf numFmtId="4" fontId="23" fillId="29" borderId="19">
      <alignment horizontal="right" vertical="center"/>
    </xf>
    <xf numFmtId="4" fontId="23" fillId="29" borderId="19">
      <alignment horizontal="right" vertical="center"/>
    </xf>
    <xf numFmtId="4" fontId="23" fillId="52" borderId="19" applyNumberFormat="0" applyProtection="0">
      <alignment horizontal="right" vertical="center"/>
    </xf>
    <xf numFmtId="4" fontId="23" fillId="56" borderId="19" applyNumberFormat="0" applyProtection="0">
      <alignment horizontal="right" vertical="center"/>
    </xf>
    <xf numFmtId="4" fontId="23" fillId="56" borderId="19" applyNumberFormat="0" applyProtection="0">
      <alignment horizontal="right" vertical="center"/>
    </xf>
    <xf numFmtId="4" fontId="23" fillId="52" borderId="19" applyNumberFormat="0" applyProtection="0">
      <alignment horizontal="right" vertical="center"/>
    </xf>
    <xf numFmtId="4" fontId="23" fillId="52" borderId="19" applyNumberFormat="0" applyProtection="0">
      <alignment horizontal="right" vertical="center"/>
    </xf>
    <xf numFmtId="4" fontId="23" fillId="56" borderId="19">
      <alignment horizontal="right" vertical="center"/>
    </xf>
    <xf numFmtId="4" fontId="23" fillId="56" borderId="19">
      <alignment horizontal="right" vertical="center"/>
    </xf>
    <xf numFmtId="4" fontId="23" fillId="44" borderId="19" applyNumberFormat="0" applyProtection="0">
      <alignment horizontal="right" vertical="center"/>
    </xf>
    <xf numFmtId="4" fontId="23" fillId="51" borderId="19" applyNumberFormat="0" applyProtection="0">
      <alignment horizontal="right" vertical="center"/>
    </xf>
    <xf numFmtId="4" fontId="23" fillId="51" borderId="19" applyNumberFormat="0" applyProtection="0">
      <alignment horizontal="right" vertical="center"/>
    </xf>
    <xf numFmtId="4" fontId="23" fillId="44" borderId="19" applyNumberFormat="0" applyProtection="0">
      <alignment horizontal="right" vertical="center"/>
    </xf>
    <xf numFmtId="4" fontId="23" fillId="44" borderId="19" applyNumberFormat="0" applyProtection="0">
      <alignment horizontal="right" vertical="center"/>
    </xf>
    <xf numFmtId="4" fontId="23" fillId="51" borderId="19">
      <alignment horizontal="right" vertical="center"/>
    </xf>
    <xf numFmtId="4" fontId="23" fillId="51" borderId="19">
      <alignment horizontal="right" vertical="center"/>
    </xf>
    <xf numFmtId="4" fontId="23" fillId="68" borderId="19" applyNumberFormat="0" applyProtection="0">
      <alignment horizontal="right" vertical="center"/>
    </xf>
    <xf numFmtId="4" fontId="23" fillId="69" borderId="19" applyNumberFormat="0" applyProtection="0">
      <alignment horizontal="right" vertical="center"/>
    </xf>
    <xf numFmtId="4" fontId="23" fillId="69" borderId="19" applyNumberFormat="0" applyProtection="0">
      <alignment horizontal="right" vertical="center"/>
    </xf>
    <xf numFmtId="4" fontId="23" fillId="68" borderId="19" applyNumberFormat="0" applyProtection="0">
      <alignment horizontal="right" vertical="center"/>
    </xf>
    <xf numFmtId="4" fontId="23" fillId="68" borderId="19" applyNumberFormat="0" applyProtection="0">
      <alignment horizontal="right" vertical="center"/>
    </xf>
    <xf numFmtId="4" fontId="23" fillId="69" borderId="19">
      <alignment horizontal="right" vertical="center"/>
    </xf>
    <xf numFmtId="4" fontId="23" fillId="69" borderId="19">
      <alignment horizontal="right" vertical="center"/>
    </xf>
    <xf numFmtId="4" fontId="23" fillId="18" borderId="19" applyNumberFormat="0" applyProtection="0">
      <alignment horizontal="right" vertical="center"/>
    </xf>
    <xf numFmtId="4" fontId="23" fillId="19" borderId="19" applyNumberFormat="0" applyProtection="0">
      <alignment horizontal="right" vertical="center"/>
    </xf>
    <xf numFmtId="4" fontId="23" fillId="19" borderId="19" applyNumberFormat="0" applyProtection="0">
      <alignment horizontal="right" vertical="center"/>
    </xf>
    <xf numFmtId="4" fontId="23" fillId="18" borderId="19" applyNumberFormat="0" applyProtection="0">
      <alignment horizontal="right" vertical="center"/>
    </xf>
    <xf numFmtId="4" fontId="23" fillId="18" borderId="19" applyNumberFormat="0" applyProtection="0">
      <alignment horizontal="right" vertical="center"/>
    </xf>
    <xf numFmtId="4" fontId="23" fillId="19" borderId="19">
      <alignment horizontal="right" vertical="center"/>
    </xf>
    <xf numFmtId="4" fontId="23" fillId="19" borderId="19">
      <alignment horizontal="right" vertical="center"/>
    </xf>
    <xf numFmtId="4" fontId="53" fillId="70" borderId="20" applyNumberFormat="0" applyProtection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>
      <alignment horizontal="left" vertical="center" indent="1"/>
    </xf>
    <xf numFmtId="4" fontId="53" fillId="70" borderId="2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55" fillId="72" borderId="0" applyNumberFormat="0" applyProtection="0">
      <alignment horizontal="left" vertical="center" indent="1"/>
    </xf>
    <xf numFmtId="4" fontId="55" fillId="33" borderId="0" applyNumberFormat="0" applyProtection="0">
      <alignment horizontal="left" vertical="center" indent="1"/>
    </xf>
    <xf numFmtId="4" fontId="55" fillId="72" borderId="0" applyNumberFormat="0" applyProtection="0">
      <alignment horizontal="left" vertical="center" indent="1"/>
    </xf>
    <xf numFmtId="4" fontId="55" fillId="33" borderId="0">
      <alignment horizontal="left" vertical="center" indent="1"/>
    </xf>
    <xf numFmtId="4" fontId="23" fillId="67" borderId="19" applyNumberFormat="0" applyProtection="0">
      <alignment horizontal="right" vertical="center"/>
    </xf>
    <xf numFmtId="4" fontId="23" fillId="48" borderId="19" applyNumberFormat="0" applyProtection="0">
      <alignment horizontal="right" vertical="center"/>
    </xf>
    <xf numFmtId="4" fontId="23" fillId="48" borderId="19" applyNumberFormat="0" applyProtection="0">
      <alignment horizontal="right" vertical="center"/>
    </xf>
    <xf numFmtId="4" fontId="23" fillId="67" borderId="19" applyNumberFormat="0" applyProtection="0">
      <alignment horizontal="right" vertical="center"/>
    </xf>
    <xf numFmtId="4" fontId="23" fillId="67" borderId="19" applyNumberFormat="0" applyProtection="0">
      <alignment horizontal="right" vertical="center"/>
    </xf>
    <xf numFmtId="4" fontId="23" fillId="48" borderId="19">
      <alignment horizontal="right" vertical="center"/>
    </xf>
    <xf numFmtId="4" fontId="23" fillId="48" borderId="19">
      <alignment horizontal="right" vertical="center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5" fillId="33" borderId="19" applyNumberFormat="0" applyProtection="0">
      <alignment horizontal="left" vertical="top" indent="1"/>
    </xf>
    <xf numFmtId="0" fontId="15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5" fillId="48" borderId="19" applyNumberFormat="0" applyProtection="0">
      <alignment horizontal="left" vertical="top" indent="1"/>
    </xf>
    <xf numFmtId="0" fontId="15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5" fillId="15" borderId="19" applyNumberFormat="0" applyProtection="0">
      <alignment horizontal="left" vertical="top" indent="1"/>
    </xf>
    <xf numFmtId="0" fontId="15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5" fillId="46" borderId="19" applyNumberFormat="0" applyProtection="0">
      <alignment horizontal="left" vertical="top" indent="1"/>
    </xf>
    <xf numFmtId="0" fontId="15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5" fillId="65" borderId="12" applyNumberFormat="0">
      <protection locked="0"/>
    </xf>
    <xf numFmtId="0" fontId="15" fillId="65" borderId="12" applyNumberFormat="0">
      <protection locked="0"/>
    </xf>
    <xf numFmtId="0" fontId="15" fillId="65" borderId="12" applyNumberFormat="0">
      <protection locked="0"/>
    </xf>
    <xf numFmtId="0" fontId="15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23" fillId="64" borderId="19" applyNumberFormat="0" applyProtection="0">
      <alignment vertical="center"/>
    </xf>
    <xf numFmtId="4" fontId="23" fillId="54" borderId="19" applyNumberFormat="0" applyProtection="0">
      <alignment vertical="center"/>
    </xf>
    <xf numFmtId="4" fontId="23" fillId="54" borderId="19" applyNumberFormat="0" applyProtection="0">
      <alignment vertical="center"/>
    </xf>
    <xf numFmtId="4" fontId="23" fillId="64" borderId="19" applyNumberFormat="0" applyProtection="0">
      <alignment vertical="center"/>
    </xf>
    <xf numFmtId="4" fontId="23" fillId="64" borderId="19" applyNumberFormat="0" applyProtection="0">
      <alignment vertical="center"/>
    </xf>
    <xf numFmtId="4" fontId="23" fillId="54" borderId="19">
      <alignment vertical="center"/>
    </xf>
    <xf numFmtId="4" fontId="23" fillId="54" borderId="19">
      <alignment vertical="center"/>
    </xf>
    <xf numFmtId="4" fontId="56" fillId="64" borderId="19" applyNumberFormat="0" applyProtection="0">
      <alignment vertical="center"/>
    </xf>
    <xf numFmtId="4" fontId="56" fillId="54" borderId="19" applyNumberFormat="0" applyProtection="0">
      <alignment vertical="center"/>
    </xf>
    <xf numFmtId="4" fontId="56" fillId="54" borderId="19" applyNumberFormat="0" applyProtection="0">
      <alignment vertical="center"/>
    </xf>
    <xf numFmtId="4" fontId="56" fillId="64" borderId="19" applyNumberFormat="0" applyProtection="0">
      <alignment vertical="center"/>
    </xf>
    <xf numFmtId="4" fontId="56" fillId="64" borderId="19" applyNumberFormat="0" applyProtection="0">
      <alignment vertical="center"/>
    </xf>
    <xf numFmtId="4" fontId="56" fillId="54" borderId="19">
      <alignment vertical="center"/>
    </xf>
    <xf numFmtId="4" fontId="56" fillId="54" borderId="19">
      <alignment vertical="center"/>
    </xf>
    <xf numFmtId="4" fontId="23" fillId="6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54" borderId="19">
      <alignment horizontal="left" vertical="center" indent="1"/>
    </xf>
    <xf numFmtId="4" fontId="23" fillId="54" borderId="19">
      <alignment horizontal="left" vertical="center" indent="1"/>
    </xf>
    <xf numFmtId="0" fontId="23" fillId="64" borderId="19" applyNumberFormat="0" applyProtection="0">
      <alignment horizontal="left" vertical="top" indent="1"/>
    </xf>
    <xf numFmtId="0" fontId="23" fillId="54" borderId="19" applyNumberFormat="0" applyProtection="0">
      <alignment horizontal="left" vertical="top" indent="1"/>
    </xf>
    <xf numFmtId="0" fontId="23" fillId="54" borderId="19" applyNumberFormat="0" applyProtection="0">
      <alignment horizontal="left" vertical="top" indent="1"/>
    </xf>
    <xf numFmtId="0" fontId="23" fillId="64" borderId="19" applyNumberFormat="0" applyProtection="0">
      <alignment horizontal="left" vertical="top" indent="1"/>
    </xf>
    <xf numFmtId="0" fontId="23" fillId="64" borderId="19" applyNumberFormat="0" applyProtection="0">
      <alignment horizontal="left" vertical="top" indent="1"/>
    </xf>
    <xf numFmtId="0" fontId="23" fillId="54" borderId="19">
      <alignment horizontal="left" vertical="top" indent="1"/>
    </xf>
    <xf numFmtId="0" fontId="23" fillId="54" borderId="19">
      <alignment horizontal="left" vertical="top" indent="1"/>
    </xf>
    <xf numFmtId="4" fontId="23" fillId="71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46" borderId="19">
      <alignment horizontal="right" vertical="center"/>
    </xf>
    <xf numFmtId="4" fontId="23" fillId="46" borderId="19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4" fontId="23" fillId="67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48" borderId="19">
      <alignment horizontal="left" vertical="center" indent="1"/>
    </xf>
    <xf numFmtId="4" fontId="23" fillId="48" borderId="19">
      <alignment horizontal="left" vertical="center" indent="1"/>
    </xf>
    <xf numFmtId="0" fontId="23" fillId="67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48" borderId="19">
      <alignment horizontal="left" vertical="top" indent="1"/>
    </xf>
    <xf numFmtId="0" fontId="23" fillId="48" borderId="19">
      <alignment horizontal="left" vertical="top" indent="1"/>
    </xf>
    <xf numFmtId="4" fontId="57" fillId="74" borderId="0" applyNumberFormat="0" applyProtection="0">
      <alignment horizontal="left" vertical="center" indent="1"/>
    </xf>
    <xf numFmtId="4" fontId="57" fillId="39" borderId="0" applyNumberFormat="0" applyProtection="0">
      <alignment horizontal="left" vertical="center" indent="1"/>
    </xf>
    <xf numFmtId="4" fontId="57" fillId="74" borderId="0" applyNumberFormat="0" applyProtection="0">
      <alignment horizontal="left" vertical="center" indent="1"/>
    </xf>
    <xf numFmtId="4" fontId="57" fillId="39" borderId="0">
      <alignment horizontal="left" vertical="center" indent="1"/>
    </xf>
    <xf numFmtId="4" fontId="58" fillId="71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46" borderId="19">
      <alignment horizontal="right" vertical="center"/>
    </xf>
    <xf numFmtId="4" fontId="58" fillId="46" borderId="19">
      <alignment horizontal="right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" fillId="0" borderId="0" applyNumberFormat="0" applyFill="0" applyBorder="0" applyAlignment="0"/>
    <xf numFmtId="0" fontId="15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5" fontId="20" fillId="0" borderId="0"/>
    <xf numFmtId="175" fontId="20" fillId="0" borderId="0"/>
    <xf numFmtId="49" fontId="23" fillId="0" borderId="0" applyFill="0" applyBorder="0" applyAlignment="0"/>
    <xf numFmtId="49" fontId="23" fillId="0" borderId="0" applyFill="0" applyBorder="0" applyAlignment="0"/>
    <xf numFmtId="49" fontId="23" fillId="0" borderId="0"/>
    <xf numFmtId="201" fontId="20" fillId="0" borderId="0" applyFill="0" applyBorder="0" applyAlignment="0"/>
    <xf numFmtId="201" fontId="20" fillId="0" borderId="0"/>
    <xf numFmtId="201" fontId="20" fillId="0" borderId="0" applyFill="0" applyBorder="0" applyAlignment="0"/>
    <xf numFmtId="202" fontId="20" fillId="0" borderId="0" applyFill="0" applyBorder="0" applyAlignment="0"/>
    <xf numFmtId="202" fontId="20" fillId="0" borderId="0"/>
    <xf numFmtId="202" fontId="20" fillId="0" borderId="0" applyFill="0" applyBorder="0" applyAlignment="0"/>
    <xf numFmtId="0" fontId="61" fillId="0" borderId="0">
      <alignment horizontal="center" vertical="top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104" fillId="0" borderId="0" applyNumberFormat="0" applyFill="0" applyBorder="0" applyAlignment="0" applyProtection="0"/>
    <xf numFmtId="0" fontId="105" fillId="0" borderId="34" applyNumberFormat="0" applyFill="0" applyAlignment="0" applyProtection="0"/>
    <xf numFmtId="0" fontId="106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05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10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2" fillId="42" borderId="2" applyNumberFormat="0" applyAlignment="0" applyProtection="0"/>
    <xf numFmtId="0" fontId="22" fillId="58" borderId="2" applyNumberFormat="0" applyAlignment="0" applyProtection="0"/>
    <xf numFmtId="0" fontId="22" fillId="42" borderId="2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48" fillId="57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21" fillId="57" borderId="1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67" fillId="0" borderId="0">
      <alignment vertical="top"/>
      <protection locked="0"/>
    </xf>
    <xf numFmtId="0" fontId="67" fillId="0" borderId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1" fillId="12" borderId="1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7" borderId="0" applyNumberFormat="0" applyBorder="0" applyAlignment="0" applyProtection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44" borderId="0" applyNumberFormat="0" applyBorder="0" applyAlignment="0" applyProtection="0"/>
    <xf numFmtId="0" fontId="16" fillId="51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52" borderId="0" applyNumberFormat="0" applyBorder="0" applyAlignment="0" applyProtection="0"/>
    <xf numFmtId="0" fontId="16" fillId="56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5" fillId="54" borderId="14" applyNumberFormat="0" applyFont="0" applyAlignment="0" applyProtection="0"/>
    <xf numFmtId="0" fontId="15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5" fillId="0" borderId="0">
      <protection locked="0"/>
    </xf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205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2" fillId="127" borderId="26" applyNumberFormat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0" fontId="85" fillId="0" borderId="0"/>
    <xf numFmtId="0" fontId="118" fillId="0" borderId="0" applyNumberFormat="0" applyFill="0" applyBorder="0" applyAlignment="0">
      <alignment vertical="top"/>
      <protection locked="0"/>
    </xf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14" fillId="0" borderId="0"/>
    <xf numFmtId="0" fontId="85" fillId="0" borderId="0"/>
    <xf numFmtId="0" fontId="114" fillId="0" borderId="0"/>
    <xf numFmtId="0" fontId="1" fillId="0" borderId="0"/>
    <xf numFmtId="0" fontId="1" fillId="0" borderId="0"/>
    <xf numFmtId="0" fontId="85" fillId="0" borderId="0"/>
    <xf numFmtId="0" fontId="86" fillId="87" borderId="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5" fillId="0" borderId="0"/>
    <xf numFmtId="0" fontId="85" fillId="0" borderId="0">
      <protection locked="0"/>
    </xf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2" fillId="0" borderId="27" applyNumberFormat="0" applyFill="0" applyAlignment="0" applyProtection="0"/>
    <xf numFmtId="0" fontId="114" fillId="0" borderId="0"/>
    <xf numFmtId="0" fontId="135" fillId="0" borderId="34" applyNumberFormat="0" applyFill="0" applyAlignment="0" applyProtection="0"/>
    <xf numFmtId="0" fontId="125" fillId="12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125" borderId="33" applyNumberFormat="0" applyAlignment="0" applyProtection="0"/>
    <xf numFmtId="0" fontId="12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115" borderId="0" applyNumberFormat="0" applyBorder="0" applyAlignment="0" applyProtection="0"/>
    <xf numFmtId="0" fontId="86" fillId="77" borderId="0" applyNumberFormat="0" applyBorder="0" applyAlignment="0" applyProtection="0"/>
    <xf numFmtId="0" fontId="1" fillId="0" borderId="0"/>
    <xf numFmtId="211" fontId="8" fillId="0" borderId="0"/>
    <xf numFmtId="0" fontId="116" fillId="0" borderId="0" applyNumberFormat="0" applyFill="0" applyBorder="0" applyAlignment="0" applyProtection="0"/>
    <xf numFmtId="0" fontId="86" fillId="135" borderId="32" applyNumberFormat="0" applyFont="0" applyAlignment="0" applyProtection="0"/>
    <xf numFmtId="0" fontId="8" fillId="0" borderId="0"/>
    <xf numFmtId="0" fontId="1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86" fillId="91" borderId="0" applyNumberFormat="0" applyBorder="0" applyAlignment="0" applyProtection="0"/>
    <xf numFmtId="0" fontId="3" fillId="0" borderId="0"/>
    <xf numFmtId="0" fontId="119" fillId="0" borderId="0"/>
    <xf numFmtId="0" fontId="8" fillId="0" borderId="0"/>
    <xf numFmtId="208" fontId="1" fillId="0" borderId="0" applyFont="0" applyFill="0" applyBorder="0" applyAlignment="0" applyProtection="0"/>
    <xf numFmtId="209" fontId="3" fillId="0" borderId="0"/>
    <xf numFmtId="0" fontId="86" fillId="0" borderId="0"/>
    <xf numFmtId="43" fontId="86" fillId="0" borderId="0" applyFont="0" applyFill="0" applyBorder="0" applyAlignment="0" applyProtection="0"/>
    <xf numFmtId="0" fontId="84" fillId="0" borderId="0"/>
    <xf numFmtId="0" fontId="136" fillId="99" borderId="0" applyNumberFormat="0" applyBorder="0" applyAlignment="0" applyProtection="0"/>
    <xf numFmtId="210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5" fillId="0" borderId="0">
      <protection locked="0"/>
    </xf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35" applyNumberFormat="0" applyFill="0" applyAlignment="0">
      <alignment wrapText="1"/>
      <protection locked="0"/>
    </xf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0" fontId="136" fillId="111" borderId="0" applyNumberFormat="0" applyBorder="0" applyAlignment="0" applyProtection="0"/>
    <xf numFmtId="0" fontId="1" fillId="0" borderId="0"/>
    <xf numFmtId="0" fontId="86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20" fillId="0" borderId="35" applyNumberFormat="0" applyFill="0" applyAlignment="0">
      <protection locked="0"/>
    </xf>
    <xf numFmtId="0" fontId="85" fillId="0" borderId="0">
      <protection locked="0"/>
    </xf>
    <xf numFmtId="0" fontId="127" fillId="133" borderId="0" applyNumberFormat="0" applyBorder="0" applyAlignment="0" applyProtection="0"/>
    <xf numFmtId="0" fontId="136" fillId="101" borderId="0" applyNumberFormat="0" applyBorder="0" applyAlignment="0" applyProtection="0"/>
    <xf numFmtId="0" fontId="86" fillId="75" borderId="0" applyNumberFormat="0" applyBorder="0" applyAlignment="0" applyProtection="0"/>
    <xf numFmtId="43" fontId="5" fillId="0" borderId="0" applyFont="0" applyFill="0" applyBorder="0" applyAlignment="0" applyProtection="0"/>
    <xf numFmtId="0" fontId="86" fillId="79" borderId="0" applyNumberFormat="0" applyBorder="0" applyAlignment="0" applyProtection="0"/>
    <xf numFmtId="0" fontId="136" fillId="113" borderId="0" applyNumberFormat="0" applyBorder="0" applyAlignment="0" applyProtection="0"/>
    <xf numFmtId="0" fontId="86" fillId="0" borderId="0"/>
    <xf numFmtId="0" fontId="84" fillId="0" borderId="0"/>
    <xf numFmtId="0" fontId="86" fillId="89" borderId="0" applyNumberFormat="0" applyBorder="0" applyAlignment="0" applyProtection="0"/>
    <xf numFmtId="0" fontId="136" fillId="117" borderId="0" applyNumberFormat="0" applyBorder="0" applyAlignment="0" applyProtection="0"/>
    <xf numFmtId="0" fontId="136" fillId="103" borderId="0" applyNumberFormat="0" applyBorder="0" applyAlignment="0" applyProtection="0"/>
    <xf numFmtId="0" fontId="131" fillId="0" borderId="31" applyNumberFormat="0" applyFill="0" applyAlignment="0" applyProtection="0"/>
    <xf numFmtId="43" fontId="85" fillId="0" borderId="0" applyFont="0" applyFill="0" applyBorder="0" applyAlignment="0" applyProtection="0"/>
    <xf numFmtId="0" fontId="86" fillId="81" borderId="0" applyNumberFormat="0" applyBorder="0" applyAlignment="0" applyProtection="0"/>
    <xf numFmtId="43" fontId="8" fillId="0" borderId="0" applyFont="0" applyFill="0" applyBorder="0" applyAlignment="0" applyProtection="0"/>
    <xf numFmtId="0" fontId="128" fillId="131" borderId="25" applyNumberFormat="0" applyAlignment="0" applyProtection="0"/>
    <xf numFmtId="0" fontId="1" fillId="0" borderId="0"/>
    <xf numFmtId="0" fontId="126" fillId="123" borderId="0" applyNumberFormat="0" applyBorder="0" applyAlignment="0" applyProtection="0"/>
    <xf numFmtId="0" fontId="123" fillId="0" borderId="28" applyNumberFormat="0" applyFill="0" applyAlignment="0" applyProtection="0"/>
    <xf numFmtId="43" fontId="1" fillId="0" borderId="0" applyFont="0" applyFill="0" applyBorder="0" applyAlignment="0" applyProtection="0"/>
    <xf numFmtId="0" fontId="124" fillId="0" borderId="30" applyNumberFormat="0" applyFill="0" applyAlignment="0" applyProtection="0"/>
    <xf numFmtId="0" fontId="130" fillId="125" borderId="25" applyNumberFormat="0" applyAlignment="0" applyProtection="0"/>
    <xf numFmtId="0" fontId="86" fillId="93" borderId="0" applyNumberFormat="0" applyBorder="0" applyAlignment="0" applyProtection="0"/>
    <xf numFmtId="0" fontId="136" fillId="105" borderId="0" applyNumberFormat="0" applyBorder="0" applyAlignment="0" applyProtection="0"/>
    <xf numFmtId="0" fontId="136" fillId="119" borderId="0" applyNumberFormat="0" applyBorder="0" applyAlignment="0" applyProtection="0"/>
    <xf numFmtId="0" fontId="86" fillId="83" borderId="0" applyNumberFormat="0" applyBorder="0" applyAlignment="0" applyProtection="0"/>
    <xf numFmtId="0" fontId="86" fillId="95" borderId="0" applyNumberFormat="0" applyBorder="0" applyAlignment="0" applyProtection="0"/>
    <xf numFmtId="0" fontId="136" fillId="107" borderId="0" applyNumberFormat="0" applyBorder="0" applyAlignment="0" applyProtection="0"/>
    <xf numFmtId="0" fontId="136" fillId="121" borderId="0" applyNumberFormat="0" applyBorder="0" applyAlignment="0" applyProtection="0"/>
    <xf numFmtId="0" fontId="86" fillId="85" borderId="0" applyNumberFormat="0" applyBorder="0" applyAlignment="0" applyProtection="0"/>
    <xf numFmtId="0" fontId="86" fillId="97" borderId="0" applyNumberFormat="0" applyBorder="0" applyAlignment="0" applyProtection="0"/>
    <xf numFmtId="0" fontId="136" fillId="109" borderId="0" applyNumberFormat="0" applyBorder="0" applyAlignment="0" applyProtection="0"/>
    <xf numFmtId="0" fontId="1" fillId="0" borderId="0"/>
    <xf numFmtId="0" fontId="137" fillId="0" borderId="0"/>
    <xf numFmtId="0" fontId="138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97" fontId="8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7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35" applyNumberFormat="0" applyFill="0" applyAlignment="0">
      <alignment wrapText="1"/>
      <protection locked="0"/>
    </xf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0" fontId="85" fillId="0" borderId="0"/>
    <xf numFmtId="0" fontId="85" fillId="0" borderId="0">
      <protection locked="0"/>
    </xf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0" fillId="133" borderId="0" applyNumberFormat="0" applyBorder="0" applyAlignment="0" applyProtection="0"/>
    <xf numFmtId="43" fontId="3" fillId="0" borderId="0" applyFont="0" applyFill="0" applyBorder="0" applyAlignment="0" applyProtection="0"/>
    <xf numFmtId="0" fontId="86" fillId="105" borderId="0" applyNumberFormat="0" applyBorder="0" applyAlignment="0" applyProtection="0"/>
    <xf numFmtId="0" fontId="86" fillId="103" borderId="0" applyNumberFormat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9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101" borderId="0" applyNumberFormat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107" borderId="0" applyNumberFormat="0" applyBorder="0" applyAlignment="0" applyProtection="0"/>
    <xf numFmtId="0" fontId="86" fillId="109" borderId="0" applyNumberFormat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>
      <protection locked="0"/>
    </xf>
    <xf numFmtId="9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/>
    <xf numFmtId="0" fontId="85" fillId="0" borderId="0">
      <protection locked="0"/>
    </xf>
    <xf numFmtId="0" fontId="11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0" fontId="118" fillId="0" borderId="35" applyNumberFormat="0" applyFill="0" applyAlignment="0">
      <protection locked="0"/>
    </xf>
    <xf numFmtId="0" fontId="86" fillId="0" borderId="0"/>
    <xf numFmtId="0" fontId="1" fillId="0" borderId="0"/>
    <xf numFmtId="0" fontId="8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0" borderId="0">
      <protection locked="0"/>
    </xf>
    <xf numFmtId="43" fontId="85" fillId="0" borderId="0" applyFont="0" applyFill="0" applyBorder="0" applyAlignment="0" applyProtection="0"/>
    <xf numFmtId="0" fontId="120" fillId="0" borderId="35" applyNumberFormat="0" applyFill="0" applyAlignment="0">
      <protection locked="0"/>
    </xf>
    <xf numFmtId="197" fontId="8" fillId="0" borderId="0"/>
    <xf numFmtId="210" fontId="8" fillId="0" borderId="0" applyFont="0" applyFill="0" applyBorder="0" applyAlignment="0" applyProtection="0"/>
    <xf numFmtId="197" fontId="23" fillId="0" borderId="0">
      <alignment vertical="top"/>
    </xf>
    <xf numFmtId="197" fontId="3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8" fillId="0" borderId="0"/>
    <xf numFmtId="43" fontId="3" fillId="0" borderId="0" applyFont="0" applyFill="0" applyBorder="0" applyAlignment="0" applyProtection="0"/>
    <xf numFmtId="175" fontId="8" fillId="0" borderId="0"/>
    <xf numFmtId="197" fontId="23" fillId="0" borderId="0">
      <alignment vertical="top"/>
    </xf>
    <xf numFmtId="0" fontId="120" fillId="0" borderId="35" applyNumberFormat="0" applyFill="0" applyAlignment="0">
      <protection locked="0"/>
    </xf>
    <xf numFmtId="9" fontId="1" fillId="0" borderId="0" applyFont="0" applyFill="0" applyBorder="0" applyAlignment="0" applyProtection="0"/>
    <xf numFmtId="197" fontId="23" fillId="0" borderId="0">
      <alignment vertical="top"/>
    </xf>
    <xf numFmtId="43" fontId="3" fillId="0" borderId="0" applyFont="0" applyFill="0" applyBorder="0" applyAlignment="0" applyProtection="0"/>
    <xf numFmtId="197" fontId="3" fillId="0" borderId="0"/>
    <xf numFmtId="166" fontId="1" fillId="0" borderId="0" applyFont="0" applyFill="0" applyBorder="0" applyAlignment="0" applyProtection="0"/>
    <xf numFmtId="0" fontId="1" fillId="0" borderId="0"/>
    <xf numFmtId="0" fontId="114" fillId="0" borderId="0"/>
    <xf numFmtId="43" fontId="1" fillId="0" borderId="0" applyFont="0" applyFill="0" applyBorder="0" applyAlignment="0" applyProtection="0"/>
    <xf numFmtId="0" fontId="118" fillId="0" borderId="35" applyNumberFormat="0" applyFill="0" applyBorder="0" applyAlignment="0">
      <protection locked="0"/>
    </xf>
    <xf numFmtId="9" fontId="1" fillId="0" borderId="0" applyFont="0" applyFill="0" applyBorder="0" applyAlignment="0" applyProtection="0"/>
    <xf numFmtId="175" fontId="8" fillId="0" borderId="0"/>
    <xf numFmtId="0" fontId="120" fillId="0" borderId="35" applyNumberFormat="0" applyFill="0" applyAlignment="0">
      <protection locked="0"/>
    </xf>
    <xf numFmtId="0" fontId="120" fillId="0" borderId="35" applyNumberFormat="0" applyFill="0" applyAlignment="0">
      <protection locked="0"/>
    </xf>
    <xf numFmtId="43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23" fillId="0" borderId="0">
      <alignment vertical="top"/>
    </xf>
    <xf numFmtId="0" fontId="3" fillId="0" borderId="0"/>
    <xf numFmtId="214" fontId="8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35" applyNumberFormat="0" applyFill="0" applyAlignment="0">
      <protection locked="0"/>
    </xf>
    <xf numFmtId="0" fontId="118" fillId="0" borderId="35" applyNumberFormat="0" applyFill="0" applyBorder="0" applyAlignment="0">
      <protection locked="0"/>
    </xf>
    <xf numFmtId="43" fontId="85" fillId="0" borderId="0" applyFont="0" applyFill="0" applyBorder="0" applyAlignment="0" applyProtection="0"/>
    <xf numFmtId="0" fontId="118" fillId="0" borderId="35" applyNumberFormat="0" applyFill="0" applyBorder="0" applyAlignment="0">
      <protection locked="0"/>
    </xf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0" fontId="8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30" applyNumberFormat="0" applyFill="0" applyAlignment="0" applyProtection="0"/>
    <xf numFmtId="0" fontId="124" fillId="0" borderId="0" applyNumberFormat="0" applyFill="0" applyBorder="0" applyAlignment="0" applyProtection="0"/>
    <xf numFmtId="0" fontId="125" fillId="129" borderId="0" applyNumberFormat="0" applyBorder="0" applyAlignment="0" applyProtection="0"/>
    <xf numFmtId="0" fontId="126" fillId="123" borderId="0" applyNumberFormat="0" applyBorder="0" applyAlignment="0" applyProtection="0"/>
    <xf numFmtId="0" fontId="127" fillId="133" borderId="0" applyNumberFormat="0" applyBorder="0" applyAlignment="0" applyProtection="0"/>
    <xf numFmtId="0" fontId="128" fillId="131" borderId="25" applyNumberFormat="0" applyAlignment="0" applyProtection="0"/>
    <xf numFmtId="0" fontId="129" fillId="125" borderId="33" applyNumberFormat="0" applyAlignment="0" applyProtection="0"/>
    <xf numFmtId="0" fontId="130" fillId="125" borderId="25" applyNumberFormat="0" applyAlignment="0" applyProtection="0"/>
    <xf numFmtId="0" fontId="131" fillId="0" borderId="31" applyNumberFormat="0" applyFill="0" applyAlignment="0" applyProtection="0"/>
    <xf numFmtId="0" fontId="132" fillId="127" borderId="26" applyNumberFormat="0" applyAlignment="0" applyProtection="0"/>
    <xf numFmtId="0" fontId="133" fillId="0" borderId="0" applyNumberFormat="0" applyFill="0" applyBorder="0" applyAlignment="0" applyProtection="0"/>
    <xf numFmtId="0" fontId="86" fillId="135" borderId="32" applyNumberFormat="0" applyFont="0" applyAlignment="0" applyProtection="0"/>
    <xf numFmtId="0" fontId="134" fillId="0" borderId="0" applyNumberFormat="0" applyFill="0" applyBorder="0" applyAlignment="0" applyProtection="0"/>
    <xf numFmtId="0" fontId="135" fillId="0" borderId="34" applyNumberFormat="0" applyFill="0" applyAlignment="0" applyProtection="0"/>
    <xf numFmtId="0" fontId="136" fillId="111" borderId="0" applyNumberFormat="0" applyBorder="0" applyAlignment="0" applyProtection="0"/>
    <xf numFmtId="0" fontId="86" fillId="75" borderId="0" applyNumberFormat="0" applyBorder="0" applyAlignment="0" applyProtection="0"/>
    <xf numFmtId="0" fontId="86" fillId="87" borderId="0" applyNumberFormat="0" applyBorder="0" applyAlignment="0" applyProtection="0"/>
    <xf numFmtId="0" fontId="136" fillId="99" borderId="0" applyNumberFormat="0" applyBorder="0" applyAlignment="0" applyProtection="0"/>
    <xf numFmtId="0" fontId="136" fillId="113" borderId="0" applyNumberFormat="0" applyBorder="0" applyAlignment="0" applyProtection="0"/>
    <xf numFmtId="0" fontId="86" fillId="77" borderId="0" applyNumberFormat="0" applyBorder="0" applyAlignment="0" applyProtection="0"/>
    <xf numFmtId="0" fontId="86" fillId="89" borderId="0" applyNumberFormat="0" applyBorder="0" applyAlignment="0" applyProtection="0"/>
    <xf numFmtId="0" fontId="136" fillId="101" borderId="0" applyNumberFormat="0" applyBorder="0" applyAlignment="0" applyProtection="0"/>
    <xf numFmtId="0" fontId="136" fillId="115" borderId="0" applyNumberFormat="0" applyBorder="0" applyAlignment="0" applyProtection="0"/>
    <xf numFmtId="0" fontId="86" fillId="79" borderId="0" applyNumberFormat="0" applyBorder="0" applyAlignment="0" applyProtection="0"/>
    <xf numFmtId="0" fontId="86" fillId="91" borderId="0" applyNumberFormat="0" applyBorder="0" applyAlignment="0" applyProtection="0"/>
    <xf numFmtId="0" fontId="136" fillId="103" borderId="0" applyNumberFormat="0" applyBorder="0" applyAlignment="0" applyProtection="0"/>
    <xf numFmtId="0" fontId="136" fillId="117" borderId="0" applyNumberFormat="0" applyBorder="0" applyAlignment="0" applyProtection="0"/>
    <xf numFmtId="0" fontId="86" fillId="81" borderId="0" applyNumberFormat="0" applyBorder="0" applyAlignment="0" applyProtection="0"/>
    <xf numFmtId="0" fontId="86" fillId="93" borderId="0" applyNumberFormat="0" applyBorder="0" applyAlignment="0" applyProtection="0"/>
    <xf numFmtId="0" fontId="136" fillId="105" borderId="0" applyNumberFormat="0" applyBorder="0" applyAlignment="0" applyProtection="0"/>
    <xf numFmtId="0" fontId="136" fillId="119" borderId="0" applyNumberFormat="0" applyBorder="0" applyAlignment="0" applyProtection="0"/>
    <xf numFmtId="0" fontId="86" fillId="83" borderId="0" applyNumberFormat="0" applyBorder="0" applyAlignment="0" applyProtection="0"/>
    <xf numFmtId="0" fontId="86" fillId="95" borderId="0" applyNumberFormat="0" applyBorder="0" applyAlignment="0" applyProtection="0"/>
    <xf numFmtId="0" fontId="136" fillId="107" borderId="0" applyNumberFormat="0" applyBorder="0" applyAlignment="0" applyProtection="0"/>
    <xf numFmtId="0" fontId="136" fillId="121" borderId="0" applyNumberFormat="0" applyBorder="0" applyAlignment="0" applyProtection="0"/>
    <xf numFmtId="0" fontId="86" fillId="85" borderId="0" applyNumberFormat="0" applyBorder="0" applyAlignment="0" applyProtection="0"/>
    <xf numFmtId="0" fontId="86" fillId="97" borderId="0" applyNumberFormat="0" applyBorder="0" applyAlignment="0" applyProtection="0"/>
    <xf numFmtId="0" fontId="136" fillId="109" borderId="0" applyNumberFormat="0" applyBorder="0" applyAlignment="0" applyProtection="0"/>
    <xf numFmtId="40" fontId="43" fillId="0" borderId="0" applyFont="0" applyFill="0" applyBorder="0" applyAlignment="0" applyProtection="0"/>
    <xf numFmtId="38" fontId="43" fillId="0" borderId="0" applyFill="0" applyBorder="0" applyAlignment="0" applyProtection="0"/>
    <xf numFmtId="43" fontId="3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2" fontId="5" fillId="0" borderId="0" applyNumberFormat="0"/>
    <xf numFmtId="38" fontId="43" fillId="0" borderId="0" applyFill="0" applyBorder="0" applyAlignment="0" applyProtection="0"/>
    <xf numFmtId="220" fontId="26" fillId="0" borderId="0" applyFont="0" applyFill="0" applyBorder="0" applyAlignment="0" applyProtection="0"/>
    <xf numFmtId="38" fontId="43" fillId="0" borderId="0" applyFill="0" applyBorder="0" applyAlignment="0" applyProtection="0"/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197" fontId="8" fillId="0" borderId="0"/>
    <xf numFmtId="197" fontId="8" fillId="0" borderId="0"/>
    <xf numFmtId="197" fontId="6" fillId="0" borderId="0"/>
    <xf numFmtId="220" fontId="3" fillId="0" borderId="0" applyFont="0" applyFill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215" fontId="5" fillId="0" borderId="0" applyFont="0" applyFill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38" fontId="43" fillId="0" borderId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215" fontId="5" fillId="0" borderId="0" applyFont="0" applyFill="0" applyBorder="0" applyAlignment="0" applyProtection="0"/>
    <xf numFmtId="197" fontId="2" fillId="136" borderId="0" applyNumberFormat="0" applyBorder="0" applyAlignment="0" applyProtection="0"/>
    <xf numFmtId="197" fontId="2" fillId="136" borderId="0" applyNumberFormat="0" applyBorder="0" applyAlignment="0" applyProtection="0"/>
    <xf numFmtId="197" fontId="2" fillId="136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16" fillId="137" borderId="0" applyNumberFormat="0" applyBorder="0" applyAlignment="0" applyProtection="0"/>
    <xf numFmtId="197" fontId="16" fillId="137" borderId="0" applyNumberFormat="0" applyBorder="0" applyAlignment="0" applyProtection="0"/>
    <xf numFmtId="197" fontId="16" fillId="137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2" fillId="40" borderId="0" applyNumberFormat="0" applyBorder="0" applyAlignment="0" applyProtection="0"/>
    <xf numFmtId="197" fontId="2" fillId="40" borderId="0" applyNumberFormat="0" applyBorder="0" applyAlignment="0" applyProtection="0"/>
    <xf numFmtId="197" fontId="2" fillId="40" borderId="0" applyNumberFormat="0" applyBorder="0" applyAlignment="0" applyProtection="0"/>
    <xf numFmtId="197" fontId="2" fillId="138" borderId="0" applyNumberFormat="0" applyBorder="0" applyAlignment="0" applyProtection="0"/>
    <xf numFmtId="197" fontId="2" fillId="138" borderId="0" applyNumberFormat="0" applyBorder="0" applyAlignment="0" applyProtection="0"/>
    <xf numFmtId="197" fontId="2" fillId="138" borderId="0" applyNumberFormat="0" applyBorder="0" applyAlignment="0" applyProtection="0"/>
    <xf numFmtId="197" fontId="16" fillId="138" borderId="0" applyNumberFormat="0" applyBorder="0" applyAlignment="0" applyProtection="0"/>
    <xf numFmtId="197" fontId="16" fillId="138" borderId="0" applyNumberFormat="0" applyBorder="0" applyAlignment="0" applyProtection="0"/>
    <xf numFmtId="197" fontId="16" fillId="138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2" fillId="139" borderId="0" applyNumberFormat="0" applyBorder="0" applyAlignment="0" applyProtection="0"/>
    <xf numFmtId="197" fontId="2" fillId="139" borderId="0" applyNumberFormat="0" applyBorder="0" applyAlignment="0" applyProtection="0"/>
    <xf numFmtId="197" fontId="2" fillId="139" borderId="0" applyNumberFormat="0" applyBorder="0" applyAlignment="0" applyProtection="0"/>
    <xf numFmtId="197" fontId="2" fillId="140" borderId="0" applyNumberFormat="0" applyBorder="0" applyAlignment="0" applyProtection="0"/>
    <xf numFmtId="197" fontId="2" fillId="140" borderId="0" applyNumberFormat="0" applyBorder="0" applyAlignment="0" applyProtection="0"/>
    <xf numFmtId="197" fontId="2" fillId="140" borderId="0" applyNumberFormat="0" applyBorder="0" applyAlignment="0" applyProtection="0"/>
    <xf numFmtId="197" fontId="16" fillId="140" borderId="0" applyNumberFormat="0" applyBorder="0" applyAlignment="0" applyProtection="0"/>
    <xf numFmtId="197" fontId="16" fillId="140" borderId="0" applyNumberFormat="0" applyBorder="0" applyAlignment="0" applyProtection="0"/>
    <xf numFmtId="197" fontId="16" fillId="140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16" fillId="142" borderId="0" applyNumberFormat="0" applyBorder="0" applyAlignment="0" applyProtection="0"/>
    <xf numFmtId="197" fontId="16" fillId="142" borderId="0" applyNumberFormat="0" applyBorder="0" applyAlignment="0" applyProtection="0"/>
    <xf numFmtId="197" fontId="16" fillId="142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2" fillId="143" borderId="0" applyNumberFormat="0" applyBorder="0" applyAlignment="0" applyProtection="0"/>
    <xf numFmtId="197" fontId="2" fillId="143" borderId="0" applyNumberFormat="0" applyBorder="0" applyAlignment="0" applyProtection="0"/>
    <xf numFmtId="197" fontId="2" fillId="143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16" fillId="144" borderId="0" applyNumberFormat="0" applyBorder="0" applyAlignment="0" applyProtection="0"/>
    <xf numFmtId="197" fontId="16" fillId="144" borderId="0" applyNumberFormat="0" applyBorder="0" applyAlignment="0" applyProtection="0"/>
    <xf numFmtId="197" fontId="16" fillId="14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197" fontId="2" fillId="145" borderId="0" applyNumberFormat="0" applyBorder="0" applyAlignment="0" applyProtection="0"/>
    <xf numFmtId="197" fontId="2" fillId="145" borderId="0" applyNumberFormat="0" applyBorder="0" applyAlignment="0" applyProtection="0"/>
    <xf numFmtId="197" fontId="2" fillId="145" borderId="0" applyNumberFormat="0" applyBorder="0" applyAlignment="0" applyProtection="0"/>
    <xf numFmtId="197" fontId="16" fillId="146" borderId="0" applyNumberFormat="0" applyBorder="0" applyAlignment="0" applyProtection="0"/>
    <xf numFmtId="197" fontId="16" fillId="146" borderId="0" applyNumberFormat="0" applyBorder="0" applyAlignment="0" applyProtection="0"/>
    <xf numFmtId="197" fontId="16" fillId="146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38" fontId="43" fillId="0" borderId="0" applyFill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8" fillId="0" borderId="0" applyNumberFormat="0" applyFill="0" applyBorder="0" applyAlignment="0" applyProtection="0"/>
    <xf numFmtId="197" fontId="29" fillId="0" borderId="0" applyFont="0"/>
    <xf numFmtId="221" fontId="23" fillId="0" borderId="0" applyFill="0" applyBorder="0" applyAlignment="0"/>
    <xf numFmtId="222" fontId="3" fillId="0" borderId="0" applyFill="0" applyBorder="0" applyAlignment="0"/>
    <xf numFmtId="223" fontId="3" fillId="0" borderId="0" applyFill="0" applyBorder="0" applyAlignment="0"/>
    <xf numFmtId="224" fontId="3" fillId="0" borderId="0" applyFill="0" applyBorder="0" applyAlignment="0"/>
    <xf numFmtId="225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7" fillId="0" borderId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41" fontId="5" fillId="0" borderId="0" applyNumberFormat="0" applyBorder="0"/>
    <xf numFmtId="226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9" fontId="86" fillId="0" borderId="0" applyFont="0" applyFill="0" applyBorder="0" applyAlignment="0" applyProtection="0"/>
    <xf numFmtId="219" fontId="84" fillId="0" borderId="0" applyFont="0" applyFill="0" applyBorder="0" applyAlignment="0" applyProtection="0"/>
    <xf numFmtId="21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4" fontId="8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5" fontId="15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5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7" fillId="0" borderId="0"/>
    <xf numFmtId="197" fontId="7" fillId="0" borderId="0"/>
    <xf numFmtId="197" fontId="7" fillId="0" borderId="0"/>
    <xf numFmtId="197" fontId="5" fillId="0" borderId="0"/>
    <xf numFmtId="197" fontId="5" fillId="0" borderId="0"/>
    <xf numFmtId="3" fontId="3" fillId="0" borderId="0" applyFont="0" applyFill="0" applyBorder="0" applyAlignment="0" applyProtection="0"/>
    <xf numFmtId="197" fontId="152" fillId="0" borderId="0" applyNumberFormat="0" applyAlignment="0">
      <alignment horizontal="left"/>
    </xf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7" fillId="0" borderId="0"/>
    <xf numFmtId="197" fontId="7" fillId="0" borderId="0"/>
    <xf numFmtId="197" fontId="7" fillId="0" borderId="0"/>
    <xf numFmtId="197" fontId="5" fillId="0" borderId="0"/>
    <xf numFmtId="197" fontId="5" fillId="0" borderId="0"/>
    <xf numFmtId="233" fontId="3" fillId="0" borderId="0" applyFont="0" applyFill="0" applyBorder="0" applyAlignment="0" applyProtection="0"/>
    <xf numFmtId="234" fontId="3" fillId="0" borderId="0">
      <protection locked="0"/>
    </xf>
    <xf numFmtId="197" fontId="153" fillId="0" borderId="0"/>
    <xf numFmtId="38" fontId="43" fillId="0" borderId="4">
      <alignment vertical="center"/>
    </xf>
    <xf numFmtId="38" fontId="43" fillId="0" borderId="4">
      <alignment vertic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5" fontId="5" fillId="0" borderId="0"/>
    <xf numFmtId="185" fontId="5" fillId="0" borderId="0"/>
    <xf numFmtId="185" fontId="5" fillId="0" borderId="0"/>
    <xf numFmtId="185" fontId="7" fillId="0" borderId="0"/>
    <xf numFmtId="185" fontId="5" fillId="0" borderId="0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9" fillId="0" borderId="0" applyNumberFormat="0" applyFill="0" applyBorder="0" applyAlignment="0" applyProtection="0"/>
    <xf numFmtId="197" fontId="19" fillId="0" borderId="0" applyNumberFormat="0" applyFill="0" applyBorder="0" applyAlignment="0" applyProtection="0"/>
    <xf numFmtId="197" fontId="19" fillId="0" borderId="0" applyNumberFormat="0" applyFill="0" applyBorder="0" applyAlignment="0" applyProtection="0"/>
    <xf numFmtId="197" fontId="30" fillId="147" borderId="0" applyNumberFormat="0" applyBorder="0" applyAlignment="0" applyProtection="0"/>
    <xf numFmtId="197" fontId="30" fillId="147" borderId="0" applyNumberFormat="0" applyBorder="0" applyAlignment="0" applyProtection="0"/>
    <xf numFmtId="197" fontId="30" fillId="147" borderId="0" applyNumberFormat="0" applyBorder="0" applyAlignment="0" applyProtection="0"/>
    <xf numFmtId="197" fontId="30" fillId="148" borderId="0" applyNumberFormat="0" applyBorder="0" applyAlignment="0" applyProtection="0"/>
    <xf numFmtId="197" fontId="30" fillId="148" borderId="0" applyNumberFormat="0" applyBorder="0" applyAlignment="0" applyProtection="0"/>
    <xf numFmtId="197" fontId="30" fillId="148" borderId="0" applyNumberFormat="0" applyBorder="0" applyAlignment="0" applyProtection="0"/>
    <xf numFmtId="197" fontId="30" fillId="61" borderId="0" applyNumberFormat="0" applyBorder="0" applyAlignment="0" applyProtection="0"/>
    <xf numFmtId="197" fontId="30" fillId="61" borderId="0" applyNumberFormat="0" applyBorder="0" applyAlignment="0" applyProtection="0"/>
    <xf numFmtId="197" fontId="30" fillId="61" borderId="0" applyNumberFormat="0" applyBorder="0" applyAlignment="0" applyProtection="0"/>
    <xf numFmtId="40" fontId="43" fillId="0" borderId="0" applyFont="0" applyFill="0" applyBorder="0" applyAlignment="0" applyProtection="0"/>
    <xf numFmtId="197" fontId="154" fillId="149" borderId="0"/>
    <xf numFmtId="226" fontId="3" fillId="0" borderId="0" applyFill="0" applyBorder="0" applyAlignment="0"/>
    <xf numFmtId="222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155" fillId="0" borderId="0" applyNumberFormat="0" applyAlignment="0">
      <alignment horizontal="left"/>
    </xf>
    <xf numFmtId="197" fontId="46" fillId="0" borderId="0" applyFon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235" fontId="3" fillId="0" borderId="0" applyFont="0" applyFill="0" applyBorder="0" applyAlignment="0" applyProtection="0"/>
    <xf numFmtId="197" fontId="157" fillId="0" borderId="38"/>
    <xf numFmtId="197" fontId="157" fillId="0" borderId="38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9" fillId="0" borderId="0">
      <alignment horizontal="left"/>
    </xf>
    <xf numFmtId="197" fontId="160" fillId="151" borderId="39"/>
    <xf numFmtId="197" fontId="160" fillId="151" borderId="39"/>
    <xf numFmtId="197" fontId="160" fillId="151" borderId="39"/>
    <xf numFmtId="197" fontId="160" fillId="151" borderId="39"/>
    <xf numFmtId="197" fontId="35" fillId="0" borderId="6" applyNumberFormat="0" applyAlignment="0" applyProtection="0">
      <alignment horizontal="left" vertical="center"/>
    </xf>
    <xf numFmtId="197" fontId="35" fillId="0" borderId="6" applyNumberFormat="0" applyAlignment="0" applyProtection="0">
      <alignment horizontal="left" vertical="center"/>
    </xf>
    <xf numFmtId="197" fontId="35" fillId="0" borderId="6" applyNumberFormat="0" applyAlignment="0" applyProtection="0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4" fillId="63" borderId="36">
      <alignment vertical="center" wrapText="1"/>
    </xf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4" fillId="63" borderId="36">
      <alignment vertical="center" wrapText="1"/>
    </xf>
    <xf numFmtId="197" fontId="4" fillId="63" borderId="36">
      <alignment vertical="center" wrapText="1"/>
    </xf>
    <xf numFmtId="197" fontId="164" fillId="0" borderId="0" applyProtection="0"/>
    <xf numFmtId="197" fontId="35" fillId="0" borderId="0" applyProtection="0"/>
    <xf numFmtId="0" fontId="120" fillId="0" borderId="40" applyNumberFormat="0" applyFill="0" applyAlignment="0"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10" fontId="13" fillId="54" borderId="12" applyNumberFormat="0" applyBorder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40" fontId="43" fillId="0" borderId="0" applyFont="0" applyFill="0" applyBorder="0" applyAlignment="0" applyProtection="0"/>
    <xf numFmtId="226" fontId="3" fillId="0" borderId="0" applyFill="0" applyBorder="0" applyAlignment="0"/>
    <xf numFmtId="222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8" fillId="0" borderId="12">
      <alignment horizontal="center"/>
    </xf>
    <xf numFmtId="197" fontId="168" fillId="0" borderId="12">
      <alignment horizontal="center"/>
    </xf>
    <xf numFmtId="197" fontId="168" fillId="0" borderId="12">
      <alignment horizontal="center"/>
    </xf>
    <xf numFmtId="197" fontId="169" fillId="0" borderId="8"/>
    <xf numFmtId="197" fontId="169" fillId="0" borderId="8"/>
    <xf numFmtId="197" fontId="169" fillId="0" borderId="8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49" fontId="171" fillId="0" borderId="0" applyNumberFormat="0" applyBorder="0" applyAlignment="0">
      <alignment horizontal="left"/>
    </xf>
    <xf numFmtId="197" fontId="3" fillId="0" borderId="0"/>
    <xf numFmtId="197" fontId="173" fillId="0" borderId="0"/>
    <xf numFmtId="197" fontId="173" fillId="0" borderId="0"/>
    <xf numFmtId="197" fontId="173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0" fontId="86" fillId="0" borderId="0"/>
    <xf numFmtId="0" fontId="86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0" fontId="84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151" fillId="0" borderId="0"/>
    <xf numFmtId="197" fontId="151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0" fontId="86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5" fillId="0" borderId="0"/>
    <xf numFmtId="197" fontId="15" fillId="0" borderId="0"/>
    <xf numFmtId="197" fontId="1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3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0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1" fillId="0" borderId="0"/>
    <xf numFmtId="197" fontId="151" fillId="0" borderId="0"/>
    <xf numFmtId="0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1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1" fillId="0" borderId="0"/>
    <xf numFmtId="197" fontId="1" fillId="0" borderId="0"/>
    <xf numFmtId="197" fontId="1" fillId="0" borderId="0"/>
    <xf numFmtId="197" fontId="8" fillId="0" borderId="0"/>
    <xf numFmtId="197" fontId="8" fillId="0" borderId="0"/>
    <xf numFmtId="197" fontId="1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236" fontId="8" fillId="0" borderId="0"/>
    <xf numFmtId="0" fontId="1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84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29" fillId="0" borderId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0" fontId="43" fillId="0" borderId="0" applyFont="0" applyFill="0" applyBorder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3" fillId="0" borderId="0" applyFill="0" applyBorder="0" applyAlignment="0"/>
    <xf numFmtId="222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43" fillId="0" borderId="0" applyNumberFormat="0" applyFont="0" applyFill="0" applyBorder="0" applyAlignment="0" applyProtection="0">
      <alignment horizontal="left"/>
    </xf>
    <xf numFmtId="197" fontId="43" fillId="0" borderId="0" applyNumberFormat="0" applyFont="0" applyFill="0" applyBorder="0" applyAlignment="0" applyProtection="0">
      <alignment horizontal="left"/>
    </xf>
    <xf numFmtId="197" fontId="43" fillId="0" borderId="0" applyNumberFormat="0" applyFont="0" applyFill="0" applyBorder="0" applyAlignment="0" applyProtection="0">
      <alignment horizontal="left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97" fontId="153" fillId="0" borderId="0"/>
    <xf numFmtId="14" fontId="177" fillId="0" borderId="0" applyNumberFormat="0" applyFill="0" applyBorder="0" applyAlignment="0" applyProtection="0">
      <alignment horizontal="left"/>
    </xf>
    <xf numFmtId="240" fontId="3" fillId="0" borderId="0"/>
    <xf numFmtId="240" fontId="3" fillId="0" borderId="0"/>
    <xf numFmtId="240" fontId="3" fillId="0" borderId="0"/>
    <xf numFmtId="240" fontId="3" fillId="0" borderId="0"/>
    <xf numFmtId="220" fontId="3" fillId="0" borderId="0" applyFont="0" applyFill="0" applyBorder="0" applyAlignment="0" applyProtection="0"/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178" fillId="0" borderId="0" applyNumberFormat="0" applyProtection="0"/>
    <xf numFmtId="197" fontId="178" fillId="0" borderId="0" applyNumberFormat="0" applyProtection="0"/>
    <xf numFmtId="197" fontId="178" fillId="0" borderId="0" applyNumberFormat="0" applyProtection="0"/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197" fontId="62" fillId="0" borderId="0" applyNumberFormat="0" applyFill="0" applyBorder="0" applyAlignment="0" applyProtection="0"/>
    <xf numFmtId="197" fontId="62" fillId="0" borderId="0" applyNumberFormat="0" applyFill="0" applyBorder="0" applyAlignment="0" applyProtection="0"/>
    <xf numFmtId="197" fontId="62" fillId="0" borderId="0" applyNumberFormat="0" applyFill="0" applyBorder="0" applyAlignment="0" applyProtection="0"/>
    <xf numFmtId="197" fontId="179" fillId="0" borderId="0" applyFont="0" applyBorder="0" applyAlignment="0"/>
    <xf numFmtId="197" fontId="43" fillId="0" borderId="0"/>
    <xf numFmtId="219" fontId="5" fillId="0" borderId="0" applyFill="0" applyBorder="0" applyAlignment="0" applyProtection="0">
      <alignment vertical="center"/>
    </xf>
    <xf numFmtId="40" fontId="43" fillId="0" borderId="0" applyFont="0" applyFill="0" applyBorder="0" applyAlignment="0" applyProtection="0"/>
    <xf numFmtId="197" fontId="180" fillId="0" borderId="0" applyNumberFormat="0" applyBorder="0" applyAlignment="0"/>
    <xf numFmtId="197" fontId="180" fillId="0" borderId="0" applyNumberFormat="0" applyBorder="0" applyAlignment="0"/>
    <xf numFmtId="197" fontId="169" fillId="0" borderId="0"/>
    <xf numFmtId="40" fontId="181" fillId="0" borderId="0" applyBorder="0">
      <alignment horizontal="right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197" fontId="182" fillId="0" borderId="0" applyBorder="0" applyProtection="0"/>
    <xf numFmtId="49" fontId="3" fillId="0" borderId="0" applyFont="0" applyFill="0" applyBorder="0" applyAlignment="0" applyProtection="0"/>
    <xf numFmtId="241" fontId="3" fillId="0" borderId="0" applyFill="0" applyBorder="0" applyAlignment="0"/>
    <xf numFmtId="242" fontId="3" fillId="0" borderId="0" applyFill="0" applyBorder="0" applyAlignment="0"/>
    <xf numFmtId="40" fontId="183" fillId="0" borderId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41" fontId="3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197" fontId="3" fillId="0" borderId="0" applyFont="0" applyFill="0" applyBorder="0" applyAlignment="0" applyProtection="0"/>
    <xf numFmtId="213" fontId="187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43" fontId="119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236" fontId="150" fillId="0" borderId="0" applyFont="0" applyFill="0" applyBorder="0" applyAlignment="0" applyProtection="0"/>
    <xf numFmtId="236" fontId="150" fillId="0" borderId="0" applyFont="0" applyFill="0" applyBorder="0" applyAlignment="0" applyProtection="0"/>
    <xf numFmtId="236" fontId="150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2" fillId="0" borderId="0" applyNumberFormat="0" applyFill="0" applyBorder="0" applyAlignment="0" applyProtection="0">
      <alignment vertical="top"/>
      <protection locked="0"/>
    </xf>
    <xf numFmtId="197" fontId="192" fillId="0" borderId="0" applyNumberFormat="0" applyFill="0" applyBorder="0" applyAlignment="0" applyProtection="0">
      <alignment vertical="top"/>
      <protection locked="0"/>
    </xf>
    <xf numFmtId="197" fontId="192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93" fillId="0" borderId="0" applyNumberFormat="0" applyFill="0" applyBorder="0" applyAlignment="0" applyProtection="0">
      <alignment vertical="top"/>
      <protection locked="0"/>
    </xf>
    <xf numFmtId="197" fontId="194" fillId="0" borderId="0" applyNumberFormat="0" applyFill="0" applyBorder="0" applyAlignment="0" applyProtection="0">
      <alignment vertical="top"/>
      <protection locked="0"/>
    </xf>
    <xf numFmtId="197" fontId="194" fillId="0" borderId="0" applyNumberFormat="0" applyFill="0" applyBorder="0" applyAlignment="0" applyProtection="0">
      <alignment vertical="top"/>
      <protection locked="0"/>
    </xf>
    <xf numFmtId="197" fontId="194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5" fillId="0" borderId="0" applyNumberFormat="0" applyFill="0" applyBorder="0" applyAlignment="0" applyProtection="0">
      <alignment vertical="top"/>
      <protection locked="0"/>
    </xf>
    <xf numFmtId="197" fontId="195" fillId="0" borderId="0" applyNumberFormat="0" applyFill="0" applyBorder="0" applyAlignment="0" applyProtection="0">
      <alignment vertical="top"/>
      <protection locked="0"/>
    </xf>
    <xf numFmtId="197" fontId="195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50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150" fillId="0" borderId="0"/>
    <xf numFmtId="197" fontId="150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98" fillId="0" borderId="0"/>
    <xf numFmtId="197" fontId="198" fillId="0" borderId="0"/>
    <xf numFmtId="197" fontId="198" fillId="0" borderId="0"/>
    <xf numFmtId="197" fontId="19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150" fillId="0" borderId="0"/>
    <xf numFmtId="197" fontId="150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47" fillId="0" borderId="0"/>
    <xf numFmtId="197" fontId="47" fillId="0" borderId="0"/>
    <xf numFmtId="197" fontId="47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143" fillId="0" borderId="0"/>
    <xf numFmtId="197" fontId="5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8" fillId="0" borderId="0"/>
    <xf numFmtId="197" fontId="8" fillId="0" borderId="0"/>
    <xf numFmtId="197" fontId="8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197" fontId="8" fillId="0" borderId="0"/>
    <xf numFmtId="0" fontId="29" fillId="0" borderId="0"/>
    <xf numFmtId="197" fontId="119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119" fillId="0" borderId="0"/>
    <xf numFmtId="197" fontId="119" fillId="0" borderId="0"/>
    <xf numFmtId="197" fontId="119" fillId="0" borderId="0"/>
    <xf numFmtId="197" fontId="119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43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19" fillId="0" borderId="0"/>
    <xf numFmtId="197" fontId="8" fillId="0" borderId="0"/>
    <xf numFmtId="197" fontId="8" fillId="0" borderId="0"/>
    <xf numFmtId="197" fontId="8" fillId="0" borderId="0"/>
    <xf numFmtId="197" fontId="197" fillId="0" borderId="0"/>
    <xf numFmtId="197" fontId="197" fillId="0" borderId="0"/>
    <xf numFmtId="197" fontId="197" fillId="0" borderId="0"/>
    <xf numFmtId="197" fontId="119" fillId="0" borderId="0"/>
    <xf numFmtId="197" fontId="119" fillId="0" borderId="0"/>
    <xf numFmtId="197" fontId="8" fillId="0" borderId="0"/>
    <xf numFmtId="197" fontId="8" fillId="0" borderId="0"/>
    <xf numFmtId="197" fontId="8" fillId="0" borderId="0"/>
    <xf numFmtId="197" fontId="47" fillId="0" borderId="0"/>
    <xf numFmtId="197" fontId="47" fillId="0" borderId="0"/>
    <xf numFmtId="197" fontId="47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172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150" fillId="0" borderId="0"/>
    <xf numFmtId="197" fontId="150" fillId="0" borderId="0"/>
    <xf numFmtId="197" fontId="150" fillId="0" borderId="0"/>
    <xf numFmtId="0" fontId="29" fillId="0" borderId="0"/>
    <xf numFmtId="197" fontId="150" fillId="0" borderId="0"/>
    <xf numFmtId="197" fontId="150" fillId="0" borderId="0"/>
    <xf numFmtId="197" fontId="150" fillId="0" borderId="0"/>
    <xf numFmtId="0" fontId="29" fillId="0" borderId="0"/>
    <xf numFmtId="0" fontId="29" fillId="0" borderId="0"/>
    <xf numFmtId="197" fontId="150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197" fontId="8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0" fontId="29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0" fontId="29" fillId="0" borderId="0"/>
    <xf numFmtId="0" fontId="29" fillId="0" borderId="0"/>
    <xf numFmtId="0" fontId="29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90" fillId="0" borderId="0"/>
    <xf numFmtId="197" fontId="190" fillId="0" borderId="0"/>
    <xf numFmtId="197" fontId="190" fillId="0" borderId="0"/>
    <xf numFmtId="197" fontId="19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141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19" fillId="0" borderId="0"/>
    <xf numFmtId="197" fontId="119" fillId="0" borderId="0"/>
    <xf numFmtId="197" fontId="119" fillId="0" borderId="0"/>
    <xf numFmtId="0" fontId="29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3" fillId="0" borderId="0"/>
    <xf numFmtId="197" fontId="119" fillId="0" borderId="0"/>
    <xf numFmtId="197" fontId="119" fillId="0" borderId="0"/>
    <xf numFmtId="197" fontId="11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0" fontId="29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197" fontId="151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43" fillId="0" borderId="0"/>
    <xf numFmtId="197" fontId="143" fillId="0" borderId="0"/>
    <xf numFmtId="197" fontId="14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9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245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01" fillId="0" borderId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6" fontId="202" fillId="0" borderId="0" applyFont="0" applyFill="0" applyBorder="0" applyAlignment="0" applyProtection="0"/>
    <xf numFmtId="197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197" fontId="203" fillId="0" borderId="0"/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" fillId="0" borderId="0"/>
    <xf numFmtId="0" fontId="120" fillId="0" borderId="40" applyNumberFormat="0" applyFill="0" applyAlignment="0">
      <protection locked="0"/>
    </xf>
    <xf numFmtId="43" fontId="3" fillId="0" borderId="0" applyFont="0" applyFill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136" fillId="99" borderId="0" applyNumberFormat="0" applyBorder="0" applyAlignment="0" applyProtection="0"/>
    <xf numFmtId="0" fontId="136" fillId="101" borderId="0" applyNumberFormat="0" applyBorder="0" applyAlignment="0" applyProtection="0"/>
    <xf numFmtId="0" fontId="136" fillId="103" borderId="0" applyNumberFormat="0" applyBorder="0" applyAlignment="0" applyProtection="0"/>
    <xf numFmtId="0" fontId="136" fillId="105" borderId="0" applyNumberFormat="0" applyBorder="0" applyAlignment="0" applyProtection="0"/>
    <xf numFmtId="0" fontId="136" fillId="107" borderId="0" applyNumberFormat="0" applyBorder="0" applyAlignment="0" applyProtection="0"/>
    <xf numFmtId="0" fontId="136" fillId="109" borderId="0" applyNumberFormat="0" applyBorder="0" applyAlignment="0" applyProtection="0"/>
    <xf numFmtId="0" fontId="136" fillId="99" borderId="0" applyNumberFormat="0" applyBorder="0" applyAlignment="0" applyProtection="0"/>
    <xf numFmtId="0" fontId="136" fillId="101" borderId="0" applyNumberFormat="0" applyBorder="0" applyAlignment="0" applyProtection="0"/>
    <xf numFmtId="0" fontId="136" fillId="103" borderId="0" applyNumberFormat="0" applyBorder="0" applyAlignment="0" applyProtection="0"/>
    <xf numFmtId="0" fontId="136" fillId="105" borderId="0" applyNumberFormat="0" applyBorder="0" applyAlignment="0" applyProtection="0"/>
    <xf numFmtId="0" fontId="136" fillId="107" borderId="0" applyNumberFormat="0" applyBorder="0" applyAlignment="0" applyProtection="0"/>
    <xf numFmtId="0" fontId="136" fillId="109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26" fillId="123" borderId="0" applyNumberFormat="0" applyBorder="0" applyAlignment="0" applyProtection="0"/>
    <xf numFmtId="41" fontId="5" fillId="0" borderId="0" applyNumberFormat="0" applyBorder="0"/>
    <xf numFmtId="219" fontId="86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30" fontId="3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25" fillId="129" borderId="0" applyNumberFormat="0" applyBorder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0" applyNumberFormat="0" applyFill="0" applyBorder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197" fontId="166" fillId="12" borderId="1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31" fillId="0" borderId="31" applyNumberFormat="0" applyFill="0" applyAlignment="0" applyProtection="0"/>
    <xf numFmtId="0" fontId="127" fillId="1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86" fillId="0" borderId="0"/>
    <xf numFmtId="0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1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41" fontId="3" fillId="0" borderId="0"/>
    <xf numFmtId="41" fontId="3" fillId="0" borderId="0"/>
    <xf numFmtId="41" fontId="3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86" fillId="0" borderId="0"/>
    <xf numFmtId="0" fontId="86" fillId="135" borderId="32" applyNumberFormat="0" applyFont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125" borderId="25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32" fillId="127" borderId="26" applyNumberFormat="0" applyAlignment="0" applyProtection="0"/>
    <xf numFmtId="0" fontId="131" fillId="0" borderId="31" applyNumberFormat="0" applyFill="0" applyAlignment="0" applyProtection="0"/>
    <xf numFmtId="0" fontId="125" fillId="129" borderId="0" applyNumberFormat="0" applyBorder="0" applyAlignment="0" applyProtection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211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8" fillId="131" borderId="25" applyNumberFormat="0" applyAlignment="0" applyProtection="0"/>
    <xf numFmtId="0" fontId="127" fillId="133" borderId="0" applyNumberFormat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35" fillId="0" borderId="34" applyNumberFormat="0" applyFill="0" applyAlignment="0" applyProtection="0"/>
    <xf numFmtId="0" fontId="126" fillId="123" borderId="0" applyNumberFormat="0" applyBorder="0" applyAlignment="0" applyProtection="0"/>
    <xf numFmtId="0" fontId="136" fillId="111" borderId="0" applyNumberFormat="0" applyBorder="0" applyAlignment="0" applyProtection="0"/>
    <xf numFmtId="0" fontId="136" fillId="113" borderId="0" applyNumberFormat="0" applyBorder="0" applyAlignment="0" applyProtection="0"/>
    <xf numFmtId="0" fontId="136" fillId="115" borderId="0" applyNumberFormat="0" applyBorder="0" applyAlignment="0" applyProtection="0"/>
    <xf numFmtId="0" fontId="136" fillId="117" borderId="0" applyNumberFormat="0" applyBorder="0" applyAlignment="0" applyProtection="0"/>
    <xf numFmtId="0" fontId="136" fillId="119" borderId="0" applyNumberFormat="0" applyBorder="0" applyAlignment="0" applyProtection="0"/>
    <xf numFmtId="0" fontId="136" fillId="121" borderId="0" applyNumberFormat="0" applyBorder="0" applyAlignment="0" applyProtection="0"/>
    <xf numFmtId="0" fontId="129" fillId="125" borderId="33" applyNumberFormat="0" applyAlignment="0" applyProtection="0"/>
    <xf numFmtId="0" fontId="86" fillId="135" borderId="32" applyNumberFormat="0" applyFont="0" applyAlignment="0" applyProtection="0"/>
    <xf numFmtId="0" fontId="86" fillId="135" borderId="32" applyNumberFormat="0" applyFont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30" applyNumberFormat="0" applyFill="0" applyAlignment="0" applyProtection="0"/>
    <xf numFmtId="0" fontId="124" fillId="0" borderId="0" applyNumberFormat="0" applyFill="0" applyBorder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43" fontId="1" fillId="0" borderId="0" applyFont="0" applyFill="0" applyBorder="0" applyAlignment="0" applyProtection="0"/>
    <xf numFmtId="0" fontId="114" fillId="0" borderId="0"/>
    <xf numFmtId="0" fontId="118" fillId="0" borderId="35" applyNumberFormat="0" applyFill="0" applyBorder="0" applyAlignment="0">
      <protection locked="0"/>
    </xf>
    <xf numFmtId="43" fontId="1" fillId="0" borderId="0" applyFont="0" applyFill="0" applyBorder="0" applyAlignment="0" applyProtection="0"/>
    <xf numFmtId="175" fontId="8" fillId="0" borderId="0"/>
    <xf numFmtId="175" fontId="8" fillId="0" borderId="0"/>
    <xf numFmtId="43" fontId="8" fillId="0" borderId="0" applyFont="0" applyFill="0" applyBorder="0" applyAlignment="0" applyProtection="0"/>
    <xf numFmtId="0" fontId="140" fillId="133" borderId="0" applyNumberFormat="0" applyBorder="0" applyAlignment="0" applyProtection="0"/>
    <xf numFmtId="0" fontId="86" fillId="99" borderId="0" applyNumberFormat="0" applyBorder="0" applyAlignment="0" applyProtection="0"/>
    <xf numFmtId="0" fontId="86" fillId="101" borderId="0" applyNumberFormat="0" applyBorder="0" applyAlignment="0" applyProtection="0"/>
    <xf numFmtId="0" fontId="86" fillId="103" borderId="0" applyNumberFormat="0" applyBorder="0" applyAlignment="0" applyProtection="0"/>
    <xf numFmtId="0" fontId="86" fillId="105" borderId="0" applyNumberFormat="0" applyBorder="0" applyAlignment="0" applyProtection="0"/>
    <xf numFmtId="0" fontId="86" fillId="107" borderId="0" applyNumberFormat="0" applyBorder="0" applyAlignment="0" applyProtection="0"/>
    <xf numFmtId="0" fontId="86" fillId="109" borderId="0" applyNumberFormat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97" fontId="3" fillId="154" borderId="15" applyNumberFormat="0" applyProtection="0">
      <alignment horizontal="left" vertical="center" indent="1"/>
    </xf>
    <xf numFmtId="0" fontId="128" fillId="131" borderId="25" applyNumberFormat="0" applyAlignment="0" applyProtection="0"/>
    <xf numFmtId="4" fontId="115" fillId="153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0" fontId="136" fillId="111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0" fontId="136" fillId="113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0" fontId="136" fillId="115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0" fontId="136" fillId="117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0" fontId="136" fillId="119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0" fontId="136" fillId="121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0" fontId="13" fillId="54" borderId="12" applyNumberFormat="0" applyBorder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8" fillId="0" borderId="12">
      <alignment horizontal="center"/>
    </xf>
    <xf numFmtId="197" fontId="168" fillId="0" borderId="12">
      <alignment horizontal="center"/>
    </xf>
    <xf numFmtId="197" fontId="168" fillId="0" borderId="12">
      <alignment horizontal="center"/>
    </xf>
    <xf numFmtId="197" fontId="169" fillId="0" borderId="8"/>
    <xf numFmtId="197" fontId="169" fillId="0" borderId="8"/>
    <xf numFmtId="197" fontId="169" fillId="0" borderId="8"/>
    <xf numFmtId="0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41" fontId="3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43" fontId="3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9" fontId="1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1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50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169" fillId="0" borderId="8"/>
    <xf numFmtId="197" fontId="169" fillId="0" borderId="8"/>
    <xf numFmtId="197" fontId="169" fillId="0" borderId="8"/>
    <xf numFmtId="197" fontId="168" fillId="0" borderId="12">
      <alignment horizontal="center"/>
    </xf>
    <xf numFmtId="197" fontId="168" fillId="0" borderId="12">
      <alignment horizontal="center"/>
    </xf>
    <xf numFmtId="197" fontId="168" fillId="0" borderId="12">
      <alignment horizontal="center"/>
    </xf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0" fontId="1" fillId="0" borderId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46" fillId="57" borderId="1" applyNumberFormat="0" applyAlignment="0" applyProtection="0"/>
    <xf numFmtId="197" fontId="146" fillId="57" borderId="1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0" fontId="136" fillId="121" borderId="0" applyNumberFormat="0" applyBorder="0" applyAlignment="0" applyProtection="0"/>
    <xf numFmtId="0" fontId="136" fillId="119" borderId="0" applyNumberFormat="0" applyBorder="0" applyAlignment="0" applyProtection="0"/>
    <xf numFmtId="0" fontId="136" fillId="117" borderId="0" applyNumberFormat="0" applyBorder="0" applyAlignment="0" applyProtection="0"/>
    <xf numFmtId="0" fontId="136" fillId="115" borderId="0" applyNumberFormat="0" applyBorder="0" applyAlignment="0" applyProtection="0"/>
    <xf numFmtId="0" fontId="136" fillId="113" borderId="0" applyNumberFormat="0" applyBorder="0" applyAlignment="0" applyProtection="0"/>
    <xf numFmtId="0" fontId="136" fillId="111" borderId="0" applyNumberFormat="0" applyBorder="0" applyAlignment="0" applyProtection="0"/>
    <xf numFmtId="0" fontId="128" fillId="131" borderId="25" applyNumberFormat="0" applyAlignment="0" applyProtection="0"/>
    <xf numFmtId="43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41" fontId="5" fillId="0" borderId="0" applyNumberFormat="0" applyBorder="0"/>
    <xf numFmtId="43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66" fillId="12" borderId="1" applyNumberFormat="0" applyAlignment="0" applyProtection="0"/>
    <xf numFmtId="0" fontId="1" fillId="0" borderId="0"/>
    <xf numFmtId="41" fontId="3" fillId="0" borderId="0"/>
    <xf numFmtId="41" fontId="3" fillId="0" borderId="0"/>
    <xf numFmtId="41" fontId="3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3" fillId="154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175" fillId="57" borderId="15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66" fillId="12" borderId="1" applyNumberFormat="0" applyAlignment="0" applyProtection="0"/>
    <xf numFmtId="197" fontId="157" fillId="150" borderId="37"/>
    <xf numFmtId="197" fontId="157" fillId="150" borderId="37"/>
    <xf numFmtId="197" fontId="157" fillId="0" borderId="37"/>
    <xf numFmtId="197" fontId="157" fillId="0" borderId="37"/>
    <xf numFmtId="197" fontId="157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46" fillId="57" borderId="1" applyNumberFormat="0" applyAlignment="0" applyProtection="0"/>
    <xf numFmtId="4" fontId="23" fillId="6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21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9" fontId="86" fillId="0" borderId="0" applyFont="0" applyFill="0" applyBorder="0" applyAlignment="0" applyProtection="0"/>
    <xf numFmtId="197" fontId="166" fillId="12" borderId="1" applyNumberFormat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75" borderId="0" applyNumberFormat="0" applyBorder="0" applyAlignment="0" applyProtection="0"/>
    <xf numFmtId="0" fontId="1" fillId="87" borderId="0" applyNumberFormat="0" applyBorder="0" applyAlignment="0" applyProtection="0"/>
    <xf numFmtId="0" fontId="1" fillId="77" borderId="0" applyNumberFormat="0" applyBorder="0" applyAlignment="0" applyProtection="0"/>
    <xf numFmtId="0" fontId="1" fillId="89" borderId="0" applyNumberFormat="0" applyBorder="0" applyAlignment="0" applyProtection="0"/>
    <xf numFmtId="0" fontId="1" fillId="79" borderId="0" applyNumberFormat="0" applyBorder="0" applyAlignment="0" applyProtection="0"/>
    <xf numFmtId="0" fontId="1" fillId="91" borderId="0" applyNumberFormat="0" applyBorder="0" applyAlignment="0" applyProtection="0"/>
    <xf numFmtId="0" fontId="1" fillId="81" borderId="0" applyNumberFormat="0" applyBorder="0" applyAlignment="0" applyProtection="0"/>
    <xf numFmtId="0" fontId="1" fillId="93" borderId="0" applyNumberFormat="0" applyBorder="0" applyAlignment="0" applyProtection="0"/>
    <xf numFmtId="0" fontId="1" fillId="83" borderId="0" applyNumberFormat="0" applyBorder="0" applyAlignment="0" applyProtection="0"/>
    <xf numFmtId="0" fontId="1" fillId="95" borderId="0" applyNumberFormat="0" applyBorder="0" applyAlignment="0" applyProtection="0"/>
    <xf numFmtId="0" fontId="1" fillId="85" borderId="0" applyNumberFormat="0" applyBorder="0" applyAlignment="0" applyProtection="0"/>
    <xf numFmtId="0" fontId="1" fillId="97" borderId="0" applyNumberFormat="0" applyBorder="0" applyAlignment="0" applyProtection="0"/>
    <xf numFmtId="0" fontId="7" fillId="0" borderId="0"/>
    <xf numFmtId="0" fontId="75" fillId="7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/>
    <xf numFmtId="0" fontId="1" fillId="7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/>
    <xf numFmtId="0" fontId="1" fillId="7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5" fillId="77" borderId="0" applyNumberFormat="0" applyBorder="0" applyAlignment="0" applyProtection="0"/>
    <xf numFmtId="0" fontId="75" fillId="7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/>
    <xf numFmtId="0" fontId="1" fillId="79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75" fillId="79" borderId="0" applyNumberFormat="0" applyBorder="0" applyAlignment="0" applyProtection="0"/>
    <xf numFmtId="0" fontId="75" fillId="81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1" fillId="8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75" fillId="81" borderId="0" applyNumberFormat="0" applyBorder="0" applyAlignment="0" applyProtection="0"/>
    <xf numFmtId="0" fontId="75" fillId="8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/>
    <xf numFmtId="0" fontId="1" fillId="8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5" fillId="83" borderId="0" applyNumberFormat="0" applyBorder="0" applyAlignment="0" applyProtection="0"/>
    <xf numFmtId="0" fontId="75" fillId="85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/>
    <xf numFmtId="0" fontId="1" fillId="8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5" fillId="8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/>
    <xf numFmtId="0" fontId="75" fillId="87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1" fillId="87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87" borderId="0" applyNumberFormat="0" applyBorder="0" applyAlignment="0" applyProtection="0"/>
    <xf numFmtId="0" fontId="75" fillId="89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/>
    <xf numFmtId="0" fontId="1" fillId="8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5" fillId="89" borderId="0" applyNumberFormat="0" applyBorder="0" applyAlignment="0" applyProtection="0"/>
    <xf numFmtId="0" fontId="75" fillId="91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/>
    <xf numFmtId="0" fontId="1" fillId="9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5" fillId="91" borderId="0" applyNumberFormat="0" applyBorder="0" applyAlignment="0" applyProtection="0"/>
    <xf numFmtId="0" fontId="75" fillId="93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1" fillId="93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75" fillId="93" borderId="0" applyNumberFormat="0" applyBorder="0" applyAlignment="0" applyProtection="0"/>
    <xf numFmtId="0" fontId="75" fillId="9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1" fillId="9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95" borderId="0" applyNumberFormat="0" applyBorder="0" applyAlignment="0" applyProtection="0"/>
    <xf numFmtId="0" fontId="75" fillId="97" borderId="0" applyNumberFormat="0" applyBorder="0" applyAlignment="0" applyProtection="0"/>
    <xf numFmtId="0" fontId="2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/>
    <xf numFmtId="0" fontId="1" fillId="9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5" fillId="97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/>
    <xf numFmtId="0" fontId="76" fillId="99" borderId="0" applyNumberFormat="0" applyBorder="0" applyAlignment="0" applyProtection="0"/>
    <xf numFmtId="0" fontId="16" fillId="23" borderId="0" applyNumberFormat="0" applyBorder="0" applyAlignment="0" applyProtection="0"/>
    <xf numFmtId="0" fontId="77" fillId="9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76" fillId="99" borderId="0" applyNumberFormat="0" applyBorder="0" applyAlignment="0" applyProtection="0"/>
    <xf numFmtId="0" fontId="77" fillId="99" borderId="0" applyNumberFormat="0" applyBorder="0" applyAlignment="0" applyProtection="0"/>
    <xf numFmtId="0" fontId="76" fillId="101" borderId="0" applyNumberFormat="0" applyBorder="0" applyAlignment="0" applyProtection="0"/>
    <xf numFmtId="0" fontId="16" fillId="17" borderId="0" applyNumberFormat="0" applyBorder="0" applyAlignment="0" applyProtection="0"/>
    <xf numFmtId="0" fontId="77" fillId="10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76" fillId="101" borderId="0" applyNumberFormat="0" applyBorder="0" applyAlignment="0" applyProtection="0"/>
    <xf numFmtId="0" fontId="77" fillId="101" borderId="0" applyNumberFormat="0" applyBorder="0" applyAlignment="0" applyProtection="0"/>
    <xf numFmtId="0" fontId="76" fillId="103" borderId="0" applyNumberFormat="0" applyBorder="0" applyAlignment="0" applyProtection="0"/>
    <xf numFmtId="0" fontId="16" fillId="19" borderId="0" applyNumberFormat="0" applyBorder="0" applyAlignment="0" applyProtection="0"/>
    <xf numFmtId="0" fontId="77" fillId="10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76" fillId="103" borderId="0" applyNumberFormat="0" applyBorder="0" applyAlignment="0" applyProtection="0"/>
    <xf numFmtId="0" fontId="77" fillId="103" borderId="0" applyNumberFormat="0" applyBorder="0" applyAlignment="0" applyProtection="0"/>
    <xf numFmtId="0" fontId="76" fillId="105" borderId="0" applyNumberFormat="0" applyBorder="0" applyAlignment="0" applyProtection="0"/>
    <xf numFmtId="0" fontId="16" fillId="25" borderId="0" applyNumberFormat="0" applyBorder="0" applyAlignment="0" applyProtection="0"/>
    <xf numFmtId="0" fontId="77" fillId="10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76" fillId="105" borderId="0" applyNumberFormat="0" applyBorder="0" applyAlignment="0" applyProtection="0"/>
    <xf numFmtId="0" fontId="77" fillId="105" borderId="0" applyNumberFormat="0" applyBorder="0" applyAlignment="0" applyProtection="0"/>
    <xf numFmtId="0" fontId="76" fillId="107" borderId="0" applyNumberFormat="0" applyBorder="0" applyAlignment="0" applyProtection="0"/>
    <xf numFmtId="0" fontId="16" fillId="27" borderId="0" applyNumberFormat="0" applyBorder="0" applyAlignment="0" applyProtection="0"/>
    <xf numFmtId="0" fontId="77" fillId="10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76" fillId="107" borderId="0" applyNumberFormat="0" applyBorder="0" applyAlignment="0" applyProtection="0"/>
    <xf numFmtId="0" fontId="77" fillId="107" borderId="0" applyNumberFormat="0" applyBorder="0" applyAlignment="0" applyProtection="0"/>
    <xf numFmtId="0" fontId="76" fillId="109" borderId="0" applyNumberFormat="0" applyBorder="0" applyAlignment="0" applyProtection="0"/>
    <xf numFmtId="0" fontId="16" fillId="29" borderId="0" applyNumberFormat="0" applyBorder="0" applyAlignment="0" applyProtection="0"/>
    <xf numFmtId="0" fontId="77" fillId="10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76" fillId="109" borderId="0" applyNumberFormat="0" applyBorder="0" applyAlignment="0" applyProtection="0"/>
    <xf numFmtId="0" fontId="77" fillId="109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76" fillId="111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77" fillId="111" borderId="0" applyNumberFormat="0" applyBorder="0" applyAlignment="0" applyProtection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1" borderId="0" applyNumberFormat="0" applyBorder="0" applyAlignment="0" applyProtection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76" fillId="11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77" fillId="113" borderId="0" applyNumberFormat="0" applyBorder="0" applyAlignment="0" applyProtection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76" fillId="11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77" fillId="115" borderId="0" applyNumberFormat="0" applyBorder="0" applyAlignment="0" applyProtection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76" fillId="11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77" fillId="117" borderId="0" applyNumberFormat="0" applyBorder="0" applyAlignment="0" applyProtection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2" borderId="0" applyNumberFormat="0" applyBorder="0" applyAlignment="0" applyProtection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76" fillId="11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77" fillId="119" borderId="0" applyNumberFormat="0" applyBorder="0" applyAlignment="0" applyProtection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/>
    <xf numFmtId="0" fontId="16" fillId="55" borderId="0" applyNumberFormat="0" applyBorder="0" applyAlignment="0" applyProtection="0"/>
    <xf numFmtId="0" fontId="16" fillId="13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76" fillId="121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77" fillId="121" borderId="0" applyNumberFormat="0" applyBorder="0" applyAlignment="0" applyProtection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79" fillId="123" borderId="0" applyNumberFormat="0" applyBorder="0" applyAlignment="0" applyProtection="0"/>
    <xf numFmtId="0" fontId="17" fillId="5" borderId="0" applyNumberFormat="0" applyBorder="0" applyAlignment="0" applyProtection="0"/>
    <xf numFmtId="0" fontId="78" fillId="123" borderId="0" applyNumberFormat="0" applyBorder="0" applyAlignment="0" applyProtection="0"/>
    <xf numFmtId="0" fontId="17" fillId="5" borderId="0" applyNumberFormat="0" applyBorder="0" applyAlignment="0" applyProtection="0"/>
    <xf numFmtId="0" fontId="79" fillId="123" borderId="0" applyNumberFormat="0" applyBorder="0" applyAlignment="0" applyProtection="0"/>
    <xf numFmtId="0" fontId="18" fillId="0" borderId="0" applyNumberFormat="0" applyFill="0" applyBorder="0" applyAlignment="0" applyProtection="0"/>
    <xf numFmtId="174" fontId="14" fillId="0" borderId="0" applyFill="0" applyBorder="0" applyAlignment="0"/>
    <xf numFmtId="175" fontId="14" fillId="0" borderId="0" applyFill="0" applyBorder="0" applyAlignment="0"/>
    <xf numFmtId="176" fontId="14" fillId="0" borderId="0" applyFill="0" applyBorder="0" applyAlignment="0"/>
    <xf numFmtId="177" fontId="20" fillId="0" borderId="0" applyFill="0" applyBorder="0" applyAlignment="0"/>
    <xf numFmtId="178" fontId="20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0" fontId="81" fillId="125" borderId="25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80" fillId="125" borderId="25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81" fillId="126" borderId="25"/>
    <xf numFmtId="0" fontId="81" fillId="125" borderId="25" applyNumberFormat="0" applyAlignment="0" applyProtection="0"/>
    <xf numFmtId="0" fontId="83" fillId="127" borderId="26" applyNumberFormat="0" applyAlignment="0" applyProtection="0"/>
    <xf numFmtId="0" fontId="22" fillId="42" borderId="2" applyNumberFormat="0" applyAlignment="0" applyProtection="0"/>
    <xf numFmtId="0" fontId="22" fillId="58" borderId="2" applyNumberFormat="0" applyAlignment="0" applyProtection="0"/>
    <xf numFmtId="0" fontId="82" fillId="127" borderId="26" applyNumberFormat="0" applyAlignment="0" applyProtection="0"/>
    <xf numFmtId="0" fontId="22" fillId="58" borderId="2" applyNumberFormat="0" applyAlignment="0" applyProtection="0"/>
    <xf numFmtId="0" fontId="22" fillId="42" borderId="2" applyNumberFormat="0" applyAlignment="0" applyProtection="0"/>
    <xf numFmtId="0" fontId="22" fillId="42" borderId="2" applyNumberFormat="0" applyAlignment="0" applyProtection="0"/>
    <xf numFmtId="0" fontId="83" fillId="127" borderId="26" applyNumberFormat="0" applyAlignment="0" applyProtection="0"/>
    <xf numFmtId="43" fontId="7" fillId="0" borderId="0" applyFont="0" applyFill="0" applyBorder="0" applyAlignment="0" applyProtection="0"/>
    <xf numFmtId="41" fontId="3" fillId="0" borderId="0"/>
    <xf numFmtId="41" fontId="3" fillId="0" borderId="0"/>
    <xf numFmtId="174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3" fillId="0" borderId="0"/>
    <xf numFmtId="43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>
      <alignment vertical="top"/>
    </xf>
    <xf numFmtId="43" fontId="23" fillId="0" borderId="0">
      <alignment vertical="top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3" fillId="0" borderId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8" fillId="0" borderId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/>
    <xf numFmtId="184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/>
    <xf numFmtId="183" fontId="25" fillId="0" borderId="0" applyFont="0" applyFill="0" applyBorder="0" applyAlignment="0" applyProtection="0"/>
    <xf numFmtId="183" fontId="25" fillId="0" borderId="0"/>
    <xf numFmtId="43" fontId="8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27" fillId="0" borderId="0"/>
    <xf numFmtId="43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3" fontId="28" fillId="0" borderId="0" applyFont="0" applyFill="0" applyBorder="0" applyAlignment="0" applyProtection="0"/>
    <xf numFmtId="183" fontId="2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5" fillId="0" borderId="0"/>
    <xf numFmtId="43" fontId="3" fillId="0" borderId="0"/>
    <xf numFmtId="43" fontId="3" fillId="0" borderId="0"/>
    <xf numFmtId="43" fontId="75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/>
    <xf numFmtId="186" fontId="3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" fillId="0" borderId="0"/>
    <xf numFmtId="186" fontId="3" fillId="0" borderId="0" applyFont="0" applyFill="0" applyBorder="0" applyAlignment="0" applyProtection="0"/>
    <xf numFmtId="186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6" fillId="0" borderId="0"/>
    <xf numFmtId="188" fontId="5" fillId="0" borderId="0"/>
    <xf numFmtId="175" fontId="14" fillId="0" borderId="0" applyFont="0" applyFill="0" applyBorder="0" applyAlignment="0" applyProtection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26" fillId="0" borderId="0"/>
    <xf numFmtId="192" fontId="26" fillId="0" borderId="0"/>
    <xf numFmtId="38" fontId="29" fillId="0" borderId="4">
      <alignment vertical="center"/>
    </xf>
    <xf numFmtId="38" fontId="29" fillId="0" borderId="4">
      <alignment vertical="center"/>
    </xf>
    <xf numFmtId="195" fontId="26" fillId="0" borderId="0"/>
    <xf numFmtId="195" fontId="26" fillId="0" borderId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197" fontId="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129" borderId="0" applyNumberFormat="0" applyBorder="0" applyAlignment="0" applyProtection="0"/>
    <xf numFmtId="0" fontId="34" fillId="7" borderId="0" applyNumberFormat="0" applyBorder="0" applyAlignment="0" applyProtection="0"/>
    <xf numFmtId="0" fontId="89" fillId="129" borderId="0" applyNumberFormat="0" applyBorder="0" applyAlignment="0" applyProtection="0"/>
    <xf numFmtId="0" fontId="34" fillId="7" borderId="0" applyNumberFormat="0" applyBorder="0" applyAlignment="0" applyProtection="0"/>
    <xf numFmtId="0" fontId="90" fillId="129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14" fontId="4" fillId="11" borderId="8">
      <alignment horizontal="center" vertical="center" wrapText="1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91" fillId="0" borderId="27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92" fillId="0" borderId="29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93" fillId="0" borderId="3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3" fillId="54" borderId="12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96" fillId="131" borderId="25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95" fillId="131" borderId="25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0" fontId="98" fillId="0" borderId="31" applyNumberFormat="0" applyFill="0" applyAlignment="0" applyProtection="0"/>
    <xf numFmtId="0" fontId="42" fillId="0" borderId="13" applyNumberFormat="0" applyFill="0" applyAlignment="0" applyProtection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99" fillId="133" borderId="0" applyNumberFormat="0" applyBorder="0" applyAlignment="0" applyProtection="0"/>
    <xf numFmtId="0" fontId="44" fillId="63" borderId="0" applyNumberFormat="0" applyBorder="0" applyAlignment="0" applyProtection="0"/>
    <xf numFmtId="0" fontId="100" fillId="13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99" fillId="133" borderId="0" applyNumberFormat="0" applyBorder="0" applyAlignment="0" applyProtection="0"/>
    <xf numFmtId="0" fontId="100" fillId="133" borderId="0" applyNumberFormat="0" applyBorder="0" applyAlignment="0" applyProtection="0"/>
    <xf numFmtId="198" fontId="8" fillId="0" borderId="0"/>
    <xf numFmtId="0" fontId="46" fillId="0" borderId="0"/>
    <xf numFmtId="198" fontId="8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23" fillId="0" borderId="0">
      <alignment vertical="top"/>
    </xf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84" fillId="0" borderId="0"/>
    <xf numFmtId="0" fontId="1" fillId="0" borderId="0"/>
    <xf numFmtId="0" fontId="84" fillId="0" borderId="0"/>
    <xf numFmtId="0" fontId="26" fillId="0" borderId="0"/>
    <xf numFmtId="0" fontId="47" fillId="0" borderId="0"/>
    <xf numFmtId="0" fontId="3" fillId="0" borderId="0"/>
    <xf numFmtId="0" fontId="3" fillId="0" borderId="0"/>
    <xf numFmtId="0" fontId="15" fillId="0" borderId="0"/>
    <xf numFmtId="0" fontId="2" fillId="0" borderId="0"/>
    <xf numFmtId="0" fontId="8" fillId="0" borderId="0"/>
    <xf numFmtId="0" fontId="13" fillId="0" borderId="0"/>
    <xf numFmtId="0" fontId="23" fillId="0" borderId="0">
      <alignment vertical="top"/>
    </xf>
    <xf numFmtId="0" fontId="8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01" fillId="0" borderId="0"/>
    <xf numFmtId="0" fontId="13" fillId="0" borderId="0"/>
    <xf numFmtId="0" fontId="101" fillId="0" borderId="0"/>
    <xf numFmtId="0" fontId="1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84" fillId="0" borderId="0"/>
    <xf numFmtId="0" fontId="3" fillId="0" borderId="0"/>
    <xf numFmtId="0" fontId="23" fillId="0" borderId="0">
      <alignment vertical="top"/>
    </xf>
    <xf numFmtId="0" fontId="15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84" fillId="0" borderId="0"/>
    <xf numFmtId="0" fontId="8" fillId="0" borderId="0"/>
    <xf numFmtId="0" fontId="23" fillId="0" borderId="0">
      <alignment vertical="top"/>
    </xf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3" fillId="0" borderId="0">
      <alignment vertical="top"/>
    </xf>
    <xf numFmtId="0" fontId="3" fillId="0" borderId="0"/>
    <xf numFmtId="0" fontId="2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35" borderId="32" applyNumberFormat="0" applyFont="0" applyAlignment="0" applyProtection="0"/>
    <xf numFmtId="0" fontId="2" fillId="54" borderId="14" applyNumberFormat="0" applyFont="0" applyAlignment="0" applyProtection="0"/>
    <xf numFmtId="0" fontId="2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 applyNumberFormat="0" applyFont="0" applyAlignment="0" applyProtection="0"/>
    <xf numFmtId="0" fontId="2" fillId="54" borderId="14" applyNumberFormat="0" applyFont="0" applyAlignment="0" applyProtection="0"/>
    <xf numFmtId="41" fontId="3" fillId="0" borderId="0"/>
    <xf numFmtId="41" fontId="3" fillId="0" borderId="0"/>
    <xf numFmtId="0" fontId="103" fillId="125" borderId="33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102" fillId="125" borderId="33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103" fillId="126" borderId="33"/>
    <xf numFmtId="0" fontId="103" fillId="125" borderId="33" applyNumberFormat="0" applyAlignment="0" applyProtection="0"/>
    <xf numFmtId="178" fontId="20" fillId="0" borderId="0" applyFont="0" applyFill="0" applyBorder="0" applyAlignment="0" applyProtection="0"/>
    <xf numFmtId="200" fontId="14" fillId="0" borderId="0" applyFont="0" applyFill="0" applyBorder="0" applyAlignment="0" applyProtection="0"/>
    <xf numFmtId="10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/>
    <xf numFmtId="9" fontId="23" fillId="0" borderId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0" fontId="29" fillId="0" borderId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" fontId="15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3" fillId="62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3" borderId="19">
      <alignment horizontal="left" vertical="center" indent="1"/>
    </xf>
    <xf numFmtId="4" fontId="53" fillId="63" borderId="19">
      <alignment horizontal="left" vertical="center" indent="1"/>
    </xf>
    <xf numFmtId="0" fontId="53" fillId="62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3" borderId="19">
      <alignment horizontal="left" vertical="top" indent="1"/>
    </xf>
    <xf numFmtId="0" fontId="53" fillId="63" borderId="19">
      <alignment horizontal="left" vertical="top" indent="1"/>
    </xf>
    <xf numFmtId="4" fontId="53" fillId="67" borderId="0" applyNumberFormat="0" applyProtection="0">
      <alignment horizontal="left" vertical="center" indent="1"/>
    </xf>
    <xf numFmtId="4" fontId="53" fillId="48" borderId="0" applyNumberFormat="0" applyProtection="0">
      <alignment horizontal="left" vertical="center" indent="1"/>
    </xf>
    <xf numFmtId="4" fontId="53" fillId="67" borderId="0" applyNumberFormat="0" applyProtection="0">
      <alignment horizontal="left" vertical="center" indent="1"/>
    </xf>
    <xf numFmtId="4" fontId="53" fillId="48" borderId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>
      <alignment horizontal="left" vertical="center" indent="1"/>
    </xf>
    <xf numFmtId="4" fontId="53" fillId="70" borderId="2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54" borderId="19">
      <alignment horizontal="left" vertical="center" indent="1"/>
    </xf>
    <xf numFmtId="4" fontId="23" fillId="54" borderId="19">
      <alignment horizontal="left" vertical="center" indent="1"/>
    </xf>
    <xf numFmtId="4" fontId="23" fillId="71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46" borderId="19">
      <alignment horizontal="right" vertical="center"/>
    </xf>
    <xf numFmtId="4" fontId="23" fillId="46" borderId="19">
      <alignment horizontal="right" vertical="center"/>
    </xf>
    <xf numFmtId="4" fontId="23" fillId="67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48" borderId="19">
      <alignment horizontal="left" vertical="center" indent="1"/>
    </xf>
    <xf numFmtId="4" fontId="23" fillId="48" borderId="19">
      <alignment horizontal="left" vertical="center" indent="1"/>
    </xf>
    <xf numFmtId="0" fontId="23" fillId="67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48" borderId="19">
      <alignment horizontal="left" vertical="top" indent="1"/>
    </xf>
    <xf numFmtId="0" fontId="23" fillId="48" borderId="19">
      <alignment horizontal="left" vertical="top" indent="1"/>
    </xf>
    <xf numFmtId="4" fontId="57" fillId="74" borderId="0" applyNumberFormat="0" applyProtection="0">
      <alignment horizontal="left" vertical="center" indent="1"/>
    </xf>
    <xf numFmtId="4" fontId="57" fillId="39" borderId="0" applyNumberFormat="0" applyProtection="0">
      <alignment horizontal="left" vertical="center" indent="1"/>
    </xf>
    <xf numFmtId="4" fontId="57" fillId="74" borderId="0" applyNumberFormat="0" applyProtection="0">
      <alignment horizontal="left" vertical="center" indent="1"/>
    </xf>
    <xf numFmtId="4" fontId="58" fillId="71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46" borderId="19">
      <alignment horizontal="right" vertical="center"/>
    </xf>
    <xf numFmtId="4" fontId="58" fillId="46" borderId="19">
      <alignment horizontal="right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75" fontId="20" fillId="0" borderId="0"/>
    <xf numFmtId="175" fontId="20" fillId="0" borderId="0"/>
    <xf numFmtId="201" fontId="20" fillId="0" borderId="0" applyFill="0" applyBorder="0" applyAlignment="0"/>
    <xf numFmtId="202" fontId="2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05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/>
    <xf numFmtId="0" fontId="7" fillId="0" borderId="0"/>
    <xf numFmtId="0" fontId="1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22" fillId="42" borderId="2" applyNumberFormat="0" applyAlignment="0" applyProtection="0"/>
    <xf numFmtId="0" fontId="22" fillId="58" borderId="2" applyNumberFormat="0" applyAlignment="0" applyProtection="0"/>
    <xf numFmtId="0" fontId="22" fillId="42" borderId="2"/>
    <xf numFmtId="0" fontId="42" fillId="0" borderId="13" applyNumberFormat="0" applyFill="0" applyAlignment="0" applyProtection="0"/>
    <xf numFmtId="0" fontId="42" fillId="0" borderId="13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64" fillId="0" borderId="0" applyNumberFormat="0" applyFill="0" applyBorder="0" applyAlignment="0" applyProtection="0"/>
    <xf numFmtId="0" fontId="64" fillId="0" borderId="0"/>
    <xf numFmtId="0" fontId="31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3" fillId="0" borderId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67" fillId="0" borderId="0">
      <alignment vertical="top"/>
      <protection locked="0"/>
    </xf>
    <xf numFmtId="0" fontId="67" fillId="0" borderId="0">
      <alignment vertical="top"/>
      <protection locked="0"/>
    </xf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51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56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5" fillId="54" borderId="14" applyNumberFormat="0" applyFont="0" applyAlignment="0" applyProtection="0"/>
    <xf numFmtId="0" fontId="15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6" fillId="0" borderId="9" applyNumberFormat="0" applyFill="0" applyAlignment="0" applyProtection="0"/>
    <xf numFmtId="0" fontId="36" fillId="0" borderId="9"/>
    <xf numFmtId="0" fontId="37" fillId="0" borderId="10" applyNumberFormat="0" applyFill="0" applyAlignment="0" applyProtection="0"/>
    <xf numFmtId="0" fontId="37" fillId="0" borderId="1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0" applyNumberForma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6">
    <xf numFmtId="0" fontId="0" fillId="0" borderId="0" xfId="0"/>
    <xf numFmtId="169" fontId="71" fillId="0" borderId="0" xfId="913" applyNumberFormat="1" applyFont="1" applyFill="1" applyAlignment="1">
      <alignment vertical="center"/>
    </xf>
    <xf numFmtId="169" fontId="71" fillId="0" borderId="0" xfId="913" applyNumberFormat="1" applyFont="1" applyFill="1" applyBorder="1" applyAlignment="1">
      <alignment vertical="center"/>
    </xf>
    <xf numFmtId="169" fontId="71" fillId="0" borderId="22" xfId="913" applyNumberFormat="1" applyFont="1" applyFill="1" applyBorder="1" applyAlignment="1">
      <alignment vertical="center"/>
    </xf>
    <xf numFmtId="169" fontId="71" fillId="0" borderId="0" xfId="913" applyNumberFormat="1" applyFont="1" applyFill="1" applyAlignment="1">
      <alignment horizontal="center" vertical="center"/>
    </xf>
    <xf numFmtId="169" fontId="71" fillId="0" borderId="0" xfId="2372" applyNumberFormat="1" applyFont="1" applyFill="1" applyBorder="1" applyAlignment="1">
      <alignment vertical="center"/>
    </xf>
    <xf numFmtId="169" fontId="71" fillId="0" borderId="23" xfId="2372" applyNumberFormat="1" applyFont="1" applyFill="1" applyBorder="1" applyAlignment="1">
      <alignment vertical="center"/>
    </xf>
    <xf numFmtId="169" fontId="71" fillId="0" borderId="22" xfId="2372" applyNumberFormat="1" applyFont="1" applyFill="1" applyBorder="1" applyAlignment="1">
      <alignment vertical="center"/>
    </xf>
    <xf numFmtId="169" fontId="71" fillId="0" borderId="0" xfId="913" applyNumberFormat="1" applyFont="1" applyFill="1" applyBorder="1" applyAlignment="1">
      <alignment horizontal="center" vertical="center"/>
    </xf>
    <xf numFmtId="169" fontId="9" fillId="0" borderId="22" xfId="1210" applyNumberFormat="1" applyFont="1" applyFill="1" applyBorder="1" applyAlignment="1">
      <alignment horizontal="right" vertical="center"/>
    </xf>
    <xf numFmtId="169" fontId="9" fillId="0" borderId="0" xfId="1210" applyNumberFormat="1" applyFont="1" applyFill="1" applyBorder="1" applyAlignment="1">
      <alignment horizontal="right" vertical="center"/>
    </xf>
    <xf numFmtId="169" fontId="71" fillId="0" borderId="0" xfId="934" applyNumberFormat="1" applyFont="1" applyFill="1" applyBorder="1" applyAlignment="1">
      <alignment horizontal="right" vertical="center" wrapText="1"/>
    </xf>
    <xf numFmtId="173" fontId="9" fillId="0" borderId="0" xfId="1210" applyNumberFormat="1" applyFont="1" applyFill="1" applyBorder="1" applyAlignment="1">
      <alignment horizontal="right" vertical="center"/>
    </xf>
    <xf numFmtId="168" fontId="9" fillId="0" borderId="24" xfId="934" applyNumberFormat="1" applyFont="1" applyFill="1" applyBorder="1" applyAlignment="1">
      <alignment horizontal="right" vertical="center"/>
    </xf>
    <xf numFmtId="167" fontId="71" fillId="0" borderId="0" xfId="1307" applyFont="1" applyFill="1" applyBorder="1" applyAlignment="1">
      <alignment horizontal="right" vertical="center" wrapText="1"/>
    </xf>
    <xf numFmtId="169" fontId="71" fillId="0" borderId="0" xfId="925" applyNumberFormat="1" applyFont="1" applyFill="1" applyAlignment="1">
      <alignment vertical="center"/>
    </xf>
    <xf numFmtId="169" fontId="71" fillId="0" borderId="0" xfId="992" applyNumberFormat="1" applyFont="1" applyFill="1" applyBorder="1" applyAlignment="1">
      <alignment horizontal="right" vertical="center"/>
    </xf>
    <xf numFmtId="169" fontId="71" fillId="0" borderId="22" xfId="992" applyNumberFormat="1" applyFont="1" applyFill="1" applyBorder="1" applyAlignment="1">
      <alignment horizontal="right" vertical="center"/>
    </xf>
    <xf numFmtId="169" fontId="71" fillId="0" borderId="0" xfId="925" applyNumberFormat="1" applyFont="1" applyFill="1" applyBorder="1" applyAlignment="1">
      <alignment vertical="center"/>
    </xf>
    <xf numFmtId="169" fontId="71" fillId="0" borderId="0" xfId="992" applyNumberFormat="1" applyFont="1" applyFill="1" applyBorder="1" applyAlignment="1">
      <alignment horizontal="left" vertical="center"/>
    </xf>
    <xf numFmtId="169" fontId="71" fillId="0" borderId="22" xfId="992" applyNumberFormat="1" applyFont="1" applyFill="1" applyBorder="1" applyAlignment="1">
      <alignment horizontal="left" vertical="center"/>
    </xf>
    <xf numFmtId="169" fontId="71" fillId="0" borderId="0" xfId="2489" applyNumberFormat="1" applyFont="1" applyFill="1" applyBorder="1" applyAlignment="1">
      <alignment vertical="center"/>
    </xf>
    <xf numFmtId="169" fontId="71" fillId="0" borderId="22" xfId="2489" applyNumberFormat="1" applyFont="1" applyFill="1" applyBorder="1" applyAlignment="1">
      <alignment vertical="center"/>
    </xf>
    <xf numFmtId="0" fontId="71" fillId="0" borderId="0" xfId="1849" applyFont="1" applyAlignment="1">
      <alignment horizontal="center" vertical="center"/>
    </xf>
    <xf numFmtId="173" fontId="71" fillId="0" borderId="0" xfId="1849" applyNumberFormat="1" applyFont="1" applyAlignment="1">
      <alignment horizontal="right" vertical="center"/>
    </xf>
    <xf numFmtId="0" fontId="71" fillId="0" borderId="0" xfId="1849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9" fillId="0" borderId="0" xfId="0" quotePrefix="1" applyNumberFormat="1" applyFont="1" applyAlignment="1">
      <alignment horizontal="right" vertical="center"/>
    </xf>
    <xf numFmtId="0" fontId="71" fillId="0" borderId="0" xfId="0" applyFont="1" applyAlignment="1">
      <alignment vertical="center"/>
    </xf>
    <xf numFmtId="0" fontId="110" fillId="0" borderId="0" xfId="1849" quotePrefix="1" applyFont="1" applyAlignment="1">
      <alignment vertical="center"/>
    </xf>
    <xf numFmtId="0" fontId="110" fillId="0" borderId="0" xfId="1849" applyFont="1" applyAlignment="1">
      <alignment vertical="center"/>
    </xf>
    <xf numFmtId="0" fontId="110" fillId="0" borderId="0" xfId="1849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70" fillId="0" borderId="0" xfId="0" applyFont="1" applyAlignment="1">
      <alignment vertical="center"/>
    </xf>
    <xf numFmtId="169" fontId="71" fillId="0" borderId="0" xfId="0" applyNumberFormat="1" applyFont="1" applyAlignment="1">
      <alignment vertical="center"/>
    </xf>
    <xf numFmtId="3" fontId="71" fillId="0" borderId="0" xfId="0" applyNumberFormat="1" applyFont="1" applyAlignment="1">
      <alignment vertical="center"/>
    </xf>
    <xf numFmtId="0" fontId="111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171" fontId="9" fillId="0" borderId="0" xfId="0" applyNumberFormat="1" applyFont="1" applyAlignment="1" applyProtection="1">
      <alignment horizontal="right" vertical="center"/>
      <protection locked="0"/>
    </xf>
    <xf numFmtId="0" fontId="73" fillId="0" borderId="0" xfId="0" applyFont="1" applyAlignment="1">
      <alignment vertical="center"/>
    </xf>
    <xf numFmtId="171" fontId="9" fillId="0" borderId="22" xfId="0" applyNumberFormat="1" applyFont="1" applyBorder="1" applyAlignment="1" applyProtection="1">
      <alignment horizontal="right" vertical="center"/>
      <protection locked="0"/>
    </xf>
    <xf numFmtId="0" fontId="72" fillId="0" borderId="0" xfId="0" applyFont="1" applyAlignment="1">
      <alignment vertical="center"/>
    </xf>
    <xf numFmtId="171" fontId="73" fillId="0" borderId="0" xfId="0" applyNumberFormat="1" applyFont="1" applyAlignment="1" applyProtection="1">
      <alignment horizontal="right" vertical="center"/>
      <protection locked="0"/>
    </xf>
    <xf numFmtId="0" fontId="73" fillId="0" borderId="22" xfId="0" applyFont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71" fillId="0" borderId="22" xfId="0" applyFont="1" applyBorder="1" applyAlignment="1">
      <alignment vertical="center"/>
    </xf>
    <xf numFmtId="0" fontId="1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1" fontId="71" fillId="0" borderId="0" xfId="0" applyNumberFormat="1" applyFont="1" applyAlignment="1" applyProtection="1">
      <alignment horizontal="right" vertical="center"/>
      <protection locked="0"/>
    </xf>
    <xf numFmtId="0" fontId="71" fillId="0" borderId="22" xfId="0" applyFont="1" applyBorder="1" applyAlignment="1" applyProtection="1">
      <alignment vertical="center"/>
      <protection locked="0"/>
    </xf>
    <xf numFmtId="168" fontId="71" fillId="0" borderId="0" xfId="1742" applyNumberFormat="1" applyFont="1" applyAlignment="1">
      <alignment vertical="center"/>
    </xf>
    <xf numFmtId="0" fontId="71" fillId="0" borderId="0" xfId="0" quotePrefix="1" applyFont="1" applyAlignment="1">
      <alignment vertical="center"/>
    </xf>
    <xf numFmtId="168" fontId="111" fillId="0" borderId="0" xfId="1742" applyNumberFormat="1" applyFont="1" applyAlignment="1">
      <alignment vertical="center"/>
    </xf>
    <xf numFmtId="0" fontId="71" fillId="0" borderId="0" xfId="1848" applyFont="1" applyAlignment="1">
      <alignment vertical="center"/>
    </xf>
    <xf numFmtId="0" fontId="110" fillId="0" borderId="0" xfId="1834" applyFont="1" applyAlignment="1">
      <alignment vertical="center"/>
    </xf>
    <xf numFmtId="168" fontId="71" fillId="0" borderId="0" xfId="1742" quotePrefix="1" applyNumberFormat="1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71" fontId="24" fillId="0" borderId="0" xfId="1665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71" fontId="24" fillId="0" borderId="0" xfId="1665" applyNumberFormat="1" applyFont="1" applyAlignment="1" applyProtection="1">
      <alignment horizontal="right" vertical="center"/>
      <protection locked="0"/>
    </xf>
    <xf numFmtId="171" fontId="13" fillId="0" borderId="0" xfId="1665" applyNumberFormat="1" applyFont="1" applyAlignment="1">
      <alignment vertical="center"/>
    </xf>
    <xf numFmtId="0" fontId="24" fillId="0" borderId="0" xfId="0" applyFont="1" applyAlignment="1">
      <alignment vertical="center"/>
    </xf>
    <xf numFmtId="170" fontId="13" fillId="0" borderId="0" xfId="1006" applyNumberFormat="1" applyFont="1" applyFill="1" applyBorder="1" applyAlignment="1">
      <alignment horizontal="right" vertical="center"/>
    </xf>
    <xf numFmtId="171" fontId="13" fillId="0" borderId="0" xfId="1665" applyNumberFormat="1" applyFont="1" applyAlignment="1" applyProtection="1">
      <alignment horizontal="right" vertical="center"/>
      <protection locked="0"/>
    </xf>
    <xf numFmtId="169" fontId="13" fillId="0" borderId="0" xfId="1006" applyNumberFormat="1" applyFont="1" applyFill="1" applyBorder="1" applyAlignment="1">
      <alignment horizontal="center" vertical="center"/>
    </xf>
    <xf numFmtId="169" fontId="13" fillId="0" borderId="0" xfId="1006" applyNumberFormat="1" applyFont="1" applyFill="1" applyAlignment="1">
      <alignment horizontal="center" vertical="center"/>
    </xf>
    <xf numFmtId="170" fontId="13" fillId="0" borderId="22" xfId="1006" applyNumberFormat="1" applyFont="1" applyFill="1" applyBorder="1" applyAlignment="1">
      <alignment horizontal="right" vertical="center"/>
    </xf>
    <xf numFmtId="169" fontId="13" fillId="0" borderId="0" xfId="1006" applyNumberFormat="1" applyFont="1" applyFill="1" applyAlignment="1">
      <alignment horizontal="right" vertical="center"/>
    </xf>
    <xf numFmtId="169" fontId="13" fillId="0" borderId="22" xfId="1006" applyNumberFormat="1" applyFont="1" applyFill="1" applyBorder="1" applyAlignment="1">
      <alignment horizontal="right" vertical="center"/>
    </xf>
    <xf numFmtId="171" fontId="13" fillId="0" borderId="0" xfId="1665" applyNumberFormat="1" applyFont="1" applyAlignment="1">
      <alignment horizontal="center" vertical="center"/>
    </xf>
    <xf numFmtId="170" fontId="13" fillId="0" borderId="0" xfId="1006" applyNumberFormat="1" applyFont="1" applyFill="1" applyBorder="1" applyAlignment="1">
      <alignment vertical="center"/>
    </xf>
    <xf numFmtId="171" fontId="13" fillId="0" borderId="0" xfId="0" applyNumberFormat="1" applyFont="1" applyAlignment="1" applyProtection="1">
      <alignment horizontal="right" vertical="center"/>
      <protection locked="0"/>
    </xf>
    <xf numFmtId="0" fontId="24" fillId="0" borderId="2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1" fontId="9" fillId="0" borderId="0" xfId="0" applyNumberFormat="1" applyFont="1" applyAlignment="1" applyProtection="1">
      <alignment horizontal="center" vertical="center"/>
      <protection locked="0"/>
    </xf>
    <xf numFmtId="171" fontId="9" fillId="0" borderId="22" xfId="0" applyNumberFormat="1" applyFont="1" applyBorder="1" applyAlignment="1" applyProtection="1">
      <alignment horizontal="center" vertical="center"/>
      <protection locked="0"/>
    </xf>
    <xf numFmtId="170" fontId="13" fillId="0" borderId="0" xfId="1006" applyNumberFormat="1" applyFont="1" applyFill="1" applyBorder="1" applyAlignment="1">
      <alignment horizontal="center" vertical="center"/>
    </xf>
    <xf numFmtId="171" fontId="13" fillId="0" borderId="0" xfId="1665" applyNumberFormat="1" applyFont="1" applyAlignment="1" applyProtection="1">
      <alignment horizontal="center" vertical="center"/>
      <protection locked="0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73" fillId="0" borderId="0" xfId="0" applyNumberFormat="1" applyFont="1" applyAlignment="1" applyProtection="1">
      <alignment horizontal="center" vertical="center"/>
      <protection locked="0"/>
    </xf>
    <xf numFmtId="0" fontId="73" fillId="0" borderId="22" xfId="0" applyFont="1" applyBorder="1" applyAlignment="1" applyProtection="1">
      <alignment horizontal="center" vertical="center"/>
      <protection locked="0"/>
    </xf>
    <xf numFmtId="169" fontId="9" fillId="0" borderId="22" xfId="0" applyNumberFormat="1" applyFont="1" applyBorder="1" applyAlignment="1">
      <alignment vertical="center"/>
    </xf>
    <xf numFmtId="169" fontId="9" fillId="0" borderId="22" xfId="0" applyNumberFormat="1" applyFont="1" applyBorder="1" applyAlignment="1">
      <alignment horizontal="right" vertical="center"/>
    </xf>
    <xf numFmtId="169" fontId="71" fillId="0" borderId="0" xfId="0" applyNumberFormat="1" applyFont="1" applyAlignment="1">
      <alignment horizontal="right" vertical="center"/>
    </xf>
    <xf numFmtId="169" fontId="71" fillId="0" borderId="22" xfId="0" applyNumberFormat="1" applyFont="1" applyBorder="1" applyAlignment="1">
      <alignment vertical="center"/>
    </xf>
    <xf numFmtId="169" fontId="71" fillId="0" borderId="23" xfId="0" applyNumberFormat="1" applyFont="1" applyBorder="1" applyAlignment="1">
      <alignment vertical="center"/>
    </xf>
    <xf numFmtId="169" fontId="71" fillId="0" borderId="0" xfId="1006" applyNumberFormat="1" applyFont="1" applyFill="1" applyBorder="1" applyAlignment="1">
      <alignment horizontal="right" vertical="center"/>
    </xf>
    <xf numFmtId="169" fontId="71" fillId="0" borderId="0" xfId="1704" applyNumberFormat="1" applyFont="1" applyAlignment="1">
      <alignment horizontal="right" vertical="center"/>
    </xf>
    <xf numFmtId="169" fontId="71" fillId="0" borderId="22" xfId="1006" applyNumberFormat="1" applyFont="1" applyFill="1" applyBorder="1" applyAlignment="1">
      <alignment horizontal="right" vertical="center"/>
    </xf>
    <xf numFmtId="169" fontId="71" fillId="0" borderId="22" xfId="0" applyNumberFormat="1" applyFont="1" applyBorder="1" applyAlignment="1">
      <alignment horizontal="center" vertical="center"/>
    </xf>
    <xf numFmtId="171" fontId="71" fillId="0" borderId="23" xfId="992" applyNumberFormat="1" applyFont="1" applyFill="1" applyBorder="1" applyAlignment="1">
      <alignment horizontal="right" vertical="center"/>
    </xf>
    <xf numFmtId="169" fontId="71" fillId="0" borderId="0" xfId="0" applyNumberFormat="1" applyFont="1" applyAlignment="1" applyProtection="1">
      <alignment horizontal="right" vertical="center"/>
      <protection locked="0"/>
    </xf>
    <xf numFmtId="169" fontId="71" fillId="0" borderId="22" xfId="0" applyNumberFormat="1" applyFont="1" applyBorder="1" applyAlignment="1" applyProtection="1">
      <alignment horizontal="right" vertical="center"/>
      <protection locked="0"/>
    </xf>
    <xf numFmtId="169" fontId="112" fillId="0" borderId="0" xfId="0" applyNumberFormat="1" applyFont="1" applyAlignment="1">
      <alignment vertical="center"/>
    </xf>
    <xf numFmtId="169" fontId="73" fillId="0" borderId="0" xfId="0" applyNumberFormat="1" applyFont="1" applyAlignment="1">
      <alignment vertical="center"/>
    </xf>
    <xf numFmtId="170" fontId="24" fillId="0" borderId="22" xfId="1665" applyNumberFormat="1" applyFont="1" applyBorder="1" applyAlignment="1" applyProtection="1">
      <alignment horizontal="center" vertical="center"/>
      <protection locked="0"/>
    </xf>
    <xf numFmtId="170" fontId="24" fillId="0" borderId="24" xfId="1665" applyNumberFormat="1" applyFont="1" applyBorder="1" applyAlignment="1" applyProtection="1">
      <alignment vertical="center"/>
      <protection locked="0"/>
    </xf>
    <xf numFmtId="170" fontId="24" fillId="0" borderId="0" xfId="1665" applyNumberFormat="1" applyFont="1" applyAlignment="1" applyProtection="1">
      <alignment horizontal="center" vertical="center"/>
      <protection locked="0"/>
    </xf>
    <xf numFmtId="170" fontId="13" fillId="0" borderId="0" xfId="1665" applyNumberFormat="1" applyFont="1" applyAlignment="1" applyProtection="1">
      <alignment horizontal="right" vertical="center"/>
      <protection locked="0"/>
    </xf>
    <xf numFmtId="170" fontId="24" fillId="0" borderId="0" xfId="1665" applyNumberFormat="1" applyFont="1" applyAlignment="1" applyProtection="1">
      <alignment horizontal="right" vertical="center"/>
      <protection locked="0"/>
    </xf>
    <xf numFmtId="170" fontId="24" fillId="0" borderId="0" xfId="1665" applyNumberFormat="1" applyFont="1" applyAlignment="1" applyProtection="1">
      <alignment vertical="center"/>
      <protection locked="0"/>
    </xf>
    <xf numFmtId="170" fontId="24" fillId="0" borderId="0" xfId="1665" applyNumberFormat="1" applyFont="1" applyAlignment="1" applyProtection="1">
      <alignment horizontal="center" vertical="center" wrapText="1"/>
      <protection locked="0"/>
    </xf>
    <xf numFmtId="170" fontId="13" fillId="0" borderId="0" xfId="1665" applyNumberFormat="1" applyFont="1" applyAlignment="1">
      <alignment vertical="center"/>
    </xf>
    <xf numFmtId="170" fontId="24" fillId="0" borderId="22" xfId="1665" applyNumberFormat="1" applyFont="1" applyBorder="1" applyAlignment="1" applyProtection="1">
      <alignment horizontal="center" vertical="center" wrapText="1"/>
      <protection locked="0"/>
    </xf>
    <xf numFmtId="170" fontId="24" fillId="0" borderId="0" xfId="1665" applyNumberFormat="1" applyFont="1" applyAlignment="1">
      <alignment horizontal="right" vertical="center"/>
    </xf>
    <xf numFmtId="170" fontId="24" fillId="0" borderId="22" xfId="1665" applyNumberFormat="1" applyFont="1" applyBorder="1" applyAlignment="1" applyProtection="1">
      <alignment horizontal="right" vertical="center"/>
      <protection locked="0"/>
    </xf>
    <xf numFmtId="170" fontId="24" fillId="0" borderId="24" xfId="1665" applyNumberFormat="1" applyFont="1" applyBorder="1" applyAlignment="1" applyProtection="1">
      <alignment horizontal="right" vertical="center"/>
      <protection locked="0"/>
    </xf>
    <xf numFmtId="170" fontId="13" fillId="0" borderId="0" xfId="1665" applyNumberFormat="1" applyFont="1" applyAlignment="1">
      <alignment horizontal="right" vertical="center"/>
    </xf>
    <xf numFmtId="170" fontId="13" fillId="0" borderId="22" xfId="1665" applyNumberFormat="1" applyFont="1" applyBorder="1" applyAlignment="1">
      <alignment horizontal="right" vertical="center"/>
    </xf>
    <xf numFmtId="170" fontId="13" fillId="0" borderId="23" xfId="1665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73" fillId="0" borderId="0" xfId="0" applyNumberFormat="1" applyFont="1" applyAlignment="1">
      <alignment horizontal="right" vertical="center"/>
    </xf>
    <xf numFmtId="169" fontId="71" fillId="0" borderId="0" xfId="1697" applyNumberFormat="1" applyFont="1" applyAlignment="1">
      <alignment horizontal="center" vertical="center"/>
    </xf>
    <xf numFmtId="169" fontId="71" fillId="0" borderId="0" xfId="1697" applyNumberFormat="1" applyFont="1" applyAlignment="1">
      <alignment horizontal="right" vertical="center"/>
    </xf>
    <xf numFmtId="169" fontId="71" fillId="0" borderId="22" xfId="0" applyNumberFormat="1" applyFont="1" applyBorder="1" applyAlignment="1" applyProtection="1">
      <alignment vertical="center"/>
      <protection locked="0"/>
    </xf>
    <xf numFmtId="203" fontId="71" fillId="0" borderId="22" xfId="0" applyNumberFormat="1" applyFont="1" applyBorder="1" applyAlignment="1" applyProtection="1">
      <alignment vertical="center"/>
      <protection locked="0"/>
    </xf>
    <xf numFmtId="169" fontId="13" fillId="0" borderId="0" xfId="0" applyNumberFormat="1" applyFont="1" applyAlignment="1">
      <alignment vertical="center"/>
    </xf>
    <xf numFmtId="169" fontId="73" fillId="0" borderId="0" xfId="0" applyNumberFormat="1" applyFont="1" applyAlignment="1" applyProtection="1">
      <alignment horizontal="right" vertical="center"/>
      <protection locked="0"/>
    </xf>
    <xf numFmtId="169" fontId="73" fillId="0" borderId="22" xfId="0" applyNumberFormat="1" applyFont="1" applyBorder="1" applyAlignment="1" applyProtection="1">
      <alignment horizontal="right" vertical="center"/>
      <protection locked="0"/>
    </xf>
    <xf numFmtId="169" fontId="73" fillId="0" borderId="22" xfId="0" applyNumberFormat="1" applyFont="1" applyBorder="1" applyAlignment="1">
      <alignment vertical="center"/>
    </xf>
    <xf numFmtId="0" fontId="73" fillId="0" borderId="22" xfId="0" applyFont="1" applyBorder="1" applyAlignment="1">
      <alignment vertical="center"/>
    </xf>
    <xf numFmtId="169" fontId="13" fillId="0" borderId="0" xfId="925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169" fontId="13" fillId="0" borderId="22" xfId="0" applyNumberFormat="1" applyFont="1" applyBorder="1" applyAlignment="1">
      <alignment horizontal="center" vertical="center"/>
    </xf>
    <xf numFmtId="169" fontId="73" fillId="0" borderId="22" xfId="0" applyNumberFormat="1" applyFont="1" applyBorder="1" applyAlignment="1" applyProtection="1">
      <alignment vertical="center"/>
      <protection locked="0"/>
    </xf>
    <xf numFmtId="203" fontId="73" fillId="0" borderId="22" xfId="0" applyNumberFormat="1" applyFont="1" applyBorder="1" applyAlignment="1" applyProtection="1">
      <alignment vertical="center"/>
      <protection locked="0"/>
    </xf>
    <xf numFmtId="169" fontId="9" fillId="0" borderId="0" xfId="0" applyNumberFormat="1" applyFont="1" applyAlignment="1">
      <alignment horizontal="center" vertical="center"/>
    </xf>
    <xf numFmtId="171" fontId="71" fillId="0" borderId="0" xfId="992" applyNumberFormat="1" applyFont="1" applyFill="1" applyBorder="1" applyAlignment="1">
      <alignment horizontal="right" vertical="center"/>
    </xf>
    <xf numFmtId="171" fontId="110" fillId="0" borderId="0" xfId="1662" applyNumberFormat="1" applyFont="1" applyAlignment="1">
      <alignment horizontal="right" vertical="center"/>
    </xf>
    <xf numFmtId="169" fontId="110" fillId="0" borderId="0" xfId="1662" applyNumberFormat="1" applyFont="1" applyAlignment="1">
      <alignment horizontal="right" vertical="center"/>
    </xf>
    <xf numFmtId="248" fontId="71" fillId="0" borderId="22" xfId="992" applyNumberFormat="1" applyFont="1" applyFill="1" applyBorder="1" applyAlignment="1">
      <alignment horizontal="right" vertical="center"/>
    </xf>
    <xf numFmtId="0" fontId="71" fillId="0" borderId="22" xfId="0" applyFont="1" applyBorder="1" applyAlignment="1">
      <alignment horizontal="justify" vertical="center"/>
    </xf>
    <xf numFmtId="169" fontId="9" fillId="0" borderId="0" xfId="1700" applyNumberFormat="1" applyFont="1" applyAlignment="1">
      <alignment horizontal="center" vertical="center"/>
    </xf>
    <xf numFmtId="169" fontId="71" fillId="0" borderId="0" xfId="1700" applyNumberFormat="1" applyFont="1" applyAlignment="1">
      <alignment vertical="center"/>
    </xf>
    <xf numFmtId="169" fontId="9" fillId="0" borderId="0" xfId="1700" quotePrefix="1" applyNumberFormat="1" applyFont="1" applyAlignment="1">
      <alignment horizontal="right" vertical="center"/>
    </xf>
    <xf numFmtId="169" fontId="9" fillId="0" borderId="0" xfId="1700" applyNumberFormat="1" applyFont="1" applyAlignment="1">
      <alignment horizontal="right" vertical="center"/>
    </xf>
    <xf numFmtId="169" fontId="9" fillId="0" borderId="0" xfId="1700" applyNumberFormat="1" applyFont="1" applyAlignment="1">
      <alignment vertical="center"/>
    </xf>
    <xf numFmtId="169" fontId="71" fillId="0" borderId="0" xfId="0" applyNumberFormat="1" applyFont="1" applyAlignment="1">
      <alignment horizontal="center" vertical="center"/>
    </xf>
    <xf numFmtId="169" fontId="109" fillId="0" borderId="0" xfId="0" applyNumberFormat="1" applyFont="1" applyAlignment="1">
      <alignment vertical="center"/>
    </xf>
    <xf numFmtId="169" fontId="71" fillId="0" borderId="22" xfId="0" applyNumberFormat="1" applyFont="1" applyBorder="1" applyAlignment="1">
      <alignment horizontal="justify" vertical="center"/>
    </xf>
    <xf numFmtId="169" fontId="71" fillId="0" borderId="22" xfId="0" applyNumberFormat="1" applyFont="1" applyBorder="1" applyAlignment="1">
      <alignment horizontal="right" vertical="center"/>
    </xf>
    <xf numFmtId="169" fontId="71" fillId="0" borderId="0" xfId="1742" applyNumberFormat="1" applyFont="1" applyAlignment="1">
      <alignment vertical="center"/>
    </xf>
    <xf numFmtId="169" fontId="71" fillId="0" borderId="23" xfId="0" applyNumberFormat="1" applyFont="1" applyBorder="1" applyAlignment="1">
      <alignment horizontal="right" vertical="center"/>
    </xf>
    <xf numFmtId="168" fontId="9" fillId="0" borderId="0" xfId="1700" applyNumberFormat="1" applyFont="1" applyAlignment="1">
      <alignment horizontal="right" vertical="center"/>
    </xf>
    <xf numFmtId="173" fontId="9" fillId="0" borderId="0" xfId="170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9" fontId="71" fillId="0" borderId="23" xfId="0" applyNumberFormat="1" applyFont="1" applyBorder="1" applyAlignment="1">
      <alignment horizontal="center" vertical="center"/>
    </xf>
    <xf numFmtId="248" fontId="71" fillId="0" borderId="0" xfId="0" applyNumberFormat="1" applyFont="1" applyAlignment="1">
      <alignment vertical="center"/>
    </xf>
    <xf numFmtId="0" fontId="9" fillId="0" borderId="0" xfId="1850" applyFont="1" applyAlignment="1">
      <alignment vertical="center"/>
    </xf>
    <xf numFmtId="0" fontId="9" fillId="0" borderId="0" xfId="1849" applyFont="1" applyAlignment="1">
      <alignment vertical="center"/>
    </xf>
    <xf numFmtId="173" fontId="9" fillId="0" borderId="0" xfId="1849" applyNumberFormat="1" applyFont="1" applyAlignment="1">
      <alignment horizontal="right" vertical="center"/>
    </xf>
    <xf numFmtId="0" fontId="9" fillId="0" borderId="22" xfId="1682" applyFont="1" applyBorder="1" applyAlignment="1">
      <alignment vertical="center"/>
    </xf>
    <xf numFmtId="0" fontId="9" fillId="0" borderId="22" xfId="1849" applyFont="1" applyBorder="1" applyAlignment="1">
      <alignment vertical="center"/>
    </xf>
    <xf numFmtId="0" fontId="71" fillId="0" borderId="22" xfId="1849" applyFont="1" applyBorder="1" applyAlignment="1">
      <alignment horizontal="center" vertical="center"/>
    </xf>
    <xf numFmtId="173" fontId="71" fillId="0" borderId="22" xfId="1849" applyNumberFormat="1" applyFont="1" applyBorder="1" applyAlignment="1">
      <alignment horizontal="right" vertical="center"/>
    </xf>
    <xf numFmtId="0" fontId="9" fillId="0" borderId="0" xfId="1849" applyFont="1" applyAlignment="1">
      <alignment horizontal="center" vertical="center"/>
    </xf>
    <xf numFmtId="169" fontId="9" fillId="0" borderId="0" xfId="1662" quotePrefix="1" applyNumberFormat="1" applyFont="1" applyAlignment="1">
      <alignment horizontal="right" vertical="center"/>
    </xf>
    <xf numFmtId="169" fontId="9" fillId="0" borderId="0" xfId="1662" applyNumberFormat="1" applyFont="1" applyAlignment="1">
      <alignment horizontal="right" vertical="center"/>
    </xf>
    <xf numFmtId="0" fontId="9" fillId="0" borderId="22" xfId="1713" applyFont="1" applyBorder="1" applyAlignment="1">
      <alignment horizontal="center" vertical="center"/>
    </xf>
    <xf numFmtId="0" fontId="9" fillId="0" borderId="0" xfId="1713" applyFont="1" applyAlignment="1">
      <alignment horizontal="center" vertical="center"/>
    </xf>
    <xf numFmtId="169" fontId="9" fillId="0" borderId="0" xfId="1682" applyNumberFormat="1" applyFont="1" applyAlignment="1">
      <alignment horizontal="right" vertical="center"/>
    </xf>
    <xf numFmtId="169" fontId="71" fillId="0" borderId="0" xfId="1849" applyNumberFormat="1" applyFont="1" applyAlignment="1">
      <alignment horizontal="right" vertical="center"/>
    </xf>
    <xf numFmtId="0" fontId="71" fillId="0" borderId="0" xfId="1849" applyFont="1" applyAlignment="1">
      <alignment horizontal="center" vertical="center" wrapText="1"/>
    </xf>
    <xf numFmtId="171" fontId="71" fillId="0" borderId="0" xfId="1662" applyNumberFormat="1" applyFont="1" applyAlignment="1">
      <alignment horizontal="right" vertical="center"/>
    </xf>
    <xf numFmtId="169" fontId="71" fillId="0" borderId="0" xfId="1662" applyNumberFormat="1" applyFont="1" applyAlignment="1">
      <alignment horizontal="right" vertical="center"/>
    </xf>
    <xf numFmtId="168" fontId="71" fillId="0" borderId="0" xfId="1704" applyNumberFormat="1" applyFont="1" applyAlignment="1">
      <alignment vertical="center"/>
    </xf>
    <xf numFmtId="0" fontId="71" fillId="0" borderId="0" xfId="1849" quotePrefix="1" applyFont="1" applyAlignment="1">
      <alignment vertical="center"/>
    </xf>
    <xf numFmtId="168" fontId="71" fillId="0" borderId="0" xfId="1704" applyNumberFormat="1" applyFont="1" applyAlignment="1">
      <alignment horizontal="center" vertical="center"/>
    </xf>
    <xf numFmtId="0" fontId="111" fillId="0" borderId="0" xfId="1849" applyFont="1" applyAlignment="1">
      <alignment vertical="center"/>
    </xf>
    <xf numFmtId="0" fontId="111" fillId="0" borderId="0" xfId="1849" quotePrefix="1" applyFont="1" applyAlignment="1">
      <alignment vertical="center"/>
    </xf>
    <xf numFmtId="171" fontId="71" fillId="0" borderId="22" xfId="1662" applyNumberFormat="1" applyFont="1" applyBorder="1" applyAlignment="1">
      <alignment horizontal="right" vertical="center"/>
    </xf>
    <xf numFmtId="169" fontId="71" fillId="0" borderId="22" xfId="1662" applyNumberFormat="1" applyFont="1" applyBorder="1" applyAlignment="1">
      <alignment horizontal="right" vertical="center"/>
    </xf>
    <xf numFmtId="169" fontId="71" fillId="0" borderId="0" xfId="1849" applyNumberFormat="1" applyFont="1" applyAlignment="1">
      <alignment horizontal="right" vertical="center" wrapText="1"/>
    </xf>
    <xf numFmtId="0" fontId="71" fillId="0" borderId="0" xfId="1797" quotePrefix="1" applyFont="1" applyAlignment="1">
      <alignment vertical="center"/>
    </xf>
    <xf numFmtId="0" fontId="9" fillId="0" borderId="22" xfId="1850" applyFont="1" applyBorder="1" applyAlignment="1">
      <alignment vertical="center"/>
    </xf>
    <xf numFmtId="0" fontId="9" fillId="0" borderId="22" xfId="1849" applyFont="1" applyBorder="1" applyAlignment="1">
      <alignment horizontal="center" vertical="center"/>
    </xf>
    <xf numFmtId="173" fontId="9" fillId="0" borderId="0" xfId="1682" applyNumberFormat="1" applyFont="1" applyAlignment="1">
      <alignment horizontal="right" vertical="center"/>
    </xf>
    <xf numFmtId="168" fontId="71" fillId="0" borderId="0" xfId="1849" applyNumberFormat="1" applyFont="1" applyAlignment="1">
      <alignment horizontal="right" vertical="center"/>
    </xf>
    <xf numFmtId="168" fontId="71" fillId="0" borderId="0" xfId="1849" applyNumberFormat="1" applyFont="1" applyAlignment="1">
      <alignment horizontal="right" vertical="center" wrapText="1"/>
    </xf>
    <xf numFmtId="169" fontId="71" fillId="0" borderId="0" xfId="1704" applyNumberFormat="1" applyFont="1" applyAlignment="1">
      <alignment vertical="center"/>
    </xf>
    <xf numFmtId="169" fontId="71" fillId="0" borderId="23" xfId="1662" applyNumberFormat="1" applyFont="1" applyBorder="1" applyAlignment="1">
      <alignment horizontal="right" vertical="center"/>
    </xf>
    <xf numFmtId="169" fontId="71" fillId="0" borderId="43" xfId="1662" applyNumberFormat="1" applyFont="1" applyBorder="1" applyAlignment="1">
      <alignment horizontal="right" vertical="center"/>
    </xf>
    <xf numFmtId="171" fontId="71" fillId="0" borderId="0" xfId="1849" applyNumberFormat="1" applyFont="1" applyAlignment="1">
      <alignment horizontal="center" vertical="center"/>
    </xf>
    <xf numFmtId="0" fontId="71" fillId="0" borderId="0" xfId="925" applyNumberFormat="1" applyFont="1" applyFill="1" applyAlignment="1">
      <alignment vertical="center"/>
    </xf>
    <xf numFmtId="171" fontId="71" fillId="0" borderId="22" xfId="992" applyNumberFormat="1" applyFont="1" applyFill="1" applyBorder="1" applyAlignment="1">
      <alignment horizontal="right" vertical="center"/>
    </xf>
    <xf numFmtId="204" fontId="71" fillId="0" borderId="22" xfId="0" applyNumberFormat="1" applyFont="1" applyBorder="1" applyAlignment="1">
      <alignment horizontal="center" vertical="center"/>
    </xf>
    <xf numFmtId="169" fontId="71" fillId="0" borderId="23" xfId="992" applyNumberFormat="1" applyFont="1" applyFill="1" applyBorder="1" applyAlignment="1">
      <alignment horizontal="right" vertical="center"/>
    </xf>
    <xf numFmtId="171" fontId="71" fillId="0" borderId="23" xfId="0" applyNumberFormat="1" applyFont="1" applyBorder="1" applyAlignment="1">
      <alignment horizontal="center" vertical="center"/>
    </xf>
    <xf numFmtId="169" fontId="13" fillId="0" borderId="0" xfId="1006" applyNumberFormat="1" applyFont="1" applyFill="1" applyBorder="1" applyAlignment="1">
      <alignment horizontal="right" vertical="center"/>
    </xf>
    <xf numFmtId="169" fontId="13" fillId="0" borderId="0" xfId="1665" applyNumberFormat="1" applyFont="1" applyAlignment="1">
      <alignment horizontal="center" vertical="center"/>
    </xf>
    <xf numFmtId="169" fontId="13" fillId="0" borderId="22" xfId="1665" applyNumberFormat="1" applyFont="1" applyBorder="1" applyAlignment="1">
      <alignment horizontal="right" vertical="center"/>
    </xf>
    <xf numFmtId="169" fontId="71" fillId="0" borderId="0" xfId="1849" applyNumberFormat="1" applyFont="1" applyAlignment="1">
      <alignment horizontal="center" vertical="center" wrapText="1"/>
    </xf>
    <xf numFmtId="0" fontId="71" fillId="0" borderId="0" xfId="1662" applyFont="1" applyAlignment="1">
      <alignment horizontal="right" vertical="center"/>
    </xf>
    <xf numFmtId="171" fontId="71" fillId="0" borderId="0" xfId="992" applyNumberFormat="1" applyFont="1" applyFill="1" applyBorder="1" applyAlignment="1">
      <alignment horizontal="left" vertical="center"/>
    </xf>
    <xf numFmtId="169" fontId="71" fillId="0" borderId="0" xfId="1849" applyNumberFormat="1" applyFont="1" applyAlignment="1">
      <alignment horizontal="center" vertical="center"/>
    </xf>
    <xf numFmtId="168" fontId="71" fillId="0" borderId="0" xfId="1849" applyNumberFormat="1" applyFont="1" applyAlignment="1">
      <alignment horizontal="center" vertical="center"/>
    </xf>
    <xf numFmtId="0" fontId="71" fillId="0" borderId="0" xfId="1704" applyFont="1" applyAlignment="1">
      <alignment vertical="center"/>
    </xf>
    <xf numFmtId="171" fontId="71" fillId="0" borderId="0" xfId="1704" applyNumberFormat="1" applyFont="1" applyAlignment="1">
      <alignment vertical="center"/>
    </xf>
    <xf numFmtId="43" fontId="71" fillId="0" borderId="0" xfId="913" applyFont="1" applyAlignment="1">
      <alignment horizontal="right" vertical="center"/>
    </xf>
    <xf numFmtId="43" fontId="71" fillId="0" borderId="0" xfId="913" applyFont="1" applyAlignment="1">
      <alignment horizontal="center" vertical="center"/>
    </xf>
    <xf numFmtId="169" fontId="13" fillId="0" borderId="22" xfId="925" applyNumberFormat="1" applyFont="1" applyFill="1" applyBorder="1" applyAlignment="1">
      <alignment horizontal="right" vertical="center"/>
    </xf>
    <xf numFmtId="169" fontId="9" fillId="0" borderId="24" xfId="0" applyNumberFormat="1" applyFont="1" applyBorder="1" applyAlignment="1">
      <alignment vertical="center"/>
    </xf>
    <xf numFmtId="171" fontId="13" fillId="0" borderId="0" xfId="1697" applyNumberFormat="1" applyAlignment="1" applyProtection="1">
      <alignment horizontal="right" vertical="center"/>
      <protection locked="0"/>
    </xf>
    <xf numFmtId="170" fontId="13" fillId="0" borderId="0" xfId="1697" applyNumberFormat="1" applyAlignment="1">
      <alignment horizontal="right" vertical="center"/>
    </xf>
    <xf numFmtId="170" fontId="13" fillId="0" borderId="0" xfId="1697" applyNumberFormat="1" applyAlignment="1" applyProtection="1">
      <alignment horizontal="center" vertical="center"/>
      <protection locked="0"/>
    </xf>
    <xf numFmtId="170" fontId="13" fillId="0" borderId="22" xfId="1697" applyNumberFormat="1" applyBorder="1" applyAlignment="1" applyProtection="1">
      <alignment horizontal="center" vertical="center"/>
      <protection locked="0"/>
    </xf>
    <xf numFmtId="171" fontId="13" fillId="0" borderId="0" xfId="1697" applyNumberFormat="1" applyAlignment="1" applyProtection="1">
      <alignment horizontal="center" vertical="center"/>
      <protection locked="0"/>
    </xf>
    <xf numFmtId="0" fontId="71" fillId="0" borderId="0" xfId="0" applyFont="1" applyAlignment="1">
      <alignment horizontal="center" vertical="center"/>
    </xf>
    <xf numFmtId="169" fontId="9" fillId="0" borderId="0" xfId="1700" applyNumberFormat="1" applyFont="1" applyAlignment="1">
      <alignment horizontal="center" vertical="center"/>
    </xf>
    <xf numFmtId="169" fontId="9" fillId="0" borderId="22" xfId="1700" applyNumberFormat="1" applyFont="1" applyBorder="1" applyAlignment="1">
      <alignment horizontal="center" vertical="center"/>
    </xf>
    <xf numFmtId="170" fontId="24" fillId="0" borderId="22" xfId="1665" applyNumberFormat="1" applyFont="1" applyBorder="1" applyAlignment="1" applyProtection="1">
      <alignment horizontal="center" vertical="center"/>
      <protection locked="0"/>
    </xf>
    <xf numFmtId="170" fontId="24" fillId="0" borderId="7" xfId="1665" applyNumberFormat="1" applyFont="1" applyBorder="1" applyAlignment="1" applyProtection="1">
      <alignment horizontal="center" vertical="center"/>
      <protection locked="0"/>
    </xf>
    <xf numFmtId="170" fontId="24" fillId="0" borderId="0" xfId="1665" applyNumberFormat="1" applyFont="1" applyAlignment="1" applyProtection="1">
      <alignment horizontal="center" vertical="center"/>
      <protection locked="0"/>
    </xf>
    <xf numFmtId="0" fontId="71" fillId="0" borderId="22" xfId="0" applyFont="1" applyBorder="1" applyAlignment="1">
      <alignment horizontal="justify" vertical="center"/>
    </xf>
    <xf numFmtId="169" fontId="9" fillId="0" borderId="22" xfId="0" applyNumberFormat="1" applyFont="1" applyBorder="1" applyAlignment="1">
      <alignment horizontal="center" vertical="center"/>
    </xf>
    <xf numFmtId="0" fontId="71" fillId="0" borderId="0" xfId="0" applyFont="1" applyAlignment="1">
      <alignment horizontal="left" vertical="center"/>
    </xf>
    <xf numFmtId="0" fontId="71" fillId="0" borderId="22" xfId="1849" applyFont="1" applyBorder="1" applyAlignment="1">
      <alignment horizontal="justify" vertical="center" wrapText="1"/>
    </xf>
    <xf numFmtId="0" fontId="71" fillId="0" borderId="22" xfId="1662" applyFont="1" applyBorder="1" applyAlignment="1">
      <alignment horizontal="justify" vertical="center" wrapText="1"/>
    </xf>
    <xf numFmtId="0" fontId="71" fillId="0" borderId="22" xfId="1849" applyFont="1" applyBorder="1" applyAlignment="1">
      <alignment vertical="center"/>
    </xf>
  </cellXfs>
  <cellStyles count="20717">
    <cellStyle name="_x000f_" xfId="3477" xr:uid="{C63B5E2E-4243-48A5-868E-4629CAF9BB5B}"/>
    <cellStyle name=" _x0005_M_x0004_" xfId="3478" xr:uid="{73B98569-B250-4600-AA3B-DAD160F4E79B}"/>
    <cellStyle name="_x000a__x0005__x001c__x0005__x000a_" xfId="3479" xr:uid="{42ECEFFD-24D5-4DDC-A2F1-C0381A886E5E}"/>
    <cellStyle name="_x000a__x0005__x001c__x0005__x000a_ 2" xfId="12022" xr:uid="{4CDA0073-DDEC-4F69-93B4-E002396614C1}"/>
    <cellStyle name="_x000a__x0005__x001c__x0005__x000a_ 2 2" xfId="17990" xr:uid="{E700D937-B242-41B7-B4D1-49985DD6A33C}"/>
    <cellStyle name="_x000b_" xfId="3480" xr:uid="{955C56BB-70AE-4B18-878D-F9026462C5CF}"/>
    <cellStyle name="&amp;R&amp;&quot;Book Antiqua,Bold&quot;&amp;16A" xfId="3481" xr:uid="{0D7ACF1A-3785-4213-8F20-81581C979C67}"/>
    <cellStyle name="(Normal)" xfId="3482" xr:uid="{506C8BEC-46C1-4BCC-A36D-89C94B34C0C9}"/>
    <cellStyle name=",Regular&quot;&amp;F. &amp;A_x000a_&amp;D, &amp;Tb" xfId="3483" xr:uid="{B8EF118A-FD9B-43DF-9392-3A2BF4446595}"/>
    <cellStyle name="^6A_x0001_" xfId="3484" xr:uid="{87F7E2E6-CE9B-469D-87D4-B7BE014FC9D0}"/>
    <cellStyle name="_Fixed assets" xfId="3485" xr:uid="{32C8E96A-12E4-4A4B-B718-E532FCC3402F}"/>
    <cellStyle name="_FSA-FH" xfId="3486" xr:uid="{E1A88B04-1AA2-483B-94DF-C9AC28A49872}"/>
    <cellStyle name="_FSA-FH2" xfId="3487" xr:uid="{839E6387-F722-4D56-9ACF-98BE7E4FF937}"/>
    <cellStyle name="_x0018__x0002__x0003_⟀Å٢b" xfId="3488" xr:uid="{177631D4-7ED5-4526-B4DA-44A78DE9C8EC}"/>
    <cellStyle name="঴" xfId="3489" xr:uid="{D36C0D76-EB57-47E1-90FB-A1FC8DB2FE12}"/>
    <cellStyle name="0,0_x000d__x000a_NA_x000d__x000a_" xfId="3490" xr:uid="{E178DBBF-8F78-4E67-BC2D-8AC059BB1A17}"/>
    <cellStyle name="0,0_x000d__x000a_NA_x000d__x000a_ 2" xfId="3491" xr:uid="{0869DEF0-2D0B-44E3-8C74-2553E4A590A8}"/>
    <cellStyle name="0,0_x000d__x000a_NA_x000d__x000a__Mono_Traval_M" xfId="3492" xr:uid="{8A4D6D84-F216-4CB5-A3F9-04A558A63683}"/>
    <cellStyle name="0]_ITOCPX" xfId="3493" xr:uid="{62B0FB67-BD72-4A30-86C3-7782DC092D8A}"/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2 2" xfId="19141" xr:uid="{5D93B0E5-ED58-4D67-BFD4-682432E7B01F}"/>
    <cellStyle name="20% - Accent1 2 2 3" xfId="3494" xr:uid="{A37B6E0B-C421-4C60-990D-86A784FFF2B4}"/>
    <cellStyle name="20% - Accent1 2 3" xfId="6" xr:uid="{00000000-0005-0000-0000-000005000000}"/>
    <cellStyle name="20% - Accent1 2 3 2" xfId="19142" xr:uid="{CD42CCC9-993C-4C81-B882-17F9E65EC492}"/>
    <cellStyle name="20% - Accent1 2 4" xfId="7" xr:uid="{00000000-0005-0000-0000-000006000000}"/>
    <cellStyle name="20% - Accent1 2 4 2" xfId="19143" xr:uid="{CE08BC89-77B3-4A28-8EA6-496870877A7C}"/>
    <cellStyle name="20% - Accent1 2 5" xfId="19140" xr:uid="{444C50CD-EC16-449A-9A0A-97B2FE4679FD}"/>
    <cellStyle name="20% - Accent1 2 6" xfId="2619" xr:uid="{E4F3250D-2379-4669-9AA8-C2A871BB685D}"/>
    <cellStyle name="20% - Accent1 3" xfId="8" xr:uid="{00000000-0005-0000-0000-000007000000}"/>
    <cellStyle name="20% - Accent1 3 2" xfId="9" xr:uid="{00000000-0005-0000-0000-000008000000}"/>
    <cellStyle name="20% - Accent1 3 2 2" xfId="19145" xr:uid="{A6D8F9FA-823E-4E4E-B601-DA2DD729C7FF}"/>
    <cellStyle name="20% - Accent1 3 3" xfId="10" xr:uid="{00000000-0005-0000-0000-000009000000}"/>
    <cellStyle name="20% - Accent1 3 3 2" xfId="19146" xr:uid="{F5C15E81-861D-4769-BD48-E1EE9DB413D3}"/>
    <cellStyle name="20% - Accent1 3 4" xfId="19144" xr:uid="{4CB861D9-3B19-4BEA-B842-7529A7B4A778}"/>
    <cellStyle name="20% - Accent1 3 5" xfId="3495" xr:uid="{DDB44903-B7A7-4F60-8460-D5B7E07F0C97}"/>
    <cellStyle name="20% - Accent1 4" xfId="11" xr:uid="{00000000-0005-0000-0000-00000A000000}"/>
    <cellStyle name="20% - Accent1 4 2" xfId="12" xr:uid="{00000000-0005-0000-0000-00000B000000}"/>
    <cellStyle name="20% - Accent1 4 2 2" xfId="19148" xr:uid="{3F662BA7-85C3-403D-95F3-7B72D5E75F56}"/>
    <cellStyle name="20% - Accent1 4 3" xfId="13" xr:uid="{00000000-0005-0000-0000-00000C000000}"/>
    <cellStyle name="20% - Accent1 4 4" xfId="19147" xr:uid="{4C8F99BE-7315-483A-87D6-A9DF0EB9D25D}"/>
    <cellStyle name="20% - Accent1 4 5" xfId="3496" xr:uid="{7AFD9390-0A92-4E49-9601-D141A4843F45}"/>
    <cellStyle name="20% - Accent1 5" xfId="14" xr:uid="{00000000-0005-0000-0000-00000D000000}"/>
    <cellStyle name="20% - Accent1 5 2" xfId="12024" xr:uid="{57898B17-C695-4A07-8069-32FF4CCA3323}"/>
    <cellStyle name="20% - Accent1 5 3" xfId="19149" xr:uid="{B1C0C9F6-2476-4153-AD2A-4E68F2F12764}"/>
    <cellStyle name="20% - Accent1 5 4" xfId="12023" xr:uid="{C3E9E58E-6273-4475-BE12-4311DF98F73E}"/>
    <cellStyle name="20% - Accent1 6" xfId="12025" xr:uid="{DDB6A762-6F14-4C15-BB93-59E24F25D86F}"/>
    <cellStyle name="20% - Accent1 6 2" xfId="12026" xr:uid="{76E021AE-1F1F-477D-B0BD-8BFA6FBA028A}"/>
    <cellStyle name="20% - Accent1 7" xfId="12027" xr:uid="{00BE26F3-B0C8-4F6B-B580-DBCFCB831CA1}"/>
    <cellStyle name="20% - Accent1 7 2" xfId="12028" xr:uid="{B731F546-BD09-48DA-8C96-05888FBACC56}"/>
    <cellStyle name="20% - Accent1 8" xfId="3454" xr:uid="{326C4DF2-9BBB-4897-A733-7279273AF254}"/>
    <cellStyle name="20% - Accent1 9" xfId="19127" xr:uid="{8604E52C-89AA-439E-BEA3-8E8F1B170C8B}"/>
    <cellStyle name="20% - Accent2" xfId="15" builtinId="34" customBuiltin="1"/>
    <cellStyle name="20% - Accent2 2" xfId="16" xr:uid="{00000000-0005-0000-0000-00000F000000}"/>
    <cellStyle name="20% - Accent2 2 2" xfId="17" xr:uid="{00000000-0005-0000-0000-000010000000}"/>
    <cellStyle name="20% - Accent2 2 2 2" xfId="19151" xr:uid="{25C3BB95-2AA9-44B8-AFAE-5639D2202013}"/>
    <cellStyle name="20% - Accent2 2 2 3" xfId="3497" xr:uid="{0E632064-90E8-4035-857B-5A1ADCEDB447}"/>
    <cellStyle name="20% - Accent2 2 3" xfId="18" xr:uid="{00000000-0005-0000-0000-000011000000}"/>
    <cellStyle name="20% - Accent2 2 3 2" xfId="19152" xr:uid="{C9E9726D-EF3E-46B7-A1E9-16B15E12197A}"/>
    <cellStyle name="20% - Accent2 2 4" xfId="19" xr:uid="{00000000-0005-0000-0000-000012000000}"/>
    <cellStyle name="20% - Accent2 2 4 2" xfId="19153" xr:uid="{6282B92B-AC06-4E82-AEA1-4FD5CA8895A5}"/>
    <cellStyle name="20% - Accent2 2 5" xfId="19150" xr:uid="{27EF6BD5-D6BA-4CF7-A4FB-9B0BDC437C80}"/>
    <cellStyle name="20% - Accent2 2 6" xfId="2567" xr:uid="{883D5475-81C2-49E2-A911-342DD6EE4FE5}"/>
    <cellStyle name="20% - Accent2 3" xfId="20" xr:uid="{00000000-0005-0000-0000-000013000000}"/>
    <cellStyle name="20% - Accent2 3 2" xfId="21" xr:uid="{00000000-0005-0000-0000-000014000000}"/>
    <cellStyle name="20% - Accent2 3 2 2" xfId="19155" xr:uid="{DD23C73E-7B39-46F2-97EE-93468FC781C2}"/>
    <cellStyle name="20% - Accent2 3 3" xfId="22" xr:uid="{00000000-0005-0000-0000-000015000000}"/>
    <cellStyle name="20% - Accent2 3 3 2" xfId="19156" xr:uid="{630DD6B3-AC7F-463B-85EB-8E5059500BA3}"/>
    <cellStyle name="20% - Accent2 3 4" xfId="19154" xr:uid="{1BA1AFBE-484E-479D-90EC-56914E65BE70}"/>
    <cellStyle name="20% - Accent2 3 5" xfId="3498" xr:uid="{6E1ECB04-717A-4D0C-9E1D-44A34EAD405D}"/>
    <cellStyle name="20% - Accent2 4" xfId="23" xr:uid="{00000000-0005-0000-0000-000016000000}"/>
    <cellStyle name="20% - Accent2 4 2" xfId="24" xr:uid="{00000000-0005-0000-0000-000017000000}"/>
    <cellStyle name="20% - Accent2 4 2 2" xfId="19158" xr:uid="{95DF14EA-E81F-4C74-A5AF-E17EC1A522D8}"/>
    <cellStyle name="20% - Accent2 4 3" xfId="25" xr:uid="{00000000-0005-0000-0000-000018000000}"/>
    <cellStyle name="20% - Accent2 4 4" xfId="19157" xr:uid="{E723CF9C-2DFA-4909-B3E3-D90CD09E3509}"/>
    <cellStyle name="20% - Accent2 4 5" xfId="3499" xr:uid="{8BADD97A-EAA5-4B3F-A3A0-1F7CEA66756C}"/>
    <cellStyle name="20% - Accent2 5" xfId="26" xr:uid="{00000000-0005-0000-0000-000019000000}"/>
    <cellStyle name="20% - Accent2 5 2" xfId="12030" xr:uid="{FB5E5EED-5DC4-496E-A6C3-D43EE8CF31ED}"/>
    <cellStyle name="20% - Accent2 5 3" xfId="19159" xr:uid="{0E957AF7-FC4A-4890-A10C-C87672CBC79A}"/>
    <cellStyle name="20% - Accent2 5 4" xfId="12029" xr:uid="{E9EA3163-591F-4CB9-BD10-ADAA940DC1DF}"/>
    <cellStyle name="20% - Accent2 6" xfId="12031" xr:uid="{49CAF7CA-4974-405D-8B8F-84F6DA17E769}"/>
    <cellStyle name="20% - Accent2 6 2" xfId="12032" xr:uid="{4AA70CD7-FCB8-4B6F-9059-34BAF3EDA98F}"/>
    <cellStyle name="20% - Accent2 7" xfId="12033" xr:uid="{46A7A121-94FF-48A2-9F28-6BA441A9F76E}"/>
    <cellStyle name="20% - Accent2 7 2" xfId="12034" xr:uid="{6674C3B8-13A5-48C5-A23D-C0734EA4D77C}"/>
    <cellStyle name="20% - Accent2 8" xfId="3458" xr:uid="{8742453B-7A02-47E4-80AC-4CEDDCC1E7E3}"/>
    <cellStyle name="20% - Accent2 9" xfId="19129" xr:uid="{EBD3AE1E-7B8C-44C3-A6D3-6ADB525A422F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19161" xr:uid="{CFCCC27C-5FAA-475A-9D5D-41EFB2C37BEA}"/>
    <cellStyle name="20% - Accent3 2 2 3" xfId="3500" xr:uid="{3E3C83B4-C3D3-43DC-B21A-42BCCD7DD73E}"/>
    <cellStyle name="20% - Accent3 2 3" xfId="30" xr:uid="{00000000-0005-0000-0000-00001D000000}"/>
    <cellStyle name="20% - Accent3 2 3 2" xfId="19162" xr:uid="{8F2824B3-D35B-4C9C-8E1A-DE2449AE0D3B}"/>
    <cellStyle name="20% - Accent3 2 4" xfId="31" xr:uid="{00000000-0005-0000-0000-00001E000000}"/>
    <cellStyle name="20% - Accent3 2 4 2" xfId="19163" xr:uid="{DF3DEB98-9B16-4EEA-BB97-4F01A8E32C4C}"/>
    <cellStyle name="20% - Accent3 2 5" xfId="19160" xr:uid="{BEB28BA5-95DD-4898-8594-B0B1AA1F6DEF}"/>
    <cellStyle name="20% - Accent3 2 6" xfId="2621" xr:uid="{A13F2100-93C2-4E10-A4E5-5D98010885B1}"/>
    <cellStyle name="20% - Accent3 3" xfId="32" xr:uid="{00000000-0005-0000-0000-00001F000000}"/>
    <cellStyle name="20% - Accent3 3 2" xfId="33" xr:uid="{00000000-0005-0000-0000-000020000000}"/>
    <cellStyle name="20% - Accent3 3 2 2" xfId="19165" xr:uid="{B22E55CF-8CFB-4C45-91CD-29A2109D1491}"/>
    <cellStyle name="20% - Accent3 3 3" xfId="34" xr:uid="{00000000-0005-0000-0000-000021000000}"/>
    <cellStyle name="20% - Accent3 3 3 2" xfId="19166" xr:uid="{97CD0C74-E272-4D11-8A99-A459EA66315F}"/>
    <cellStyle name="20% - Accent3 3 4" xfId="19164" xr:uid="{384C0412-C73C-4576-A8B0-1F866281290B}"/>
    <cellStyle name="20% - Accent3 3 5" xfId="3501" xr:uid="{6E14E641-086C-446C-8B46-B526EF31C600}"/>
    <cellStyle name="20% - Accent3 4" xfId="35" xr:uid="{00000000-0005-0000-0000-000022000000}"/>
    <cellStyle name="20% - Accent3 4 2" xfId="36" xr:uid="{00000000-0005-0000-0000-000023000000}"/>
    <cellStyle name="20% - Accent3 4 2 2" xfId="19168" xr:uid="{24B96FFC-FA5E-476E-A743-8B52A06A74BB}"/>
    <cellStyle name="20% - Accent3 4 3" xfId="37" xr:uid="{00000000-0005-0000-0000-000024000000}"/>
    <cellStyle name="20% - Accent3 4 4" xfId="19167" xr:uid="{A9F3BF51-4AA0-4158-8C09-7AB27F516391}"/>
    <cellStyle name="20% - Accent3 4 5" xfId="3502" xr:uid="{B0F5EEB8-CD47-4983-BCD9-3ADE478F44BD}"/>
    <cellStyle name="20% - Accent3 5" xfId="38" xr:uid="{00000000-0005-0000-0000-000025000000}"/>
    <cellStyle name="20% - Accent3 5 2" xfId="12036" xr:uid="{CFA5FE53-3C63-4782-88F4-C532005B0BAA}"/>
    <cellStyle name="20% - Accent3 5 3" xfId="19169" xr:uid="{395E403B-81CB-48C8-BF5F-39A8A05834B8}"/>
    <cellStyle name="20% - Accent3 5 4" xfId="12035" xr:uid="{D828C9D6-78F5-4690-B6A0-31873B3BED41}"/>
    <cellStyle name="20% - Accent3 6" xfId="12037" xr:uid="{CD3330A6-399C-4269-8CA7-61BCF07CE8A3}"/>
    <cellStyle name="20% - Accent3 6 2" xfId="12038" xr:uid="{40AC47F1-47F5-4DA2-981E-F6FD14FBC40F}"/>
    <cellStyle name="20% - Accent3 7" xfId="12039" xr:uid="{7D565EFC-EE5E-46E4-900F-46B4A2679567}"/>
    <cellStyle name="20% - Accent3 7 2" xfId="12040" xr:uid="{D6C48F26-D4B8-4C08-A2EC-361BF3307774}"/>
    <cellStyle name="20% - Accent3 8" xfId="3462" xr:uid="{83AB9DBB-8248-4135-A2DD-D2FEB8349344}"/>
    <cellStyle name="20% - Accent3 9" xfId="19131" xr:uid="{8DBF2B9E-6433-4935-8AB0-BB84D71F2BAA}"/>
    <cellStyle name="20% - Accent4" xfId="39" builtinId="42" customBuiltin="1"/>
    <cellStyle name="20% - Accent4 2" xfId="40" xr:uid="{00000000-0005-0000-0000-000027000000}"/>
    <cellStyle name="20% - Accent4 2 2" xfId="41" xr:uid="{00000000-0005-0000-0000-000028000000}"/>
    <cellStyle name="20% - Accent4 2 2 2" xfId="19171" xr:uid="{CE92208C-0007-4A20-A6DD-D1B8EECA4DA7}"/>
    <cellStyle name="20% - Accent4 2 2 3" xfId="3503" xr:uid="{AB336130-FB3B-46C9-9FB6-563F71DC5555}"/>
    <cellStyle name="20% - Accent4 2 3" xfId="42" xr:uid="{00000000-0005-0000-0000-000029000000}"/>
    <cellStyle name="20% - Accent4 2 3 2" xfId="19172" xr:uid="{89042167-050C-45A1-AC9E-269DA71FC369}"/>
    <cellStyle name="20% - Accent4 2 4" xfId="43" xr:uid="{00000000-0005-0000-0000-00002A000000}"/>
    <cellStyle name="20% - Accent4 2 4 2" xfId="19173" xr:uid="{15C01B5F-1786-40EC-BF03-D75017E92B2C}"/>
    <cellStyle name="20% - Accent4 2 5" xfId="19170" xr:uid="{ECDB9305-0562-4897-A1C6-E95A47972D1D}"/>
    <cellStyle name="20% - Accent4 2 6" xfId="2630" xr:uid="{25C8669E-B7AE-475E-95B4-662E52CBDC9E}"/>
    <cellStyle name="20% - Accent4 3" xfId="44" xr:uid="{00000000-0005-0000-0000-00002B000000}"/>
    <cellStyle name="20% - Accent4 3 2" xfId="45" xr:uid="{00000000-0005-0000-0000-00002C000000}"/>
    <cellStyle name="20% - Accent4 3 2 2" xfId="19175" xr:uid="{D0A3F2A9-1FCF-4E89-A0E0-624BA29CBF43}"/>
    <cellStyle name="20% - Accent4 3 3" xfId="46" xr:uid="{00000000-0005-0000-0000-00002D000000}"/>
    <cellStyle name="20% - Accent4 3 3 2" xfId="19176" xr:uid="{F674F28E-F930-4A87-803E-67B7B113BF44}"/>
    <cellStyle name="20% - Accent4 3 4" xfId="19174" xr:uid="{53CD7337-AB0F-485A-96A7-3D628515C2D8}"/>
    <cellStyle name="20% - Accent4 3 5" xfId="3504" xr:uid="{F34A5B7B-D169-47A4-8400-0F12AED319E7}"/>
    <cellStyle name="20% - Accent4 4" xfId="47" xr:uid="{00000000-0005-0000-0000-00002E000000}"/>
    <cellStyle name="20% - Accent4 4 2" xfId="48" xr:uid="{00000000-0005-0000-0000-00002F000000}"/>
    <cellStyle name="20% - Accent4 4 2 2" xfId="19178" xr:uid="{2CF01952-65A4-48A6-8768-86FDCC57FD1F}"/>
    <cellStyle name="20% - Accent4 4 3" xfId="49" xr:uid="{00000000-0005-0000-0000-000030000000}"/>
    <cellStyle name="20% - Accent4 4 4" xfId="19177" xr:uid="{33EB889D-F662-49C0-8D09-7FC0A91D7A51}"/>
    <cellStyle name="20% - Accent4 4 5" xfId="3505" xr:uid="{2476EA0E-8CF3-4530-9F67-160837A71558}"/>
    <cellStyle name="20% - Accent4 5" xfId="50" xr:uid="{00000000-0005-0000-0000-000031000000}"/>
    <cellStyle name="20% - Accent4 5 2" xfId="12042" xr:uid="{9719418A-471D-4726-91BD-4A72EC2076B6}"/>
    <cellStyle name="20% - Accent4 5 3" xfId="19179" xr:uid="{07448953-87A1-41E5-8AEA-361D7E8F673D}"/>
    <cellStyle name="20% - Accent4 5 4" xfId="12041" xr:uid="{835C5E98-BA61-46B9-93B0-9727CB6854CB}"/>
    <cellStyle name="20% - Accent4 6" xfId="12043" xr:uid="{FE7802D1-B2A7-4117-9992-E51F0F81AE1C}"/>
    <cellStyle name="20% - Accent4 6 2" xfId="12044" xr:uid="{EC2C1769-29F0-4754-BD6E-14826A6AA8A2}"/>
    <cellStyle name="20% - Accent4 7" xfId="12045" xr:uid="{FF37F93B-11CE-455A-BBDC-B83581239A4D}"/>
    <cellStyle name="20% - Accent4 7 2" xfId="12046" xr:uid="{B57199C4-0E4C-4371-B364-AF4FE785AC21}"/>
    <cellStyle name="20% - Accent4 8" xfId="3466" xr:uid="{D757C169-962E-47DE-898C-FB34ED402828}"/>
    <cellStyle name="20% - Accent4 9" xfId="19133" xr:uid="{19B2008A-58D3-482E-9199-45F4A955219B}"/>
    <cellStyle name="20% - Accent5" xfId="51" builtinId="46" customBuiltin="1"/>
    <cellStyle name="20% - Accent5 2" xfId="52" xr:uid="{00000000-0005-0000-0000-000033000000}"/>
    <cellStyle name="20% - Accent5 2 2" xfId="53" xr:uid="{00000000-0005-0000-0000-000034000000}"/>
    <cellStyle name="20% - Accent5 2 2 2" xfId="19181" xr:uid="{E1523C1A-9B1B-4240-A487-20DF355C73FE}"/>
    <cellStyle name="20% - Accent5 2 2 3" xfId="3506" xr:uid="{798BF19B-D400-4367-8269-492903AB10C2}"/>
    <cellStyle name="20% - Accent5 2 3" xfId="54" xr:uid="{00000000-0005-0000-0000-000035000000}"/>
    <cellStyle name="20% - Accent5 2 3 2" xfId="19182" xr:uid="{91F648B7-B2D8-4627-A8D6-5E7F0568E4E9}"/>
    <cellStyle name="20% - Accent5 2 4" xfId="55" xr:uid="{00000000-0005-0000-0000-000036000000}"/>
    <cellStyle name="20% - Accent5 2 4 2" xfId="19183" xr:uid="{02C35BD3-8335-4A9C-922B-198B95E4E51A}"/>
    <cellStyle name="20% - Accent5 2 5" xfId="19180" xr:uid="{5F037372-329E-4978-8D51-0FD08BB55F0B}"/>
    <cellStyle name="20% - Accent5 2 6" xfId="2642" xr:uid="{9819897E-7B7F-4D32-B5A2-5AE5CD12DFB0}"/>
    <cellStyle name="20% - Accent5 3" xfId="56" xr:uid="{00000000-0005-0000-0000-000037000000}"/>
    <cellStyle name="20% - Accent5 3 2" xfId="57" xr:uid="{00000000-0005-0000-0000-000038000000}"/>
    <cellStyle name="20% - Accent5 3 2 2" xfId="19185" xr:uid="{8258C242-42F7-4F41-B427-F0A4F512E24E}"/>
    <cellStyle name="20% - Accent5 3 3" xfId="58" xr:uid="{00000000-0005-0000-0000-000039000000}"/>
    <cellStyle name="20% - Accent5 3 3 2" xfId="19186" xr:uid="{8DDC7EFB-EB02-46E4-8784-880066E6AF77}"/>
    <cellStyle name="20% - Accent5 3 4" xfId="19184" xr:uid="{882FD9D5-4267-4333-B779-A5DDFD04ABA0}"/>
    <cellStyle name="20% - Accent5 3 5" xfId="3507" xr:uid="{8C72243C-51AC-42C7-AE7F-EE2C2A1DEB65}"/>
    <cellStyle name="20% - Accent5 4" xfId="59" xr:uid="{00000000-0005-0000-0000-00003A000000}"/>
    <cellStyle name="20% - Accent5 4 2" xfId="60" xr:uid="{00000000-0005-0000-0000-00003B000000}"/>
    <cellStyle name="20% - Accent5 4 2 2" xfId="19188" xr:uid="{EAE4E4B0-C040-4654-8221-74E6840C2295}"/>
    <cellStyle name="20% - Accent5 4 3" xfId="61" xr:uid="{00000000-0005-0000-0000-00003C000000}"/>
    <cellStyle name="20% - Accent5 4 4" xfId="19187" xr:uid="{1C22D1F0-97D4-4D23-8644-15CACD2B24AC}"/>
    <cellStyle name="20% - Accent5 4 5" xfId="3508" xr:uid="{B682C4F6-4B7E-4EBD-B4DD-3DDBD32F1E60}"/>
    <cellStyle name="20% - Accent5 5" xfId="62" xr:uid="{00000000-0005-0000-0000-00003D000000}"/>
    <cellStyle name="20% - Accent5 5 2" xfId="12048" xr:uid="{E19E7226-BBE1-476D-BA5F-045AA4D64FFD}"/>
    <cellStyle name="20% - Accent5 5 3" xfId="19189" xr:uid="{3A3047CE-594E-4F40-B5F5-EE80C2EE42D6}"/>
    <cellStyle name="20% - Accent5 5 4" xfId="12047" xr:uid="{D406978F-4787-4539-8610-E98770291715}"/>
    <cellStyle name="20% - Accent5 6" xfId="12049" xr:uid="{15B98CE0-8F8D-4D0F-A3A6-8730F9F038B5}"/>
    <cellStyle name="20% - Accent5 6 2" xfId="12050" xr:uid="{28F11FEC-B74D-43B0-9DBB-97E919E7F631}"/>
    <cellStyle name="20% - Accent5 7" xfId="12051" xr:uid="{07FE40FC-6A49-4D3E-A325-8D55D6C880F2}"/>
    <cellStyle name="20% - Accent5 7 2" xfId="12052" xr:uid="{3164F593-300B-4E6B-AEB4-C25487C7D2DD}"/>
    <cellStyle name="20% - Accent5 8" xfId="3470" xr:uid="{4037A0C0-D799-44A0-B0F3-0E7831AB6FC8}"/>
    <cellStyle name="20% - Accent5 9" xfId="19135" xr:uid="{1870FE4E-5A74-4FA4-9F79-4188B48F9374}"/>
    <cellStyle name="20% - Accent6" xfId="63" builtinId="50" customBuiltin="1"/>
    <cellStyle name="20% - Accent6 2" xfId="64" xr:uid="{00000000-0005-0000-0000-00003F000000}"/>
    <cellStyle name="20% - Accent6 2 2" xfId="65" xr:uid="{00000000-0005-0000-0000-000040000000}"/>
    <cellStyle name="20% - Accent6 2 2 2" xfId="19191" xr:uid="{663FC02F-9CBF-442A-A1FF-3DEB20E6A18F}"/>
    <cellStyle name="20% - Accent6 2 2 3" xfId="3509" xr:uid="{A30AC158-89D0-4E9F-AB2C-FBC2A71D7DD3}"/>
    <cellStyle name="20% - Accent6 2 3" xfId="66" xr:uid="{00000000-0005-0000-0000-000041000000}"/>
    <cellStyle name="20% - Accent6 2 3 2" xfId="19192" xr:uid="{50E604F6-54BD-43AD-91C9-335FA21EB39F}"/>
    <cellStyle name="20% - Accent6 2 4" xfId="67" xr:uid="{00000000-0005-0000-0000-000042000000}"/>
    <cellStyle name="20% - Accent6 2 4 2" xfId="19193" xr:uid="{8ED52D17-4275-4707-A25E-89850A1CC1A2}"/>
    <cellStyle name="20% - Accent6 2 5" xfId="19190" xr:uid="{4239D5BA-3398-4CCC-BF3C-FDEA02B2F311}"/>
    <cellStyle name="20% - Accent6 2 6" xfId="2646" xr:uid="{6A66E272-D13A-4E2F-B5D1-408F34D5EA5F}"/>
    <cellStyle name="20% - Accent6 3" xfId="68" xr:uid="{00000000-0005-0000-0000-000043000000}"/>
    <cellStyle name="20% - Accent6 3 2" xfId="69" xr:uid="{00000000-0005-0000-0000-000044000000}"/>
    <cellStyle name="20% - Accent6 3 2 2" xfId="19195" xr:uid="{98237537-2AD2-4C99-BA54-CD6928DE14E8}"/>
    <cellStyle name="20% - Accent6 3 3" xfId="70" xr:uid="{00000000-0005-0000-0000-000045000000}"/>
    <cellStyle name="20% - Accent6 3 3 2" xfId="19196" xr:uid="{7B6B3A0B-D29A-40F7-86E1-5A856E8B1DDB}"/>
    <cellStyle name="20% - Accent6 3 4" xfId="19194" xr:uid="{AE7BA45F-2CDC-4525-81BE-24F8FB5E2590}"/>
    <cellStyle name="20% - Accent6 3 5" xfId="3510" xr:uid="{77E727A2-0A60-4258-901D-92DB298AB1F0}"/>
    <cellStyle name="20% - Accent6 4" xfId="71" xr:uid="{00000000-0005-0000-0000-000046000000}"/>
    <cellStyle name="20% - Accent6 4 2" xfId="72" xr:uid="{00000000-0005-0000-0000-000047000000}"/>
    <cellStyle name="20% - Accent6 4 2 2" xfId="19198" xr:uid="{C8DCC3AD-6752-42DF-B692-E46D05AD7CDA}"/>
    <cellStyle name="20% - Accent6 4 3" xfId="73" xr:uid="{00000000-0005-0000-0000-000048000000}"/>
    <cellStyle name="20% - Accent6 4 4" xfId="19197" xr:uid="{0E0A9B7D-3A37-47F4-AE65-2573F0B288DB}"/>
    <cellStyle name="20% - Accent6 4 5" xfId="3511" xr:uid="{AA0D8697-3D73-424D-9603-672886541A9A}"/>
    <cellStyle name="20% - Accent6 5" xfId="74" xr:uid="{00000000-0005-0000-0000-000049000000}"/>
    <cellStyle name="20% - Accent6 5 2" xfId="12054" xr:uid="{84261687-3807-42F0-AD71-A3971ABCAA6E}"/>
    <cellStyle name="20% - Accent6 5 3" xfId="19199" xr:uid="{BCF69C47-EB92-4DCD-BA53-A4D7BC269B91}"/>
    <cellStyle name="20% - Accent6 5 4" xfId="12053" xr:uid="{D8C41285-6808-42AB-9551-DC3264A9E32E}"/>
    <cellStyle name="20% - Accent6 6" xfId="12055" xr:uid="{C74CA86A-1A4E-4E93-829A-5442DA3C0074}"/>
    <cellStyle name="20% - Accent6 6 2" xfId="12056" xr:uid="{3D28C7EB-632C-4CDD-A754-332D3213831A}"/>
    <cellStyle name="20% - Accent6 7" xfId="12057" xr:uid="{27757060-DA46-4F15-A83A-96C097EE2C8F}"/>
    <cellStyle name="20% - Accent6 7 2" xfId="12058" xr:uid="{80BA5069-79BF-4BDF-A3F1-084730039844}"/>
    <cellStyle name="20% - Accent6 8" xfId="3474" xr:uid="{DBD76930-0954-4E27-B08C-0C837C359709}"/>
    <cellStyle name="20% - Accent6 9" xfId="19137" xr:uid="{B8A92C81-D0AA-4F25-AF02-F6A535BD13F8}"/>
    <cellStyle name="20% - ส่วนที่ถูกเน้น1" xfId="75" xr:uid="{00000000-0005-0000-0000-00004A000000}"/>
    <cellStyle name="20% - ส่วนที่ถูกเน้น1 2" xfId="76" xr:uid="{00000000-0005-0000-0000-00004B000000}"/>
    <cellStyle name="20% - ส่วนที่ถูกเน้น1 2 2" xfId="3513" xr:uid="{96B964B5-3BAA-42C2-A2BD-028C5FAF47E3}"/>
    <cellStyle name="20% - ส่วนที่ถูกเน้น1 2 3" xfId="3514" xr:uid="{0B069078-13E6-448B-AA53-1A134AB68BAE}"/>
    <cellStyle name="20% - ส่วนที่ถูกเน้น1 2 4" xfId="19201" xr:uid="{258C45A2-4384-4C62-90DD-38FA651CB2C1}"/>
    <cellStyle name="20% - ส่วนที่ถูกเน้น1 2 5" xfId="3512" xr:uid="{1F8CC993-7905-4F84-8711-1FCF5BA1F027}"/>
    <cellStyle name="20% - ส่วนที่ถูกเน้น1 3" xfId="77" xr:uid="{00000000-0005-0000-0000-00004C000000}"/>
    <cellStyle name="20% - ส่วนที่ถูกเน้น1 3 2" xfId="19202" xr:uid="{CC84B3EF-94CC-40E7-A7B2-3D8EFE498ED9}"/>
    <cellStyle name="20% - ส่วนที่ถูกเน้น1 3 3" xfId="3515" xr:uid="{B31154EB-2D95-4A10-9091-3089E88F65F2}"/>
    <cellStyle name="20% - ส่วนที่ถูกเน้น1 4" xfId="78" xr:uid="{00000000-0005-0000-0000-00004D000000}"/>
    <cellStyle name="20% - ส่วนที่ถูกเน้น1 4 2" xfId="19203" xr:uid="{AFC24260-8FDF-40DE-AD19-006A96EFE3E6}"/>
    <cellStyle name="20% - ส่วนที่ถูกเน้น1 4 3" xfId="3516" xr:uid="{B95991D2-31B4-4DAB-834A-FD4FEE87FC51}"/>
    <cellStyle name="20% - ส่วนที่ถูกเน้น1 5" xfId="3517" xr:uid="{E02D6010-566B-4AA3-A268-CF48CE552F25}"/>
    <cellStyle name="20% - ส่วนที่ถูกเน้น1 5 2" xfId="12059" xr:uid="{BA805F2C-B6FD-4C54-A49C-83BAB0BA6F39}"/>
    <cellStyle name="20% - ส่วนที่ถูกเน้น1 6" xfId="3518" xr:uid="{32B2BA2E-ECBE-45CF-86B2-7D57C3A80B71}"/>
    <cellStyle name="20% - ส่วนที่ถูกเน้น1 6 2" xfId="12060" xr:uid="{4424BFEA-8E69-4D76-B78A-FE207D233DB2}"/>
    <cellStyle name="20% - ส่วนที่ถูกเน้น1 7" xfId="12061" xr:uid="{5A7B6F68-A917-49AF-8843-CFC2D8C2D61D}"/>
    <cellStyle name="20% - ส่วนที่ถูกเน้น1 7 2" xfId="12062" xr:uid="{DEE59295-9590-4A34-B388-C7338CDDEBE1}"/>
    <cellStyle name="20% - ส่วนที่ถูกเน้น1 8" xfId="19200" xr:uid="{07B4D102-E671-4BFC-8A60-BD86FC7F2FA6}"/>
    <cellStyle name="20% - ส่วนที่ถูกเน้น2" xfId="79" xr:uid="{00000000-0005-0000-0000-00004E000000}"/>
    <cellStyle name="20% - ส่วนที่ถูกเน้น2 2" xfId="80" xr:uid="{00000000-0005-0000-0000-00004F000000}"/>
    <cellStyle name="20% - ส่วนที่ถูกเน้น2 2 2" xfId="3520" xr:uid="{EA5F0F14-364E-448D-BD12-C7CD033671BE}"/>
    <cellStyle name="20% - ส่วนที่ถูกเน้น2 2 3" xfId="3521" xr:uid="{0A003687-44D0-4B02-A9FF-E5E82AA1AB05}"/>
    <cellStyle name="20% - ส่วนที่ถูกเน้น2 2 4" xfId="19205" xr:uid="{2C174C77-728E-447C-A1C9-341FC1DD43F9}"/>
    <cellStyle name="20% - ส่วนที่ถูกเน้น2 2 5" xfId="3519" xr:uid="{1E51276D-DEDF-45C5-B0A8-7287251B8584}"/>
    <cellStyle name="20% - ส่วนที่ถูกเน้น2 3" xfId="81" xr:uid="{00000000-0005-0000-0000-000050000000}"/>
    <cellStyle name="20% - ส่วนที่ถูกเน้น2 3 2" xfId="19206" xr:uid="{9A6FE500-2224-4702-9BEC-BC3BDCECC58E}"/>
    <cellStyle name="20% - ส่วนที่ถูกเน้น2 3 3" xfId="3522" xr:uid="{BB391D4D-3F2E-42ED-8A71-601F127D9202}"/>
    <cellStyle name="20% - ส่วนที่ถูกเน้น2 4" xfId="82" xr:uid="{00000000-0005-0000-0000-000051000000}"/>
    <cellStyle name="20% - ส่วนที่ถูกเน้น2 4 2" xfId="19207" xr:uid="{DA01EA53-761F-48E9-8891-14DE7E975BA4}"/>
    <cellStyle name="20% - ส่วนที่ถูกเน้น2 4 3" xfId="3523" xr:uid="{36F07140-4A38-4F18-9534-3A4A84A2A5F0}"/>
    <cellStyle name="20% - ส่วนที่ถูกเน้น2 5" xfId="3524" xr:uid="{DC300E43-FB40-47FB-BB90-C6971A5061E5}"/>
    <cellStyle name="20% - ส่วนที่ถูกเน้น2 5 2" xfId="12063" xr:uid="{C8885EFD-F06A-4D48-BFA4-953860BA512D}"/>
    <cellStyle name="20% - ส่วนที่ถูกเน้น2 6" xfId="3525" xr:uid="{96A1A145-C79E-46EF-861A-6F2CB073D86A}"/>
    <cellStyle name="20% - ส่วนที่ถูกเน้น2 6 2" xfId="12064" xr:uid="{FD7902C7-765A-4687-8776-95A361481F3A}"/>
    <cellStyle name="20% - ส่วนที่ถูกเน้น2 7" xfId="12065" xr:uid="{88DFE132-D44F-41ED-BD94-355D66D82E1C}"/>
    <cellStyle name="20% - ส่วนที่ถูกเน้น2 7 2" xfId="12066" xr:uid="{D0F288D2-3732-4DC4-B840-8B6913FCD077}"/>
    <cellStyle name="20% - ส่วนที่ถูกเน้น2 8" xfId="19204" xr:uid="{2004C7A1-46FE-4A51-97DD-F6787CAD60A0}"/>
    <cellStyle name="20% - ส่วนที่ถูกเน้น3" xfId="83" xr:uid="{00000000-0005-0000-0000-000052000000}"/>
    <cellStyle name="20% - ส่วนที่ถูกเน้น3 2" xfId="84" xr:uid="{00000000-0005-0000-0000-000053000000}"/>
    <cellStyle name="20% - ส่วนที่ถูกเน้น3 2 2" xfId="3527" xr:uid="{A74D12DC-5E19-40F0-A3BB-E74FD3E0F854}"/>
    <cellStyle name="20% - ส่วนที่ถูกเน้น3 2 3" xfId="3528" xr:uid="{C94BE35D-E1DC-46E0-B774-50A07E666B79}"/>
    <cellStyle name="20% - ส่วนที่ถูกเน้น3 2 4" xfId="19209" xr:uid="{FD1009E2-5A79-49E5-9B0C-04FCBC51892F}"/>
    <cellStyle name="20% - ส่วนที่ถูกเน้น3 2 5" xfId="3526" xr:uid="{31CD449F-0FC3-4E94-8E9B-18C65DFB2129}"/>
    <cellStyle name="20% - ส่วนที่ถูกเน้น3 3" xfId="85" xr:uid="{00000000-0005-0000-0000-000054000000}"/>
    <cellStyle name="20% - ส่วนที่ถูกเน้น3 3 2" xfId="19210" xr:uid="{78644854-3AA7-494F-A3DB-A7ED8E171278}"/>
    <cellStyle name="20% - ส่วนที่ถูกเน้น3 3 3" xfId="3529" xr:uid="{4D1EA59B-A894-41B6-8828-CD300369939D}"/>
    <cellStyle name="20% - ส่วนที่ถูกเน้น3 4" xfId="86" xr:uid="{00000000-0005-0000-0000-000055000000}"/>
    <cellStyle name="20% - ส่วนที่ถูกเน้น3 4 2" xfId="19211" xr:uid="{DC34FC52-98A9-4119-9B82-B08475D793FF}"/>
    <cellStyle name="20% - ส่วนที่ถูกเน้น3 4 3" xfId="3530" xr:uid="{47D68E06-09D9-4F73-A025-A9BF283A2DC8}"/>
    <cellStyle name="20% - ส่วนที่ถูกเน้น3 5" xfId="3531" xr:uid="{8C892915-749E-4C38-99C7-86B3156DA8FE}"/>
    <cellStyle name="20% - ส่วนที่ถูกเน้น3 5 2" xfId="12067" xr:uid="{E2B1CBA2-5370-41FF-B123-57B4C23A19CD}"/>
    <cellStyle name="20% - ส่วนที่ถูกเน้น3 6" xfId="3532" xr:uid="{DBB87995-09B4-40FB-8D0D-92D4CEC55360}"/>
    <cellStyle name="20% - ส่วนที่ถูกเน้น3 6 2" xfId="12068" xr:uid="{CA96B494-3059-435E-80D6-DCCDB8C81AC2}"/>
    <cellStyle name="20% - ส่วนที่ถูกเน้น3 7" xfId="12069" xr:uid="{E18B3391-5CB4-4D3C-BE99-553D89443302}"/>
    <cellStyle name="20% - ส่วนที่ถูกเน้น3 7 2" xfId="12070" xr:uid="{24D1F685-31F0-4F6C-8150-F9BFBD94D09D}"/>
    <cellStyle name="20% - ส่วนที่ถูกเน้น3 8" xfId="19208" xr:uid="{E90A0F3C-F128-4D98-9646-05D9D5FDD17D}"/>
    <cellStyle name="20% - ส่วนที่ถูกเน้น4" xfId="87" xr:uid="{00000000-0005-0000-0000-000056000000}"/>
    <cellStyle name="20% - ส่วนที่ถูกเน้น4 2" xfId="88" xr:uid="{00000000-0005-0000-0000-000057000000}"/>
    <cellStyle name="20% - ส่วนที่ถูกเน้น4 2 2" xfId="3534" xr:uid="{926D7F07-3EFF-42A7-9EF4-1EF5C508CE0C}"/>
    <cellStyle name="20% - ส่วนที่ถูกเน้น4 2 3" xfId="3535" xr:uid="{E92E5299-4152-42F0-BA37-64E9EE77B076}"/>
    <cellStyle name="20% - ส่วนที่ถูกเน้น4 2 4" xfId="19213" xr:uid="{3E0AAE10-09DB-42F5-9E4F-FBCB89EFD5C7}"/>
    <cellStyle name="20% - ส่วนที่ถูกเน้น4 2 5" xfId="3533" xr:uid="{BEFBFE87-3754-4A9A-AF02-1DFE70F99E41}"/>
    <cellStyle name="20% - ส่วนที่ถูกเน้น4 3" xfId="89" xr:uid="{00000000-0005-0000-0000-000058000000}"/>
    <cellStyle name="20% - ส่วนที่ถูกเน้น4 3 2" xfId="19214" xr:uid="{8526376A-B6A4-4232-A455-5CD370254CCA}"/>
    <cellStyle name="20% - ส่วนที่ถูกเน้น4 3 3" xfId="3536" xr:uid="{34773E13-77F7-4B36-A061-A2EC04ED0D30}"/>
    <cellStyle name="20% - ส่วนที่ถูกเน้น4 4" xfId="90" xr:uid="{00000000-0005-0000-0000-000059000000}"/>
    <cellStyle name="20% - ส่วนที่ถูกเน้น4 4 2" xfId="19215" xr:uid="{5DBD4BCB-E446-4F73-92E9-A15722ABA7D3}"/>
    <cellStyle name="20% - ส่วนที่ถูกเน้น4 4 3" xfId="3537" xr:uid="{EC39C44A-BABB-4BC1-91D2-7111CC5C17CD}"/>
    <cellStyle name="20% - ส่วนที่ถูกเน้น4 5" xfId="3538" xr:uid="{9734005D-C03A-476A-849A-A7C059A22BA1}"/>
    <cellStyle name="20% - ส่วนที่ถูกเน้น4 5 2" xfId="12071" xr:uid="{DD0B4D33-B9B9-4317-A995-8FA3055D889A}"/>
    <cellStyle name="20% - ส่วนที่ถูกเน้น4 6" xfId="3539" xr:uid="{E2D734A8-F0B8-4C63-86ED-9F67BD87C7A2}"/>
    <cellStyle name="20% - ส่วนที่ถูกเน้น4 6 2" xfId="12072" xr:uid="{2505B96C-88ED-40FF-83B7-4AF200DDFEE8}"/>
    <cellStyle name="20% - ส่วนที่ถูกเน้น4 7" xfId="12073" xr:uid="{9C86AAC8-5834-4A9A-AE69-1B214047A022}"/>
    <cellStyle name="20% - ส่วนที่ถูกเน้น4 7 2" xfId="12074" xr:uid="{06BE59BB-17A9-41B0-B9D9-748825753E1D}"/>
    <cellStyle name="20% - ส่วนที่ถูกเน้น4 8" xfId="19212" xr:uid="{679703C9-BE09-44D3-9861-A1554F8060C8}"/>
    <cellStyle name="20% - ส่วนที่ถูกเน้น5" xfId="91" xr:uid="{00000000-0005-0000-0000-00005A000000}"/>
    <cellStyle name="20% - ส่วนที่ถูกเน้น5 2" xfId="92" xr:uid="{00000000-0005-0000-0000-00005B000000}"/>
    <cellStyle name="20% - ส่วนที่ถูกเน้น5 2 2" xfId="3541" xr:uid="{F6959E99-2DA4-4385-BC24-9E2A57CFE51E}"/>
    <cellStyle name="20% - ส่วนที่ถูกเน้น5 2 3" xfId="3542" xr:uid="{4C48448A-9D29-459E-BE84-83C77E5CD8A3}"/>
    <cellStyle name="20% - ส่วนที่ถูกเน้น5 2 4" xfId="19217" xr:uid="{EA603E3F-03A7-4CCD-8429-06006A45B226}"/>
    <cellStyle name="20% - ส่วนที่ถูกเน้น5 2 5" xfId="3540" xr:uid="{12600189-AB47-4F81-94F2-E1E092EDF5DE}"/>
    <cellStyle name="20% - ส่วนที่ถูกเน้น5 3" xfId="93" xr:uid="{00000000-0005-0000-0000-00005C000000}"/>
    <cellStyle name="20% - ส่วนที่ถูกเน้น5 3 2" xfId="19218" xr:uid="{37AEA716-7738-4A6E-AC82-A688ED447C1A}"/>
    <cellStyle name="20% - ส่วนที่ถูกเน้น5 3 3" xfId="3543" xr:uid="{DD4FF665-877F-4F0C-B870-E230F32DDD13}"/>
    <cellStyle name="20% - ส่วนที่ถูกเน้น5 4" xfId="94" xr:uid="{00000000-0005-0000-0000-00005D000000}"/>
    <cellStyle name="20% - ส่วนที่ถูกเน้น5 4 2" xfId="19219" xr:uid="{E4850E39-4DE4-4D15-94DD-4A2681192C96}"/>
    <cellStyle name="20% - ส่วนที่ถูกเน้น5 4 3" xfId="3544" xr:uid="{D9263295-389E-4042-84C7-8F07C5676BA9}"/>
    <cellStyle name="20% - ส่วนที่ถูกเน้น5 5" xfId="3545" xr:uid="{7400985E-CDAD-4E33-A08F-92FECCF7E6D3}"/>
    <cellStyle name="20% - ส่วนที่ถูกเน้น5 5 2" xfId="12075" xr:uid="{D087CAC3-0B72-41FD-B676-716161FA74E0}"/>
    <cellStyle name="20% - ส่วนที่ถูกเน้น5 6" xfId="3546" xr:uid="{C59FF2FE-85F3-4623-998D-A569F902B5B8}"/>
    <cellStyle name="20% - ส่วนที่ถูกเน้น5 6 2" xfId="12076" xr:uid="{68536D9E-1AC4-45D1-B4CB-8CFD5C4BA292}"/>
    <cellStyle name="20% - ส่วนที่ถูกเน้น5 7" xfId="12077" xr:uid="{76D40D9D-7601-4146-83FB-5FE4D219A8C2}"/>
    <cellStyle name="20% - ส่วนที่ถูกเน้น5 7 2" xfId="12078" xr:uid="{4D2C587F-43C6-4A6C-849B-FB75D2149A09}"/>
    <cellStyle name="20% - ส่วนที่ถูกเน้น5 8" xfId="19216" xr:uid="{65ED16BF-0E55-4FD2-B8F8-B08497BBA3BC}"/>
    <cellStyle name="20% - ส่วนที่ถูกเน้น6" xfId="95" xr:uid="{00000000-0005-0000-0000-00005E000000}"/>
    <cellStyle name="20% - ส่วนที่ถูกเน้น6 2" xfId="96" xr:uid="{00000000-0005-0000-0000-00005F000000}"/>
    <cellStyle name="20% - ส่วนที่ถูกเน้น6 2 2" xfId="3548" xr:uid="{93988108-E0F3-497F-A2E0-7CF7705EDA7D}"/>
    <cellStyle name="20% - ส่วนที่ถูกเน้น6 2 3" xfId="3549" xr:uid="{0BF4DC10-7611-49CB-A9F9-44576C941E23}"/>
    <cellStyle name="20% - ส่วนที่ถูกเน้น6 2 4" xfId="19221" xr:uid="{7F5E9770-5663-40DA-A7D9-C16FBC23CB00}"/>
    <cellStyle name="20% - ส่วนที่ถูกเน้น6 2 5" xfId="3547" xr:uid="{FF351447-4215-4F38-B07E-9B663040984C}"/>
    <cellStyle name="20% - ส่วนที่ถูกเน้น6 3" xfId="97" xr:uid="{00000000-0005-0000-0000-000060000000}"/>
    <cellStyle name="20% - ส่วนที่ถูกเน้น6 3 2" xfId="19222" xr:uid="{91197000-EEE0-4E54-BD0E-98144E5FF10E}"/>
    <cellStyle name="20% - ส่วนที่ถูกเน้น6 3 3" xfId="3550" xr:uid="{C685C35C-68AD-4418-B92B-4830ABD9EF67}"/>
    <cellStyle name="20% - ส่วนที่ถูกเน้น6 4" xfId="98" xr:uid="{00000000-0005-0000-0000-000061000000}"/>
    <cellStyle name="20% - ส่วนที่ถูกเน้น6 4 2" xfId="19223" xr:uid="{322D2CCA-BEB8-4610-BAF9-A65A5D74303E}"/>
    <cellStyle name="20% - ส่วนที่ถูกเน้น6 4 3" xfId="3551" xr:uid="{4EB37901-5A7B-4863-94FC-C83F851CD776}"/>
    <cellStyle name="20% - ส่วนที่ถูกเน้น6 5" xfId="3552" xr:uid="{2D801BAE-5BCB-4E32-A959-C19649BB6420}"/>
    <cellStyle name="20% - ส่วนที่ถูกเน้น6 5 2" xfId="12079" xr:uid="{F85D3B7C-F82A-4FCC-BF97-EBE31CBD213B}"/>
    <cellStyle name="20% - ส่วนที่ถูกเน้น6 6" xfId="3553" xr:uid="{89E472AB-3249-4374-83BD-F082AC7A489D}"/>
    <cellStyle name="20% - ส่วนที่ถูกเน้น6 6 2" xfId="12080" xr:uid="{2517DB29-7897-40B0-9B0F-DBEF8B948FEA}"/>
    <cellStyle name="20% - ส่วนที่ถูกเน้น6 7" xfId="12081" xr:uid="{28290CD2-AC53-4F7A-A743-9040A8C64D81}"/>
    <cellStyle name="20% - ส่วนที่ถูกเน้น6 7 2" xfId="12082" xr:uid="{42C6EA55-1F5C-4CF7-913B-2C06B47E4021}"/>
    <cellStyle name="20% - ส่วนที่ถูกเน้น6 8" xfId="19220" xr:uid="{3738F2C9-4E82-4F0E-B474-9C259F7D5C6A}"/>
    <cellStyle name="๒๖๋_x000d_A_x0001_" xfId="3554" xr:uid="{86E01DD0-6D94-43FB-ABB1-7426949DD14C}"/>
    <cellStyle name="40% - Accent1" xfId="99" builtinId="31" customBuiltin="1"/>
    <cellStyle name="40% - Accent1 2" xfId="100" xr:uid="{00000000-0005-0000-0000-000063000000}"/>
    <cellStyle name="40% - Accent1 2 2" xfId="101" xr:uid="{00000000-0005-0000-0000-000064000000}"/>
    <cellStyle name="40% - Accent1 2 2 2" xfId="19225" xr:uid="{5250937A-2C60-42A9-AC99-E26E04892312}"/>
    <cellStyle name="40% - Accent1 2 2 3" xfId="3555" xr:uid="{2BC6C295-B450-4232-92DB-E7C5E23185F4}"/>
    <cellStyle name="40% - Accent1 2 3" xfId="102" xr:uid="{00000000-0005-0000-0000-000065000000}"/>
    <cellStyle name="40% - Accent1 2 3 2" xfId="19226" xr:uid="{B13452F0-394E-4687-BC8B-80F3CE0DB473}"/>
    <cellStyle name="40% - Accent1 2 4" xfId="103" xr:uid="{00000000-0005-0000-0000-000066000000}"/>
    <cellStyle name="40% - Accent1 2 4 2" xfId="19227" xr:uid="{DB71904D-22F8-45D6-A2B4-11C69DB1D6A4}"/>
    <cellStyle name="40% - Accent1 2 5" xfId="19224" xr:uid="{7A5A14FC-5337-42D6-B650-ECCE2369E94C}"/>
    <cellStyle name="40% - Accent1 2 6" xfId="2536" xr:uid="{685C11D1-885F-48E5-A51E-236AE4905A26}"/>
    <cellStyle name="40% - Accent1 3" xfId="104" xr:uid="{00000000-0005-0000-0000-000067000000}"/>
    <cellStyle name="40% - Accent1 3 2" xfId="105" xr:uid="{00000000-0005-0000-0000-000068000000}"/>
    <cellStyle name="40% - Accent1 3 2 2" xfId="19229" xr:uid="{6615CF82-2E2F-4ADC-B8B7-0CE91CED15D1}"/>
    <cellStyle name="40% - Accent1 3 3" xfId="106" xr:uid="{00000000-0005-0000-0000-000069000000}"/>
    <cellStyle name="40% - Accent1 3 3 2" xfId="19230" xr:uid="{4DC79A13-F560-47CA-914A-5D8EDD5F0312}"/>
    <cellStyle name="40% - Accent1 3 4" xfId="19228" xr:uid="{D12CD1FF-9B03-4D74-98C8-95A3057D1C75}"/>
    <cellStyle name="40% - Accent1 3 5" xfId="3556" xr:uid="{C4C0C9A8-1875-4F4E-A035-97358FCF9510}"/>
    <cellStyle name="40% - Accent1 4" xfId="107" xr:uid="{00000000-0005-0000-0000-00006A000000}"/>
    <cellStyle name="40% - Accent1 4 2" xfId="108" xr:uid="{00000000-0005-0000-0000-00006B000000}"/>
    <cellStyle name="40% - Accent1 4 2 2" xfId="19232" xr:uid="{608D8460-1426-4CAB-BEA8-EEE6B4458B9A}"/>
    <cellStyle name="40% - Accent1 4 3" xfId="109" xr:uid="{00000000-0005-0000-0000-00006C000000}"/>
    <cellStyle name="40% - Accent1 4 4" xfId="19231" xr:uid="{C4B84B15-DA0D-4BCE-A231-8DC5C641F149}"/>
    <cellStyle name="40% - Accent1 4 5" xfId="3557" xr:uid="{C2BC0124-F9BB-4FE2-A50F-1F27BF2AD57F}"/>
    <cellStyle name="40% - Accent1 5" xfId="110" xr:uid="{00000000-0005-0000-0000-00006D000000}"/>
    <cellStyle name="40% - Accent1 5 2" xfId="12084" xr:uid="{1911B8D0-9A0F-4B57-9697-8566F40D8827}"/>
    <cellStyle name="40% - Accent1 5 3" xfId="19233" xr:uid="{7C00FE43-C665-495D-BC88-D312C880E240}"/>
    <cellStyle name="40% - Accent1 5 4" xfId="12083" xr:uid="{7A048A80-BDAF-4FBC-AF0A-0819B0CCD12E}"/>
    <cellStyle name="40% - Accent1 6" xfId="12085" xr:uid="{A0FFE2CE-C47D-49D5-B414-FF6F366EC1E2}"/>
    <cellStyle name="40% - Accent1 6 2" xfId="12086" xr:uid="{F82D5D3E-5D23-4EAF-A00F-613DBEBFB903}"/>
    <cellStyle name="40% - Accent1 7" xfId="12087" xr:uid="{1D771AC7-CE60-47B0-98D8-1B5791857C15}"/>
    <cellStyle name="40% - Accent1 7 2" xfId="12088" xr:uid="{6214A0B8-E00C-4884-86F4-5E8433F7D11C}"/>
    <cellStyle name="40% - Accent1 8" xfId="3455" xr:uid="{65800D50-580A-40BC-8295-7D608F99EB21}"/>
    <cellStyle name="40% - Accent1 9" xfId="19128" xr:uid="{E6C812E5-DAFC-418F-8DC0-A22788AF2ED3}"/>
    <cellStyle name="40% - Accent2" xfId="111" builtinId="35" customBuiltin="1"/>
    <cellStyle name="40% - Accent2 2" xfId="112" xr:uid="{00000000-0005-0000-0000-00006F000000}"/>
    <cellStyle name="40% - Accent2 2 2" xfId="113" xr:uid="{00000000-0005-0000-0000-000070000000}"/>
    <cellStyle name="40% - Accent2 2 2 2" xfId="19235" xr:uid="{37524910-A25C-40FE-8481-755AB55344FC}"/>
    <cellStyle name="40% - Accent2 2 2 3" xfId="3558" xr:uid="{47E5D9DE-82F4-4CD8-829E-47D30167EB32}"/>
    <cellStyle name="40% - Accent2 2 3" xfId="114" xr:uid="{00000000-0005-0000-0000-000071000000}"/>
    <cellStyle name="40% - Accent2 2 3 2" xfId="19236" xr:uid="{644E56CB-C1B2-423F-8938-30CAA5915781}"/>
    <cellStyle name="40% - Accent2 2 4" xfId="115" xr:uid="{00000000-0005-0000-0000-000072000000}"/>
    <cellStyle name="40% - Accent2 2 4 2" xfId="19237" xr:uid="{5AD05DF1-C399-48D4-A303-701FE9B80318}"/>
    <cellStyle name="40% - Accent2 2 5" xfId="19234" xr:uid="{A4FD3DC8-7789-4691-83A8-50FC43BB4330}"/>
    <cellStyle name="40% - Accent2 2 6" xfId="2625" xr:uid="{3640A954-381E-4135-A1A3-9BA24B2E9B5A}"/>
    <cellStyle name="40% - Accent2 3" xfId="116" xr:uid="{00000000-0005-0000-0000-000073000000}"/>
    <cellStyle name="40% - Accent2 3 2" xfId="117" xr:uid="{00000000-0005-0000-0000-000074000000}"/>
    <cellStyle name="40% - Accent2 3 2 2" xfId="19239" xr:uid="{14A976DD-2D8A-4AF5-A16C-F5CA0EA5D3A7}"/>
    <cellStyle name="40% - Accent2 3 3" xfId="118" xr:uid="{00000000-0005-0000-0000-000075000000}"/>
    <cellStyle name="40% - Accent2 3 3 2" xfId="19240" xr:uid="{4FAF113A-F04C-44D7-8109-8FD3F479ACC7}"/>
    <cellStyle name="40% - Accent2 3 4" xfId="19238" xr:uid="{EA4C4AAD-A26B-41B0-A682-4E750B0CE0F9}"/>
    <cellStyle name="40% - Accent2 3 5" xfId="3559" xr:uid="{5923F7A5-3B94-40AC-ABE3-7F57F70CBAD5}"/>
    <cellStyle name="40% - Accent2 4" xfId="119" xr:uid="{00000000-0005-0000-0000-000076000000}"/>
    <cellStyle name="40% - Accent2 4 2" xfId="120" xr:uid="{00000000-0005-0000-0000-000077000000}"/>
    <cellStyle name="40% - Accent2 4 2 2" xfId="19242" xr:uid="{76EEF5A5-EC91-41E8-AF03-56EFB7A61837}"/>
    <cellStyle name="40% - Accent2 4 3" xfId="121" xr:uid="{00000000-0005-0000-0000-000078000000}"/>
    <cellStyle name="40% - Accent2 4 4" xfId="19241" xr:uid="{80EB9F8E-F4F3-4554-9061-4FFCD6D15E68}"/>
    <cellStyle name="40% - Accent2 4 5" xfId="3560" xr:uid="{1A84A12C-2FBA-4E4C-B345-C796ACD9D761}"/>
    <cellStyle name="40% - Accent2 5" xfId="122" xr:uid="{00000000-0005-0000-0000-000079000000}"/>
    <cellStyle name="40% - Accent2 5 2" xfId="12090" xr:uid="{EBC9953D-2B82-4AAC-8EC6-9F62E2B44D1C}"/>
    <cellStyle name="40% - Accent2 5 3" xfId="19243" xr:uid="{BE07E574-6E8B-421B-851C-9C7E77DF2EE8}"/>
    <cellStyle name="40% - Accent2 5 4" xfId="12089" xr:uid="{86D7A7C0-CA50-47B6-AD8F-164C93CB3472}"/>
    <cellStyle name="40% - Accent2 6" xfId="12091" xr:uid="{B2B4130E-B3C7-4A97-96BF-AEC471B093FA}"/>
    <cellStyle name="40% - Accent2 6 2" xfId="12092" xr:uid="{E0B91858-0DA3-4B2F-86B7-41C7B451C022}"/>
    <cellStyle name="40% - Accent2 7" xfId="12093" xr:uid="{2C516783-D2DF-4D08-9AE3-5000BE22A2AA}"/>
    <cellStyle name="40% - Accent2 7 2" xfId="12094" xr:uid="{034E9F63-EAAC-47D4-B238-FF5726B09FF9}"/>
    <cellStyle name="40% - Accent2 8" xfId="3459" xr:uid="{FB967E7C-45A2-4C43-900A-F26500A34170}"/>
    <cellStyle name="40% - Accent2 9" xfId="19130" xr:uid="{04868A7E-B5E7-4FCE-9294-2391274F52AA}"/>
    <cellStyle name="40% - Accent3" xfId="123" builtinId="39" customBuiltin="1"/>
    <cellStyle name="40% - Accent3 2" xfId="124" xr:uid="{00000000-0005-0000-0000-00007B000000}"/>
    <cellStyle name="40% - Accent3 2 2" xfId="125" xr:uid="{00000000-0005-0000-0000-00007C000000}"/>
    <cellStyle name="40% - Accent3 2 2 2" xfId="19245" xr:uid="{064D96AE-A5B9-40AA-9B39-19E7AE54E41C}"/>
    <cellStyle name="40% - Accent3 2 2 3" xfId="3561" xr:uid="{956E24CD-4011-4EE4-80EA-BA7606B4AF99}"/>
    <cellStyle name="40% - Accent3 2 3" xfId="126" xr:uid="{00000000-0005-0000-0000-00007D000000}"/>
    <cellStyle name="40% - Accent3 2 3 2" xfId="19246" xr:uid="{CAE1BFA3-1BCD-4568-8A19-3C8E36C407C0}"/>
    <cellStyle name="40% - Accent3 2 4" xfId="127" xr:uid="{00000000-0005-0000-0000-00007E000000}"/>
    <cellStyle name="40% - Accent3 2 4 2" xfId="19247" xr:uid="{186C9245-4C25-42A7-9ABF-A3F3B2F6E061}"/>
    <cellStyle name="40% - Accent3 2 5" xfId="19244" xr:uid="{4A879931-46D2-444F-9DEA-115D5B78C7B6}"/>
    <cellStyle name="40% - Accent3 2 6" xfId="2578" xr:uid="{7FF9030B-5081-4261-9D3D-14D387A9115E}"/>
    <cellStyle name="40% - Accent3 3" xfId="128" xr:uid="{00000000-0005-0000-0000-00007F000000}"/>
    <cellStyle name="40% - Accent3 3 2" xfId="129" xr:uid="{00000000-0005-0000-0000-000080000000}"/>
    <cellStyle name="40% - Accent3 3 2 2" xfId="19249" xr:uid="{FBCF409D-8B01-434A-BB5C-E11AC59DE5C3}"/>
    <cellStyle name="40% - Accent3 3 3" xfId="130" xr:uid="{00000000-0005-0000-0000-000081000000}"/>
    <cellStyle name="40% - Accent3 3 3 2" xfId="19250" xr:uid="{951A6F5B-3A04-458E-8989-118F3B735369}"/>
    <cellStyle name="40% - Accent3 3 4" xfId="19248" xr:uid="{77B0FE85-F815-40C0-9D19-447C62DC784D}"/>
    <cellStyle name="40% - Accent3 3 5" xfId="3562" xr:uid="{FE5E9D11-DBDB-43C0-8706-C6D1551DA3FB}"/>
    <cellStyle name="40% - Accent3 4" xfId="131" xr:uid="{00000000-0005-0000-0000-000082000000}"/>
    <cellStyle name="40% - Accent3 4 2" xfId="132" xr:uid="{00000000-0005-0000-0000-000083000000}"/>
    <cellStyle name="40% - Accent3 4 2 2" xfId="19252" xr:uid="{747E4573-6BDA-4C18-8B12-11B7931A6F40}"/>
    <cellStyle name="40% - Accent3 4 3" xfId="133" xr:uid="{00000000-0005-0000-0000-000084000000}"/>
    <cellStyle name="40% - Accent3 4 4" xfId="19251" xr:uid="{AD4FF780-5729-40F8-A591-C978980A8AD2}"/>
    <cellStyle name="40% - Accent3 4 5" xfId="3563" xr:uid="{9D0CBD5E-408E-473D-977B-6942CE42E4BD}"/>
    <cellStyle name="40% - Accent3 5" xfId="134" xr:uid="{00000000-0005-0000-0000-000085000000}"/>
    <cellStyle name="40% - Accent3 5 2" xfId="12096" xr:uid="{742453F3-51B6-4A38-9BF9-B485EBDA78B9}"/>
    <cellStyle name="40% - Accent3 5 3" xfId="19253" xr:uid="{7B8A3B0F-175C-49EB-854A-6C1FD1B38BEA}"/>
    <cellStyle name="40% - Accent3 5 4" xfId="12095" xr:uid="{EDC32493-9170-4C69-A66A-820F43B31BA5}"/>
    <cellStyle name="40% - Accent3 6" xfId="12097" xr:uid="{A4ED47EF-C99C-4EFF-8103-0C489164CA05}"/>
    <cellStyle name="40% - Accent3 6 2" xfId="12098" xr:uid="{CF89E2F8-678C-40DC-96A6-CE808B3DBC61}"/>
    <cellStyle name="40% - Accent3 7" xfId="12099" xr:uid="{5F05F951-A852-4B7E-8E15-F1F028080E1D}"/>
    <cellStyle name="40% - Accent3 7 2" xfId="12100" xr:uid="{69C88F9B-3B0C-44E9-BEDF-FA08706FDC3B}"/>
    <cellStyle name="40% - Accent3 8" xfId="3463" xr:uid="{C0EC6D77-D5D2-4286-837E-11698080B911}"/>
    <cellStyle name="40% - Accent3 9" xfId="19132" xr:uid="{D0E58170-DA8D-4820-A1AA-F0C55E329AB9}"/>
    <cellStyle name="40% - Accent4" xfId="135" builtinId="43" customBuiltin="1"/>
    <cellStyle name="40% - Accent4 2" xfId="136" xr:uid="{00000000-0005-0000-0000-000087000000}"/>
    <cellStyle name="40% - Accent4 2 2" xfId="137" xr:uid="{00000000-0005-0000-0000-000088000000}"/>
    <cellStyle name="40% - Accent4 2 2 2" xfId="19255" xr:uid="{DC9C76A5-3AC9-4983-A288-D87850F7C7A4}"/>
    <cellStyle name="40% - Accent4 2 2 3" xfId="3564" xr:uid="{4FFA1FD9-8CF9-44D6-81F2-73700C7D8DCD}"/>
    <cellStyle name="40% - Accent4 2 3" xfId="138" xr:uid="{00000000-0005-0000-0000-000089000000}"/>
    <cellStyle name="40% - Accent4 2 3 2" xfId="19256" xr:uid="{5FC8D9EC-BA8F-41DA-A5FE-5CA7873549B6}"/>
    <cellStyle name="40% - Accent4 2 4" xfId="139" xr:uid="{00000000-0005-0000-0000-00008A000000}"/>
    <cellStyle name="40% - Accent4 2 4 2" xfId="19257" xr:uid="{8DFB851E-4815-4DBE-9103-FE1F7A93B88C}"/>
    <cellStyle name="40% - Accent4 2 5" xfId="19254" xr:uid="{A5F75D5D-606D-41C2-A9EA-2E7990FCBB81}"/>
    <cellStyle name="40% - Accent4 2 6" xfId="2639" xr:uid="{84F3FBD9-5B6F-4483-9A5E-509F031B29B5}"/>
    <cellStyle name="40% - Accent4 3" xfId="140" xr:uid="{00000000-0005-0000-0000-00008B000000}"/>
    <cellStyle name="40% - Accent4 3 2" xfId="141" xr:uid="{00000000-0005-0000-0000-00008C000000}"/>
    <cellStyle name="40% - Accent4 3 2 2" xfId="19259" xr:uid="{E0263EDA-08F4-429D-8DE9-7E78D51C5CFD}"/>
    <cellStyle name="40% - Accent4 3 3" xfId="142" xr:uid="{00000000-0005-0000-0000-00008D000000}"/>
    <cellStyle name="40% - Accent4 3 3 2" xfId="19260" xr:uid="{B828D66F-38BE-465E-9313-0D55779553FF}"/>
    <cellStyle name="40% - Accent4 3 4" xfId="19258" xr:uid="{2BE73F66-A2F1-45D1-A802-231FE1B2EA7F}"/>
    <cellStyle name="40% - Accent4 3 5" xfId="3565" xr:uid="{CB1FF9F7-2869-445A-B4A8-A5EC15E44951}"/>
    <cellStyle name="40% - Accent4 4" xfId="143" xr:uid="{00000000-0005-0000-0000-00008E000000}"/>
    <cellStyle name="40% - Accent4 4 2" xfId="144" xr:uid="{00000000-0005-0000-0000-00008F000000}"/>
    <cellStyle name="40% - Accent4 4 2 2" xfId="19262" xr:uid="{5850B74B-8736-4E38-96C2-871F82B8538C}"/>
    <cellStyle name="40% - Accent4 4 3" xfId="145" xr:uid="{00000000-0005-0000-0000-000090000000}"/>
    <cellStyle name="40% - Accent4 4 4" xfId="19261" xr:uid="{7745D302-3216-4056-AE9E-FF5D14A393ED}"/>
    <cellStyle name="40% - Accent4 4 5" xfId="3566" xr:uid="{E2ED36CC-B94D-422E-B0B1-497E6E2227A8}"/>
    <cellStyle name="40% - Accent4 5" xfId="146" xr:uid="{00000000-0005-0000-0000-000091000000}"/>
    <cellStyle name="40% - Accent4 5 2" xfId="12102" xr:uid="{F6744743-33EB-4B5A-82E1-1F0E62C9B599}"/>
    <cellStyle name="40% - Accent4 5 3" xfId="19263" xr:uid="{38F4385F-7157-4C31-86D1-2DE873D791BC}"/>
    <cellStyle name="40% - Accent4 5 4" xfId="12101" xr:uid="{10032332-BB2A-4CD8-8151-E378095C245C}"/>
    <cellStyle name="40% - Accent4 6" xfId="12103" xr:uid="{C212F69E-D6A9-4CB8-9B10-EC9E097B5ABA}"/>
    <cellStyle name="40% - Accent4 6 2" xfId="12104" xr:uid="{F6DACF86-93B4-4E30-8F8A-830FE56261A4}"/>
    <cellStyle name="40% - Accent4 7" xfId="12105" xr:uid="{726EF780-4936-492C-B7EB-FA96E8A23940}"/>
    <cellStyle name="40% - Accent4 7 2" xfId="12106" xr:uid="{8925CA71-9EAB-406F-94B9-8AB4F41A6FD1}"/>
    <cellStyle name="40% - Accent4 8" xfId="3467" xr:uid="{B879B179-E297-471B-BE3C-0F2B4664658C}"/>
    <cellStyle name="40% - Accent4 9" xfId="19134" xr:uid="{30312275-6D47-4011-AC1A-DDC1727424B2}"/>
    <cellStyle name="40% - Accent5" xfId="147" builtinId="47" customBuiltin="1"/>
    <cellStyle name="40% - Accent5 2" xfId="148" xr:uid="{00000000-0005-0000-0000-000093000000}"/>
    <cellStyle name="40% - Accent5 2 2" xfId="149" xr:uid="{00000000-0005-0000-0000-000094000000}"/>
    <cellStyle name="40% - Accent5 2 2 2" xfId="19265" xr:uid="{A724FC73-258A-47C7-A046-6577310E0D7E}"/>
    <cellStyle name="40% - Accent5 2 2 3" xfId="3567" xr:uid="{0C52C285-4B82-47B8-BEB3-E3227C747294}"/>
    <cellStyle name="40% - Accent5 2 3" xfId="150" xr:uid="{00000000-0005-0000-0000-000095000000}"/>
    <cellStyle name="40% - Accent5 2 3 2" xfId="19266" xr:uid="{B08B776E-90ED-421C-9CC9-5B8B72442B95}"/>
    <cellStyle name="40% - Accent5 2 4" xfId="151" xr:uid="{00000000-0005-0000-0000-000096000000}"/>
    <cellStyle name="40% - Accent5 2 4 2" xfId="19267" xr:uid="{0F84C0E6-5EF4-491C-85C4-E4A18E7A28ED}"/>
    <cellStyle name="40% - Accent5 2 5" xfId="19264" xr:uid="{D538F1D0-7620-477C-819B-F28095B48A73}"/>
    <cellStyle name="40% - Accent5 2 6" xfId="2643" xr:uid="{998D9B11-5A68-4A0E-AC96-6C39AD1E1E09}"/>
    <cellStyle name="40% - Accent5 3" xfId="152" xr:uid="{00000000-0005-0000-0000-000097000000}"/>
    <cellStyle name="40% - Accent5 3 2" xfId="153" xr:uid="{00000000-0005-0000-0000-000098000000}"/>
    <cellStyle name="40% - Accent5 3 2 2" xfId="19269" xr:uid="{55BE19BE-07DF-489B-A4F2-3A23F4A4C04D}"/>
    <cellStyle name="40% - Accent5 3 3" xfId="154" xr:uid="{00000000-0005-0000-0000-000099000000}"/>
    <cellStyle name="40% - Accent5 3 3 2" xfId="19270" xr:uid="{3607B951-84FD-4F92-96E4-F57A23372F57}"/>
    <cellStyle name="40% - Accent5 3 4" xfId="19268" xr:uid="{E2D8C58D-E218-4B17-A723-1E9B79AE94CC}"/>
    <cellStyle name="40% - Accent5 3 5" xfId="3568" xr:uid="{7C3862FA-ECE5-4C40-963C-EB161EC321D1}"/>
    <cellStyle name="40% - Accent5 4" xfId="155" xr:uid="{00000000-0005-0000-0000-00009A000000}"/>
    <cellStyle name="40% - Accent5 4 2" xfId="156" xr:uid="{00000000-0005-0000-0000-00009B000000}"/>
    <cellStyle name="40% - Accent5 4 2 2" xfId="19272" xr:uid="{2F24EA1F-F14A-4C85-B192-52CF1280E979}"/>
    <cellStyle name="40% - Accent5 4 3" xfId="157" xr:uid="{00000000-0005-0000-0000-00009C000000}"/>
    <cellStyle name="40% - Accent5 4 4" xfId="19271" xr:uid="{197CF054-35BE-4CA8-929B-4C1B3D880AE0}"/>
    <cellStyle name="40% - Accent5 4 5" xfId="3569" xr:uid="{0A7120E9-F09D-4CA8-8771-B9DF93DA2AA7}"/>
    <cellStyle name="40% - Accent5 5" xfId="158" xr:uid="{00000000-0005-0000-0000-00009D000000}"/>
    <cellStyle name="40% - Accent5 5 2" xfId="12108" xr:uid="{3F6EF00F-C667-4328-8E27-E7481F30E695}"/>
    <cellStyle name="40% - Accent5 5 3" xfId="19273" xr:uid="{63FFB727-4924-48C2-A5AB-5B94FD7907A0}"/>
    <cellStyle name="40% - Accent5 5 4" xfId="12107" xr:uid="{C46F9025-8A69-4193-924A-CAE9D13A4988}"/>
    <cellStyle name="40% - Accent5 6" xfId="12109" xr:uid="{BED363A0-E789-4275-944E-A589882FCEEA}"/>
    <cellStyle name="40% - Accent5 6 2" xfId="12110" xr:uid="{A32F9F20-5CBD-4CEF-A736-0A507EF18CBB}"/>
    <cellStyle name="40% - Accent5 7" xfId="12111" xr:uid="{B4597BBE-3CFD-42B1-93CA-29ED10BDD706}"/>
    <cellStyle name="40% - Accent5 7 2" xfId="12112" xr:uid="{EF0B09A1-67A1-4B13-A401-7585F34BF5E6}"/>
    <cellStyle name="40% - Accent5 8" xfId="3471" xr:uid="{61DE2BD1-9FE4-4A29-B8B7-E2791B36906F}"/>
    <cellStyle name="40% - Accent5 9" xfId="19136" xr:uid="{7EF6CBED-7932-4224-BCB8-3E0398036814}"/>
    <cellStyle name="40% - Accent6" xfId="159" builtinId="51" customBuiltin="1"/>
    <cellStyle name="40% - Accent6 2" xfId="160" xr:uid="{00000000-0005-0000-0000-00009F000000}"/>
    <cellStyle name="40% - Accent6 2 2" xfId="161" xr:uid="{00000000-0005-0000-0000-0000A0000000}"/>
    <cellStyle name="40% - Accent6 2 2 2" xfId="19275" xr:uid="{E577113F-DDD8-4B10-BFEA-60CF111D45CC}"/>
    <cellStyle name="40% - Accent6 2 2 3" xfId="3570" xr:uid="{145F6AEE-F07F-40B7-92CF-284266C14FF9}"/>
    <cellStyle name="40% - Accent6 2 3" xfId="162" xr:uid="{00000000-0005-0000-0000-0000A1000000}"/>
    <cellStyle name="40% - Accent6 2 3 2" xfId="19276" xr:uid="{7CC10DB8-46E0-4E43-AA1E-919D8013D9F5}"/>
    <cellStyle name="40% - Accent6 2 4" xfId="163" xr:uid="{00000000-0005-0000-0000-0000A2000000}"/>
    <cellStyle name="40% - Accent6 2 4 2" xfId="19277" xr:uid="{08FFF9F1-968E-4AFB-A066-AF5F5E05614C}"/>
    <cellStyle name="40% - Accent6 2 5" xfId="19274" xr:uid="{0BF1AC8F-C999-44CD-B596-B1F31FFE68C1}"/>
    <cellStyle name="40% - Accent6 2 6" xfId="2647" xr:uid="{138D7807-CCAC-4C7D-BB9A-1671A20C26BB}"/>
    <cellStyle name="40% - Accent6 3" xfId="164" xr:uid="{00000000-0005-0000-0000-0000A3000000}"/>
    <cellStyle name="40% - Accent6 3 2" xfId="165" xr:uid="{00000000-0005-0000-0000-0000A4000000}"/>
    <cellStyle name="40% - Accent6 3 2 2" xfId="19279" xr:uid="{1FE5FB65-631A-4AC3-A25E-E1E134F7CF46}"/>
    <cellStyle name="40% - Accent6 3 3" xfId="166" xr:uid="{00000000-0005-0000-0000-0000A5000000}"/>
    <cellStyle name="40% - Accent6 3 3 2" xfId="19280" xr:uid="{69DDADE6-0C1C-42FC-9E77-513EB2956291}"/>
    <cellStyle name="40% - Accent6 3 4" xfId="19278" xr:uid="{6962B5F1-C9D9-44A0-958B-0453F2AFB3B0}"/>
    <cellStyle name="40% - Accent6 3 5" xfId="3571" xr:uid="{13953368-472D-4637-A950-06F93A96242E}"/>
    <cellStyle name="40% - Accent6 4" xfId="167" xr:uid="{00000000-0005-0000-0000-0000A6000000}"/>
    <cellStyle name="40% - Accent6 4 2" xfId="168" xr:uid="{00000000-0005-0000-0000-0000A7000000}"/>
    <cellStyle name="40% - Accent6 4 2 2" xfId="19282" xr:uid="{E3508B24-5657-4031-986E-EB9DA1C54FA9}"/>
    <cellStyle name="40% - Accent6 4 3" xfId="169" xr:uid="{00000000-0005-0000-0000-0000A8000000}"/>
    <cellStyle name="40% - Accent6 4 4" xfId="19281" xr:uid="{15F5A49B-8CDC-41C7-B3E3-2C917C7ABDEF}"/>
    <cellStyle name="40% - Accent6 4 5" xfId="3572" xr:uid="{04228E2A-96E3-43AE-A62E-B2A3DCF441C2}"/>
    <cellStyle name="40% - Accent6 5" xfId="170" xr:uid="{00000000-0005-0000-0000-0000A9000000}"/>
    <cellStyle name="40% - Accent6 5 2" xfId="12114" xr:uid="{F11F3C55-A8B7-4C0F-8165-F29DFA9AE75C}"/>
    <cellStyle name="40% - Accent6 5 3" xfId="19283" xr:uid="{4F479B6B-2C53-46F9-A1F3-4427D9D88F20}"/>
    <cellStyle name="40% - Accent6 5 4" xfId="12113" xr:uid="{EED164EE-2183-4F82-B708-0A7FA4B6FF42}"/>
    <cellStyle name="40% - Accent6 6" xfId="12115" xr:uid="{A7C9196C-00E8-45A6-AD20-2A85EA1A0E98}"/>
    <cellStyle name="40% - Accent6 6 2" xfId="12116" xr:uid="{C8B82810-CB72-43E4-BE30-D2E760BA93C1}"/>
    <cellStyle name="40% - Accent6 7" xfId="12117" xr:uid="{F2146E77-92B0-40C3-AE78-CFF904867B71}"/>
    <cellStyle name="40% - Accent6 7 2" xfId="12118" xr:uid="{ECCDAB5A-FE2D-4361-A664-3D3D21EE34F4}"/>
    <cellStyle name="40% - Accent6 8" xfId="3475" xr:uid="{420BC568-77A3-43BB-A1E0-45470C9988F6}"/>
    <cellStyle name="40% - Accent6 9" xfId="19138" xr:uid="{8607D069-B92F-43F7-B6A6-5C7DAF331B51}"/>
    <cellStyle name="40% - ส่วนที่ถูกเน้น1" xfId="171" xr:uid="{00000000-0005-0000-0000-0000AA000000}"/>
    <cellStyle name="40% - ส่วนที่ถูกเน้น1 2" xfId="172" xr:uid="{00000000-0005-0000-0000-0000AB000000}"/>
    <cellStyle name="40% - ส่วนที่ถูกเน้น1 2 2" xfId="3574" xr:uid="{845FC0F8-5A44-472D-ACCF-B1D5D60FC10A}"/>
    <cellStyle name="40% - ส่วนที่ถูกเน้น1 2 3" xfId="3575" xr:uid="{F7F811E1-5111-452F-86CB-0511F6E1BCBD}"/>
    <cellStyle name="40% - ส่วนที่ถูกเน้น1 2 4" xfId="19285" xr:uid="{F041A936-6AFF-442A-82F6-330DAD7F65B2}"/>
    <cellStyle name="40% - ส่วนที่ถูกเน้น1 2 5" xfId="3573" xr:uid="{E9927B95-1C2F-42B4-B816-0E45E5CEED49}"/>
    <cellStyle name="40% - ส่วนที่ถูกเน้น1 3" xfId="173" xr:uid="{00000000-0005-0000-0000-0000AC000000}"/>
    <cellStyle name="40% - ส่วนที่ถูกเน้น1 3 2" xfId="19286" xr:uid="{E7235B38-281D-4A55-93B0-67D94E87C25F}"/>
    <cellStyle name="40% - ส่วนที่ถูกเน้น1 3 3" xfId="3576" xr:uid="{2A580DD1-7213-42CB-82E5-502A65AABFA1}"/>
    <cellStyle name="40% - ส่วนที่ถูกเน้น1 4" xfId="174" xr:uid="{00000000-0005-0000-0000-0000AD000000}"/>
    <cellStyle name="40% - ส่วนที่ถูกเน้น1 4 2" xfId="19287" xr:uid="{F1B0D397-AD26-4784-BAA8-41CAFBA8D2A1}"/>
    <cellStyle name="40% - ส่วนที่ถูกเน้น1 4 3" xfId="3577" xr:uid="{12CD80AF-1FB5-4068-95B8-0B393819F849}"/>
    <cellStyle name="40% - ส่วนที่ถูกเน้น1 5" xfId="3578" xr:uid="{44CC2C8A-7718-48D2-AF7A-8CB374A45D70}"/>
    <cellStyle name="40% - ส่วนที่ถูกเน้น1 5 2" xfId="12119" xr:uid="{5A40A047-8BD5-45B8-8994-820844A4D589}"/>
    <cellStyle name="40% - ส่วนที่ถูกเน้น1 6" xfId="3579" xr:uid="{CFFB5113-7ACA-4511-BFE3-3CA579B86B58}"/>
    <cellStyle name="40% - ส่วนที่ถูกเน้น1 6 2" xfId="12120" xr:uid="{AC8EB096-5C37-4277-AF77-2B9A6DCD4B10}"/>
    <cellStyle name="40% - ส่วนที่ถูกเน้น1 7" xfId="12121" xr:uid="{5850D1BB-012B-4081-B096-AAC8DADCD6F2}"/>
    <cellStyle name="40% - ส่วนที่ถูกเน้น1 7 2" xfId="12122" xr:uid="{D9D52210-E50F-4665-88FA-3DC9A9ED3088}"/>
    <cellStyle name="40% - ส่วนที่ถูกเน้น1 8" xfId="19284" xr:uid="{979B5ECE-0FEA-4B50-B124-F5DB9F52E9C8}"/>
    <cellStyle name="40% - ส่วนที่ถูกเน้น2" xfId="175" xr:uid="{00000000-0005-0000-0000-0000AE000000}"/>
    <cellStyle name="40% - ส่วนที่ถูกเน้น2 2" xfId="176" xr:uid="{00000000-0005-0000-0000-0000AF000000}"/>
    <cellStyle name="40% - ส่วนที่ถูกเน้น2 2 2" xfId="3581" xr:uid="{49FEF005-AAD2-42AA-89CE-E90790F51CAD}"/>
    <cellStyle name="40% - ส่วนที่ถูกเน้น2 2 3" xfId="3582" xr:uid="{1CADADCE-24F8-420A-8F30-796D4C2AE2F3}"/>
    <cellStyle name="40% - ส่วนที่ถูกเน้น2 2 4" xfId="19289" xr:uid="{FEC4C33B-0774-4E24-B5C6-E3884AFECCB6}"/>
    <cellStyle name="40% - ส่วนที่ถูกเน้น2 2 5" xfId="3580" xr:uid="{B55F26C5-64BD-4D96-8BB4-B5E3D185928E}"/>
    <cellStyle name="40% - ส่วนที่ถูกเน้น2 3" xfId="177" xr:uid="{00000000-0005-0000-0000-0000B0000000}"/>
    <cellStyle name="40% - ส่วนที่ถูกเน้น2 3 2" xfId="19290" xr:uid="{430E7597-FB8A-487B-AA42-162E91CD2E7E}"/>
    <cellStyle name="40% - ส่วนที่ถูกเน้น2 3 3" xfId="3583" xr:uid="{97365582-9218-4F33-B1A8-EF56F190C801}"/>
    <cellStyle name="40% - ส่วนที่ถูกเน้น2 4" xfId="178" xr:uid="{00000000-0005-0000-0000-0000B1000000}"/>
    <cellStyle name="40% - ส่วนที่ถูกเน้น2 4 2" xfId="19291" xr:uid="{C16E4EE6-685F-4BE0-8E4D-761CBD1A6AFF}"/>
    <cellStyle name="40% - ส่วนที่ถูกเน้น2 4 3" xfId="3584" xr:uid="{3B94C922-994F-4D23-87E1-F3B07AC7362A}"/>
    <cellStyle name="40% - ส่วนที่ถูกเน้น2 5" xfId="3585" xr:uid="{A21C009F-DF57-4444-89CD-DE24EDB77362}"/>
    <cellStyle name="40% - ส่วนที่ถูกเน้น2 5 2" xfId="12123" xr:uid="{E1B67C21-F86F-40D6-A2F1-77CC27088FF6}"/>
    <cellStyle name="40% - ส่วนที่ถูกเน้น2 6" xfId="3586" xr:uid="{BF52D149-35E0-44DE-A8CE-2149D24D3D2B}"/>
    <cellStyle name="40% - ส่วนที่ถูกเน้น2 6 2" xfId="12124" xr:uid="{8E884E4C-DAD6-4B15-B3CC-C3A8F21C8A66}"/>
    <cellStyle name="40% - ส่วนที่ถูกเน้น2 7" xfId="12125" xr:uid="{CBCACC00-E194-49BC-A484-C108A69A1451}"/>
    <cellStyle name="40% - ส่วนที่ถูกเน้น2 7 2" xfId="12126" xr:uid="{2374F304-75AA-4987-96EF-C8F0E21F0961}"/>
    <cellStyle name="40% - ส่วนที่ถูกเน้น2 8" xfId="19288" xr:uid="{CB6317EA-F1B5-4FEB-8555-54CF0EE7C333}"/>
    <cellStyle name="40% - ส่วนที่ถูกเน้น3" xfId="179" xr:uid="{00000000-0005-0000-0000-0000B2000000}"/>
    <cellStyle name="40% - ส่วนที่ถูกเน้น3 2" xfId="180" xr:uid="{00000000-0005-0000-0000-0000B3000000}"/>
    <cellStyle name="40% - ส่วนที่ถูกเน้น3 2 2" xfId="3588" xr:uid="{DF97DEE9-0DC0-4484-B902-0DDB258F9C17}"/>
    <cellStyle name="40% - ส่วนที่ถูกเน้น3 2 3" xfId="3589" xr:uid="{E5C452F8-F043-4EB2-A807-313FB92A3DAB}"/>
    <cellStyle name="40% - ส่วนที่ถูกเน้น3 2 4" xfId="19293" xr:uid="{7E957D5B-1E41-4075-BBFE-1F6801A6D05C}"/>
    <cellStyle name="40% - ส่วนที่ถูกเน้น3 2 5" xfId="3587" xr:uid="{CE3922D7-58A4-4030-972B-A46EF93FB5DA}"/>
    <cellStyle name="40% - ส่วนที่ถูกเน้น3 3" xfId="181" xr:uid="{00000000-0005-0000-0000-0000B4000000}"/>
    <cellStyle name="40% - ส่วนที่ถูกเน้น3 3 2" xfId="19294" xr:uid="{5CD48245-35C3-4FB7-9F53-C18B56534F31}"/>
    <cellStyle name="40% - ส่วนที่ถูกเน้น3 3 3" xfId="3590" xr:uid="{B98FA08E-B4A6-43B4-88B6-11F045E6546A}"/>
    <cellStyle name="40% - ส่วนที่ถูกเน้น3 4" xfId="182" xr:uid="{00000000-0005-0000-0000-0000B5000000}"/>
    <cellStyle name="40% - ส่วนที่ถูกเน้น3 4 2" xfId="19295" xr:uid="{DB439C4C-F14B-49A7-96C4-BD07BE3E578A}"/>
    <cellStyle name="40% - ส่วนที่ถูกเน้น3 4 3" xfId="3591" xr:uid="{67DB22C0-3921-4B09-B23C-9935257C715C}"/>
    <cellStyle name="40% - ส่วนที่ถูกเน้น3 5" xfId="3592" xr:uid="{B7662A11-FB2C-43C0-9416-A12DD011C534}"/>
    <cellStyle name="40% - ส่วนที่ถูกเน้น3 5 2" xfId="12127" xr:uid="{BA79E283-E79C-4294-BE33-4D9A5204E057}"/>
    <cellStyle name="40% - ส่วนที่ถูกเน้น3 6" xfId="3593" xr:uid="{2076F474-86BB-495B-83A5-ED2ABD62FD14}"/>
    <cellStyle name="40% - ส่วนที่ถูกเน้น3 6 2" xfId="12128" xr:uid="{EEE65A85-920E-44BB-B469-39E7D20F3E7C}"/>
    <cellStyle name="40% - ส่วนที่ถูกเน้น3 7" xfId="12129" xr:uid="{5C0C1A8D-841B-48E5-8D9B-039D2C04527F}"/>
    <cellStyle name="40% - ส่วนที่ถูกเน้น3 7 2" xfId="12130" xr:uid="{5A6DD2D2-EE7A-4480-8D60-E385C17DC002}"/>
    <cellStyle name="40% - ส่วนที่ถูกเน้น3 8" xfId="19292" xr:uid="{8E2499D2-E221-44EF-B99C-7FE2397287A4}"/>
    <cellStyle name="40% - ส่วนที่ถูกเน้น4" xfId="183" xr:uid="{00000000-0005-0000-0000-0000B6000000}"/>
    <cellStyle name="40% - ส่วนที่ถูกเน้น4 2" xfId="184" xr:uid="{00000000-0005-0000-0000-0000B7000000}"/>
    <cellStyle name="40% - ส่วนที่ถูกเน้น4 2 2" xfId="3595" xr:uid="{E5D61E08-BE8C-4EB1-907C-6A3BAC78F414}"/>
    <cellStyle name="40% - ส่วนที่ถูกเน้น4 2 3" xfId="3596" xr:uid="{6E726FD3-ADA7-46FF-A06C-CC31808A0949}"/>
    <cellStyle name="40% - ส่วนที่ถูกเน้น4 2 4" xfId="19297" xr:uid="{4DFE11B9-94DC-4011-A346-7F1ADA9B8FE9}"/>
    <cellStyle name="40% - ส่วนที่ถูกเน้น4 2 5" xfId="3594" xr:uid="{BCFAC65A-112C-4CB6-8A21-34C405407603}"/>
    <cellStyle name="40% - ส่วนที่ถูกเน้น4 3" xfId="185" xr:uid="{00000000-0005-0000-0000-0000B8000000}"/>
    <cellStyle name="40% - ส่วนที่ถูกเน้น4 3 2" xfId="19298" xr:uid="{97441FBD-E59E-4EDE-8390-0540C6925E36}"/>
    <cellStyle name="40% - ส่วนที่ถูกเน้น4 3 3" xfId="3597" xr:uid="{0D71E558-99D0-4F75-8330-2B8B33D3EFCA}"/>
    <cellStyle name="40% - ส่วนที่ถูกเน้น4 4" xfId="186" xr:uid="{00000000-0005-0000-0000-0000B9000000}"/>
    <cellStyle name="40% - ส่วนที่ถูกเน้น4 4 2" xfId="19299" xr:uid="{6FB6F9A9-A81D-4AF6-9614-3D8D64C45BEA}"/>
    <cellStyle name="40% - ส่วนที่ถูกเน้น4 4 3" xfId="3598" xr:uid="{254F699D-33FF-4AF2-BFCE-F0B522B65365}"/>
    <cellStyle name="40% - ส่วนที่ถูกเน้น4 5" xfId="3599" xr:uid="{C4A15F6C-2087-4258-8CB3-8D166655B238}"/>
    <cellStyle name="40% - ส่วนที่ถูกเน้น4 5 2" xfId="12131" xr:uid="{4C11D088-2B4B-45E4-8316-870AE42A6CBA}"/>
    <cellStyle name="40% - ส่วนที่ถูกเน้น4 6" xfId="3600" xr:uid="{78CCF07C-11EA-4287-B1C9-9DA4B74AA07B}"/>
    <cellStyle name="40% - ส่วนที่ถูกเน้น4 6 2" xfId="12132" xr:uid="{3BB023A8-7B3D-4729-8EDA-E2ADE7D6F613}"/>
    <cellStyle name="40% - ส่วนที่ถูกเน้น4 7" xfId="12133" xr:uid="{E76EC623-A045-47A4-AF93-A1874563226B}"/>
    <cellStyle name="40% - ส่วนที่ถูกเน้น4 7 2" xfId="12134" xr:uid="{0E77F1E2-0252-4018-B6D2-8ABE1508D386}"/>
    <cellStyle name="40% - ส่วนที่ถูกเน้น4 8" xfId="19296" xr:uid="{DEFEC3A2-AF75-4AE1-8135-F34F4967C750}"/>
    <cellStyle name="40% - ส่วนที่ถูกเน้น5" xfId="187" xr:uid="{00000000-0005-0000-0000-0000BA000000}"/>
    <cellStyle name="40% - ส่วนที่ถูกเน้น5 2" xfId="188" xr:uid="{00000000-0005-0000-0000-0000BB000000}"/>
    <cellStyle name="40% - ส่วนที่ถูกเน้น5 2 2" xfId="3602" xr:uid="{7FFB5337-7678-4732-B005-474F45AB5FED}"/>
    <cellStyle name="40% - ส่วนที่ถูกเน้น5 2 3" xfId="3603" xr:uid="{1F21779E-BF9D-4230-BFF3-801FA3614F73}"/>
    <cellStyle name="40% - ส่วนที่ถูกเน้น5 2 4" xfId="19301" xr:uid="{59662F99-8FDD-4C40-820F-3F0A2548407B}"/>
    <cellStyle name="40% - ส่วนที่ถูกเน้น5 2 5" xfId="3601" xr:uid="{3C636CD2-5395-450F-A905-8B4464AFF0B3}"/>
    <cellStyle name="40% - ส่วนที่ถูกเน้น5 3" xfId="189" xr:uid="{00000000-0005-0000-0000-0000BC000000}"/>
    <cellStyle name="40% - ส่วนที่ถูกเน้น5 3 2" xfId="19302" xr:uid="{120D5F27-E6E9-44C3-AA45-1EBE061F4325}"/>
    <cellStyle name="40% - ส่วนที่ถูกเน้น5 3 3" xfId="3604" xr:uid="{46D3DA98-FB0E-4AC7-8E3F-9101ED02F2B7}"/>
    <cellStyle name="40% - ส่วนที่ถูกเน้น5 4" xfId="190" xr:uid="{00000000-0005-0000-0000-0000BD000000}"/>
    <cellStyle name="40% - ส่วนที่ถูกเน้น5 4 2" xfId="19303" xr:uid="{2FF9ECFB-A1A7-46EC-A287-7A8E120D96A6}"/>
    <cellStyle name="40% - ส่วนที่ถูกเน้น5 4 3" xfId="3605" xr:uid="{6C1A9321-8A88-4439-BC1D-C941B65B0618}"/>
    <cellStyle name="40% - ส่วนที่ถูกเน้น5 5" xfId="3606" xr:uid="{F822E505-9F07-4BE4-9D66-D0A555AA24D3}"/>
    <cellStyle name="40% - ส่วนที่ถูกเน้น5 5 2" xfId="12135" xr:uid="{26F36B8A-530B-493F-BFFD-14587CC7DEC0}"/>
    <cellStyle name="40% - ส่วนที่ถูกเน้น5 6" xfId="3607" xr:uid="{B4D53766-AE5B-4979-99C7-24D965C37D15}"/>
    <cellStyle name="40% - ส่วนที่ถูกเน้น5 6 2" xfId="12136" xr:uid="{12F2FDBE-FE7F-4EE5-8F4D-5CFEF7226B8E}"/>
    <cellStyle name="40% - ส่วนที่ถูกเน้น5 7" xfId="12137" xr:uid="{A1E92D0A-09A5-4B6B-8305-97719C9DB2B2}"/>
    <cellStyle name="40% - ส่วนที่ถูกเน้น5 7 2" xfId="12138" xr:uid="{6ECD6908-CC6D-41C6-9731-A547493F83F5}"/>
    <cellStyle name="40% - ส่วนที่ถูกเน้น5 8" xfId="19300" xr:uid="{C13B6747-57A2-4FE6-8F7A-860CA83A9D20}"/>
    <cellStyle name="40% - ส่วนที่ถูกเน้น6" xfId="191" xr:uid="{00000000-0005-0000-0000-0000BE000000}"/>
    <cellStyle name="40% - ส่วนที่ถูกเน้น6 2" xfId="192" xr:uid="{00000000-0005-0000-0000-0000BF000000}"/>
    <cellStyle name="40% - ส่วนที่ถูกเน้น6 2 2" xfId="3609" xr:uid="{C49CD419-CC9A-493F-85B6-09BC3573C3EA}"/>
    <cellStyle name="40% - ส่วนที่ถูกเน้น6 2 3" xfId="3610" xr:uid="{D1FD3AFE-A7BF-4632-B0D2-2ABB6E4F6A66}"/>
    <cellStyle name="40% - ส่วนที่ถูกเน้น6 2 4" xfId="19305" xr:uid="{20BEC9C6-DFFF-4C0E-96DC-07934F6B4FCE}"/>
    <cellStyle name="40% - ส่วนที่ถูกเน้น6 2 5" xfId="3608" xr:uid="{B351F03C-25A3-464C-B336-20563021D435}"/>
    <cellStyle name="40% - ส่วนที่ถูกเน้น6 3" xfId="193" xr:uid="{00000000-0005-0000-0000-0000C0000000}"/>
    <cellStyle name="40% - ส่วนที่ถูกเน้น6 3 2" xfId="19306" xr:uid="{9DC75998-CE01-43B5-A697-B921EABFDFAE}"/>
    <cellStyle name="40% - ส่วนที่ถูกเน้น6 3 3" xfId="3611" xr:uid="{90F347FA-63A4-49BE-BB4F-AEB00DDE4BDB}"/>
    <cellStyle name="40% - ส่วนที่ถูกเน้น6 4" xfId="194" xr:uid="{00000000-0005-0000-0000-0000C1000000}"/>
    <cellStyle name="40% - ส่วนที่ถูกเน้น6 4 2" xfId="19307" xr:uid="{657B6292-778F-45BB-87FF-0717EC5AEB5B}"/>
    <cellStyle name="40% - ส่วนที่ถูกเน้น6 4 3" xfId="3612" xr:uid="{D80B93C5-B316-4560-B329-DA99B184A50C}"/>
    <cellStyle name="40% - ส่วนที่ถูกเน้น6 5" xfId="3613" xr:uid="{18ED740B-356E-4279-8F54-104441B1CAB9}"/>
    <cellStyle name="40% - ส่วนที่ถูกเน้น6 5 2" xfId="12139" xr:uid="{87F9BEC0-782F-48E5-AE10-7B292B05405D}"/>
    <cellStyle name="40% - ส่วนที่ถูกเน้น6 6" xfId="3614" xr:uid="{1A018259-3AE8-4306-AD95-1E306E0EBD69}"/>
    <cellStyle name="40% - ส่วนที่ถูกเน้น6 6 2" xfId="12140" xr:uid="{ED87877D-CF69-412C-A0D4-0A153080FD3A}"/>
    <cellStyle name="40% - ส่วนที่ถูกเน้น6 7" xfId="12141" xr:uid="{0EFACD88-5A1B-419C-A2F2-8197B3B49C58}"/>
    <cellStyle name="40% - ส่วนที่ถูกเน้น6 7 2" xfId="12142" xr:uid="{3B971002-AC9F-4F1F-AD3A-D09164BCEACF}"/>
    <cellStyle name="40% - ส่วนที่ถูกเน้น6 8" xfId="19304" xr:uid="{EA35128A-FB16-45B0-BCE5-E9235C7DA945}"/>
    <cellStyle name="60% - Accent1 2" xfId="195" xr:uid="{00000000-0005-0000-0000-0000C2000000}"/>
    <cellStyle name="60% - Accent1 2 2" xfId="196" xr:uid="{00000000-0005-0000-0000-0000C3000000}"/>
    <cellStyle name="60% - Accent1 2 2 2" xfId="19309" xr:uid="{2B4D9CC8-8683-411C-B113-E1AE8AE6A1DD}"/>
    <cellStyle name="60% - Accent1 2 2 3" xfId="3615" xr:uid="{64950B77-03AD-4C31-9998-88D3A1FC641C}"/>
    <cellStyle name="60% - Accent1 2 3" xfId="197" xr:uid="{00000000-0005-0000-0000-0000C4000000}"/>
    <cellStyle name="60% - Accent1 2 4" xfId="198" xr:uid="{00000000-0005-0000-0000-0000C5000000}"/>
    <cellStyle name="60% - Accent1 2 5" xfId="19308" xr:uid="{370FE267-BE0D-4FFD-B43D-9FEFC218AAE6}"/>
    <cellStyle name="60% - Accent1 2 6" xfId="2587" xr:uid="{89673351-2DDA-4746-A4E2-7102EEF55E77}"/>
    <cellStyle name="60% - Accent1 3" xfId="199" xr:uid="{00000000-0005-0000-0000-0000C6000000}"/>
    <cellStyle name="60% - Accent1 3 2" xfId="200" xr:uid="{00000000-0005-0000-0000-0000C7000000}"/>
    <cellStyle name="60% - Accent1 3 2 2" xfId="19311" xr:uid="{26DE1816-0102-4954-A51F-BD10FCBCD152}"/>
    <cellStyle name="60% - Accent1 3 2 3" xfId="3616" xr:uid="{8BE10AC9-33E2-402A-A180-A01A33388131}"/>
    <cellStyle name="60% - Accent1 3 3" xfId="201" xr:uid="{00000000-0005-0000-0000-0000C8000000}"/>
    <cellStyle name="60% - Accent1 3 4" xfId="19310" xr:uid="{DACE0B8D-2E03-4A1E-97A9-994E01B22F62}"/>
    <cellStyle name="60% - Accent1 3 5" xfId="2774" xr:uid="{C1C03632-8DA2-4CAE-8D80-6A2F8A05EFBF}"/>
    <cellStyle name="60% - Accent1 4" xfId="202" xr:uid="{00000000-0005-0000-0000-0000C9000000}"/>
    <cellStyle name="60% - Accent1 4 2" xfId="203" xr:uid="{00000000-0005-0000-0000-0000CA000000}"/>
    <cellStyle name="60% - Accent1 4 3" xfId="204" xr:uid="{00000000-0005-0000-0000-0000CB000000}"/>
    <cellStyle name="60% - Accent1 4 4" xfId="19312" xr:uid="{BBE97760-B453-4F6D-BECD-1B315948569E}"/>
    <cellStyle name="60% - Accent1 4 5" xfId="3617" xr:uid="{341A055B-E093-449E-B373-2D227ACFAB29}"/>
    <cellStyle name="60% - Accent1 5" xfId="205" xr:uid="{00000000-0005-0000-0000-0000CC000000}"/>
    <cellStyle name="60% - Accent1 5 2" xfId="19313" xr:uid="{3337363F-A24B-4309-8BBE-DF1C31981060}"/>
    <cellStyle name="60% - Accent1 5 3" xfId="12143" xr:uid="{F758A86F-6AAE-4E7F-874B-B15DE6F7E0C1}"/>
    <cellStyle name="60% - Accent1 6" xfId="206" xr:uid="{00000000-0005-0000-0000-0000CD000000}"/>
    <cellStyle name="60% - Accent1 6 2" xfId="19314" xr:uid="{68F91737-F3FE-4E56-903C-FF8D0A8B175B}"/>
    <cellStyle name="60% - Accent1 6 3" xfId="3456" xr:uid="{BC9F8E2F-91A6-4F97-B4F8-C3800E64C76D}"/>
    <cellStyle name="60% - Accent2 2" xfId="207" xr:uid="{00000000-0005-0000-0000-0000CE000000}"/>
    <cellStyle name="60% - Accent2 2 2" xfId="208" xr:uid="{00000000-0005-0000-0000-0000CF000000}"/>
    <cellStyle name="60% - Accent2 2 2 2" xfId="19316" xr:uid="{0F6224B1-60A1-42BB-980B-FA5083FCB5B4}"/>
    <cellStyle name="60% - Accent2 2 2 3" xfId="3618" xr:uid="{E63AD7D9-63FE-43FD-9D87-581D40B1618D}"/>
    <cellStyle name="60% - Accent2 2 3" xfId="209" xr:uid="{00000000-0005-0000-0000-0000D0000000}"/>
    <cellStyle name="60% - Accent2 2 4" xfId="210" xr:uid="{00000000-0005-0000-0000-0000D1000000}"/>
    <cellStyle name="60% - Accent2 2 5" xfId="19315" xr:uid="{C0F23DE0-EECC-4F67-9423-73FF5F8F1274}"/>
    <cellStyle name="60% - Accent2 2 6" xfId="2618" xr:uid="{08C24D9B-1BD2-4278-B299-0B0853E5CC5F}"/>
    <cellStyle name="60% - Accent2 3" xfId="211" xr:uid="{00000000-0005-0000-0000-0000D2000000}"/>
    <cellStyle name="60% - Accent2 3 2" xfId="212" xr:uid="{00000000-0005-0000-0000-0000D3000000}"/>
    <cellStyle name="60% - Accent2 3 2 2" xfId="19318" xr:uid="{1FB173E3-0983-4120-B6FF-4D6DE21AAE3D}"/>
    <cellStyle name="60% - Accent2 3 2 3" xfId="3619" xr:uid="{5410C4DF-3639-4F87-B822-32A6A400C043}"/>
    <cellStyle name="60% - Accent2 3 3" xfId="213" xr:uid="{00000000-0005-0000-0000-0000D4000000}"/>
    <cellStyle name="60% - Accent2 3 4" xfId="19317" xr:uid="{366FBBCC-9D57-47E8-B6D5-27727C09819B}"/>
    <cellStyle name="60% - Accent2 3 5" xfId="2831" xr:uid="{9042A15B-0EC9-48B5-954D-DED1E375D02F}"/>
    <cellStyle name="60% - Accent2 4" xfId="214" xr:uid="{00000000-0005-0000-0000-0000D5000000}"/>
    <cellStyle name="60% - Accent2 4 2" xfId="215" xr:uid="{00000000-0005-0000-0000-0000D6000000}"/>
    <cellStyle name="60% - Accent2 4 3" xfId="216" xr:uid="{00000000-0005-0000-0000-0000D7000000}"/>
    <cellStyle name="60% - Accent2 4 4" xfId="19319" xr:uid="{4B5ABB52-7F71-4E2F-987F-860A5A410F75}"/>
    <cellStyle name="60% - Accent2 4 5" xfId="3620" xr:uid="{CF4A7F57-E650-4BD3-8FB1-DA546EBE1521}"/>
    <cellStyle name="60% - Accent2 5" xfId="217" xr:uid="{00000000-0005-0000-0000-0000D8000000}"/>
    <cellStyle name="60% - Accent2 5 2" xfId="19320" xr:uid="{0485CC64-171C-41B6-B078-E9BED0122C8F}"/>
    <cellStyle name="60% - Accent2 5 3" xfId="12144" xr:uid="{BA939C1E-8630-49F8-ACE4-26AFFE9F95A5}"/>
    <cellStyle name="60% - Accent2 6" xfId="218" xr:uid="{00000000-0005-0000-0000-0000D9000000}"/>
    <cellStyle name="60% - Accent2 6 2" xfId="19321" xr:uid="{E059F871-256E-47DB-943B-A813AA0D4829}"/>
    <cellStyle name="60% - Accent2 6 3" xfId="3460" xr:uid="{562DD640-C82C-4EEF-8244-499B149C7709}"/>
    <cellStyle name="60% - Accent3 2" xfId="219" xr:uid="{00000000-0005-0000-0000-0000DA000000}"/>
    <cellStyle name="60% - Accent3 2 2" xfId="220" xr:uid="{00000000-0005-0000-0000-0000DB000000}"/>
    <cellStyle name="60% - Accent3 2 2 2" xfId="19323" xr:uid="{B276FA68-AED5-4C7C-80B5-55F53C56875B}"/>
    <cellStyle name="60% - Accent3 2 2 3" xfId="3621" xr:uid="{8FEA7FBB-974C-4071-A0FF-CD2399B89582}"/>
    <cellStyle name="60% - Accent3 2 3" xfId="221" xr:uid="{00000000-0005-0000-0000-0000DC000000}"/>
    <cellStyle name="60% - Accent3 2 4" xfId="222" xr:uid="{00000000-0005-0000-0000-0000DD000000}"/>
    <cellStyle name="60% - Accent3 2 5" xfId="19322" xr:uid="{F5F02D4E-BB68-4019-8EEF-4A845C3B38AE}"/>
    <cellStyle name="60% - Accent3 2 6" xfId="2627" xr:uid="{B1A6EE94-C3E7-4583-AD64-87F1B9366ECC}"/>
    <cellStyle name="60% - Accent3 3" xfId="223" xr:uid="{00000000-0005-0000-0000-0000DE000000}"/>
    <cellStyle name="60% - Accent3 3 2" xfId="224" xr:uid="{00000000-0005-0000-0000-0000DF000000}"/>
    <cellStyle name="60% - Accent3 3 2 2" xfId="19325" xr:uid="{49DECB01-2CE4-4CFD-AA64-35144A085533}"/>
    <cellStyle name="60% - Accent3 3 2 3" xfId="3622" xr:uid="{878D5823-B798-4D2E-8BC3-6ACC7FCE02D0}"/>
    <cellStyle name="60% - Accent3 3 3" xfId="225" xr:uid="{00000000-0005-0000-0000-0000E0000000}"/>
    <cellStyle name="60% - Accent3 3 4" xfId="19324" xr:uid="{2FE746ED-7A8B-4D5F-8C7D-B0A4652C6A1C}"/>
    <cellStyle name="60% - Accent3 3 5" xfId="2757" xr:uid="{9A55D69F-50F4-4DC7-8FF1-39734B8CC5E4}"/>
    <cellStyle name="60% - Accent3 4" xfId="226" xr:uid="{00000000-0005-0000-0000-0000E1000000}"/>
    <cellStyle name="60% - Accent3 4 2" xfId="227" xr:uid="{00000000-0005-0000-0000-0000E2000000}"/>
    <cellStyle name="60% - Accent3 4 3" xfId="228" xr:uid="{00000000-0005-0000-0000-0000E3000000}"/>
    <cellStyle name="60% - Accent3 4 4" xfId="19326" xr:uid="{08D70AB6-0BC4-4737-9175-BFCED1E069B1}"/>
    <cellStyle name="60% - Accent3 4 5" xfId="3623" xr:uid="{186A2742-FA1D-4982-AF23-D74BA7875F99}"/>
    <cellStyle name="60% - Accent3 5" xfId="229" xr:uid="{00000000-0005-0000-0000-0000E4000000}"/>
    <cellStyle name="60% - Accent3 5 2" xfId="19327" xr:uid="{23DD2DBF-D993-4404-9E6F-B575CBF77B2B}"/>
    <cellStyle name="60% - Accent3 5 3" xfId="12145" xr:uid="{CEE0B608-AFD1-43D7-A7A5-8EC5E1FC857D}"/>
    <cellStyle name="60% - Accent3 6" xfId="230" xr:uid="{00000000-0005-0000-0000-0000E5000000}"/>
    <cellStyle name="60% - Accent3 6 2" xfId="19328" xr:uid="{291FF883-95DF-4A59-8219-598A6456A19D}"/>
    <cellStyle name="60% - Accent3 6 3" xfId="3464" xr:uid="{DD083271-D985-427B-8F1F-B2F97D8D16C9}"/>
    <cellStyle name="60% - Accent4 2" xfId="231" xr:uid="{00000000-0005-0000-0000-0000E6000000}"/>
    <cellStyle name="60% - Accent4 2 2" xfId="232" xr:uid="{00000000-0005-0000-0000-0000E7000000}"/>
    <cellStyle name="60% - Accent4 2 2 2" xfId="19330" xr:uid="{7FBCDD3E-1CBB-4FE4-A059-62BDF9B25307}"/>
    <cellStyle name="60% - Accent4 2 2 3" xfId="3624" xr:uid="{70B05ACE-5767-4D66-A693-09586AD4EB37}"/>
    <cellStyle name="60% - Accent4 2 3" xfId="233" xr:uid="{00000000-0005-0000-0000-0000E8000000}"/>
    <cellStyle name="60% - Accent4 2 4" xfId="234" xr:uid="{00000000-0005-0000-0000-0000E9000000}"/>
    <cellStyle name="60% - Accent4 2 5" xfId="19329" xr:uid="{90C6BBF7-77FF-4697-A604-B4C6F8886F80}"/>
    <cellStyle name="60% - Accent4 2 6" xfId="2640" xr:uid="{70542D6F-4ACA-4975-B851-B814E8C40A55}"/>
    <cellStyle name="60% - Accent4 3" xfId="235" xr:uid="{00000000-0005-0000-0000-0000EA000000}"/>
    <cellStyle name="60% - Accent4 3 2" xfId="236" xr:uid="{00000000-0005-0000-0000-0000EB000000}"/>
    <cellStyle name="60% - Accent4 3 2 2" xfId="19332" xr:uid="{99DA317F-0ECB-4221-9131-E3CD949C86C4}"/>
    <cellStyle name="60% - Accent4 3 2 3" xfId="3625" xr:uid="{12435D33-0087-4DC4-B12F-A7919BE52080}"/>
    <cellStyle name="60% - Accent4 3 3" xfId="237" xr:uid="{00000000-0005-0000-0000-0000EC000000}"/>
    <cellStyle name="60% - Accent4 3 4" xfId="19331" xr:uid="{20CA94EC-35BD-40FC-A421-49E83E0C33EA}"/>
    <cellStyle name="60% - Accent4 3 5" xfId="2756" xr:uid="{E0490206-21E3-4074-B589-742936911039}"/>
    <cellStyle name="60% - Accent4 4" xfId="238" xr:uid="{00000000-0005-0000-0000-0000ED000000}"/>
    <cellStyle name="60% - Accent4 4 2" xfId="239" xr:uid="{00000000-0005-0000-0000-0000EE000000}"/>
    <cellStyle name="60% - Accent4 4 3" xfId="240" xr:uid="{00000000-0005-0000-0000-0000EF000000}"/>
    <cellStyle name="60% - Accent4 4 4" xfId="19333" xr:uid="{41B89940-4975-498D-9EB5-7B9506707DA7}"/>
    <cellStyle name="60% - Accent4 4 5" xfId="3626" xr:uid="{B96982F8-A864-4B3B-8AF5-D48064FA455F}"/>
    <cellStyle name="60% - Accent4 5" xfId="241" xr:uid="{00000000-0005-0000-0000-0000F0000000}"/>
    <cellStyle name="60% - Accent4 5 2" xfId="19334" xr:uid="{79FE631C-2A0E-40C4-95DA-23E79731ACB8}"/>
    <cellStyle name="60% - Accent4 5 3" xfId="12146" xr:uid="{1168AA44-B623-4372-95CE-CB7A4E710929}"/>
    <cellStyle name="60% - Accent4 6" xfId="242" xr:uid="{00000000-0005-0000-0000-0000F1000000}"/>
    <cellStyle name="60% - Accent4 6 2" xfId="19335" xr:uid="{C3279946-A329-44CE-B33B-CC7B945BA223}"/>
    <cellStyle name="60% - Accent4 6 3" xfId="3468" xr:uid="{A7007365-819C-48C7-B8D1-85A08898F9B6}"/>
    <cellStyle name="60% - Accent5 2" xfId="243" xr:uid="{00000000-0005-0000-0000-0000F2000000}"/>
    <cellStyle name="60% - Accent5 2 2" xfId="244" xr:uid="{00000000-0005-0000-0000-0000F3000000}"/>
    <cellStyle name="60% - Accent5 2 2 2" xfId="19337" xr:uid="{9085FD20-DA5D-4F9D-B955-B29F9A71F421}"/>
    <cellStyle name="60% - Accent5 2 2 3" xfId="3627" xr:uid="{6C8092FF-004F-40D0-9E7F-702CB6E184F8}"/>
    <cellStyle name="60% - Accent5 2 3" xfId="245" xr:uid="{00000000-0005-0000-0000-0000F4000000}"/>
    <cellStyle name="60% - Accent5 2 4" xfId="246" xr:uid="{00000000-0005-0000-0000-0000F5000000}"/>
    <cellStyle name="60% - Accent5 2 5" xfId="19336" xr:uid="{F6BF6F22-9CB2-4065-A519-A7BB86D081EB}"/>
    <cellStyle name="60% - Accent5 2 6" xfId="2644" xr:uid="{7D23531D-F239-49AB-8633-56FF5BBB76F1}"/>
    <cellStyle name="60% - Accent5 3" xfId="247" xr:uid="{00000000-0005-0000-0000-0000F6000000}"/>
    <cellStyle name="60% - Accent5 3 2" xfId="248" xr:uid="{00000000-0005-0000-0000-0000F7000000}"/>
    <cellStyle name="60% - Accent5 3 2 2" xfId="19339" xr:uid="{B13F4811-65B6-4D23-BD56-9560B7042769}"/>
    <cellStyle name="60% - Accent5 3 2 3" xfId="3628" xr:uid="{A26673B4-B197-484A-A7AE-14B58E2E34C0}"/>
    <cellStyle name="60% - Accent5 3 3" xfId="249" xr:uid="{00000000-0005-0000-0000-0000F8000000}"/>
    <cellStyle name="60% - Accent5 3 4" xfId="19338" xr:uid="{C16774F4-CF0E-4511-8F58-5FCBE95D435F}"/>
    <cellStyle name="60% - Accent5 3 5" xfId="2835" xr:uid="{35B0BDCE-6148-4691-A35B-1588562ED73B}"/>
    <cellStyle name="60% - Accent5 4" xfId="250" xr:uid="{00000000-0005-0000-0000-0000F9000000}"/>
    <cellStyle name="60% - Accent5 4 2" xfId="251" xr:uid="{00000000-0005-0000-0000-0000FA000000}"/>
    <cellStyle name="60% - Accent5 4 3" xfId="252" xr:uid="{00000000-0005-0000-0000-0000FB000000}"/>
    <cellStyle name="60% - Accent5 4 4" xfId="19340" xr:uid="{0C3E9A10-AEA0-402C-AB8C-0A2593C3C1FD}"/>
    <cellStyle name="60% - Accent5 4 5" xfId="3629" xr:uid="{085841E7-9820-487F-802F-650802E96C1C}"/>
    <cellStyle name="60% - Accent5 5" xfId="253" xr:uid="{00000000-0005-0000-0000-0000FC000000}"/>
    <cellStyle name="60% - Accent5 5 2" xfId="19341" xr:uid="{B89B351B-9135-4C7F-AA22-583C1CF0FBCB}"/>
    <cellStyle name="60% - Accent5 5 3" xfId="12147" xr:uid="{FA592AAC-B5F2-4C9E-9FD7-D47CC8C422EE}"/>
    <cellStyle name="60% - Accent5 6" xfId="254" xr:uid="{00000000-0005-0000-0000-0000FD000000}"/>
    <cellStyle name="60% - Accent5 6 2" xfId="19342" xr:uid="{0CDE9B38-46CA-4783-BEDA-977A5EF0BA8F}"/>
    <cellStyle name="60% - Accent5 6 3" xfId="3472" xr:uid="{BE46B23A-1E26-448A-AE14-A7C59111C4E6}"/>
    <cellStyle name="60% - Accent6 2" xfId="255" xr:uid="{00000000-0005-0000-0000-0000FE000000}"/>
    <cellStyle name="60% - Accent6 2 2" xfId="256" xr:uid="{00000000-0005-0000-0000-0000FF000000}"/>
    <cellStyle name="60% - Accent6 2 2 2" xfId="19344" xr:uid="{23183BB9-EFC0-4CF9-A1D3-DD4AB4884A27}"/>
    <cellStyle name="60% - Accent6 2 2 3" xfId="3630" xr:uid="{AC82A881-0CFA-4F3A-B01A-3908D3E68F2E}"/>
    <cellStyle name="60% - Accent6 2 3" xfId="257" xr:uid="{00000000-0005-0000-0000-000000010000}"/>
    <cellStyle name="60% - Accent6 2 4" xfId="258" xr:uid="{00000000-0005-0000-0000-000001010000}"/>
    <cellStyle name="60% - Accent6 2 5" xfId="19343" xr:uid="{A6558B69-2BDC-4D0F-8E41-B889237321BB}"/>
    <cellStyle name="60% - Accent6 2 6" xfId="2648" xr:uid="{85F385EC-4B5F-46F5-9819-031603486372}"/>
    <cellStyle name="60% - Accent6 3" xfId="259" xr:uid="{00000000-0005-0000-0000-000002010000}"/>
    <cellStyle name="60% - Accent6 3 2" xfId="260" xr:uid="{00000000-0005-0000-0000-000003010000}"/>
    <cellStyle name="60% - Accent6 3 2 2" xfId="19346" xr:uid="{103B2EF6-CC51-41A1-A6A3-B7CE7CFDF769}"/>
    <cellStyle name="60% - Accent6 3 2 3" xfId="3631" xr:uid="{029491E5-F06A-46AF-8E1D-9D1BD06BB389}"/>
    <cellStyle name="60% - Accent6 3 3" xfId="261" xr:uid="{00000000-0005-0000-0000-000004010000}"/>
    <cellStyle name="60% - Accent6 3 4" xfId="19345" xr:uid="{715E123B-CFA3-41B8-9E62-98D9090CBF1A}"/>
    <cellStyle name="60% - Accent6 3 5" xfId="2836" xr:uid="{5C535BC3-EC33-4FEA-A385-3B43A70C33F8}"/>
    <cellStyle name="60% - Accent6 4" xfId="262" xr:uid="{00000000-0005-0000-0000-000005010000}"/>
    <cellStyle name="60% - Accent6 4 2" xfId="263" xr:uid="{00000000-0005-0000-0000-000006010000}"/>
    <cellStyle name="60% - Accent6 4 3" xfId="264" xr:uid="{00000000-0005-0000-0000-000007010000}"/>
    <cellStyle name="60% - Accent6 4 4" xfId="19347" xr:uid="{B781828C-34EF-4482-BC9E-EEBD90A3BB94}"/>
    <cellStyle name="60% - Accent6 4 5" xfId="3632" xr:uid="{2649124E-2689-4005-B988-A55A3D8DDC55}"/>
    <cellStyle name="60% - Accent6 5" xfId="265" xr:uid="{00000000-0005-0000-0000-000008010000}"/>
    <cellStyle name="60% - Accent6 5 2" xfId="19348" xr:uid="{32C9BA93-775C-4F33-AA24-A2D2CCE2298A}"/>
    <cellStyle name="60% - Accent6 5 3" xfId="12148" xr:uid="{89145F0D-BFB7-42E6-8CCC-DBF2630C5410}"/>
    <cellStyle name="60% - Accent6 6" xfId="266" xr:uid="{00000000-0005-0000-0000-000009010000}"/>
    <cellStyle name="60% - Accent6 6 2" xfId="19349" xr:uid="{7053D113-B78D-4E29-896D-FDE26D82925B}"/>
    <cellStyle name="60% - Accent6 6 3" xfId="3476" xr:uid="{32049BCE-12D5-45D0-8801-495222434E1E}"/>
    <cellStyle name="60% - ส่วนที่ถูกเน้น1" xfId="267" xr:uid="{00000000-0005-0000-0000-00000A010000}"/>
    <cellStyle name="60% - ส่วนที่ถูกเน้น1 2" xfId="268" xr:uid="{00000000-0005-0000-0000-00000B010000}"/>
    <cellStyle name="60% - ส่วนที่ถูกเน้น1 2 2" xfId="3634" xr:uid="{5EA28B8F-1BEE-4126-BD87-FCC81637F57E}"/>
    <cellStyle name="60% - ส่วนที่ถูกเน้น1 2 3" xfId="3635" xr:uid="{76E396D1-1B17-4648-8073-1E176EA2584E}"/>
    <cellStyle name="60% - ส่วนที่ถูกเน้น1 2 4" xfId="19350" xr:uid="{2E1A85CF-3D34-495B-88D2-1CF24E9F1C37}"/>
    <cellStyle name="60% - ส่วนที่ถูกเน้น1 2 5" xfId="3633" xr:uid="{6AE64B7B-5A9F-4B92-A502-FD09F500E6C0}"/>
    <cellStyle name="60% - ส่วนที่ถูกเน้น1 3" xfId="269" xr:uid="{00000000-0005-0000-0000-00000C010000}"/>
    <cellStyle name="60% - ส่วนที่ถูกเน้น1 3 2" xfId="19351" xr:uid="{0B17BF68-CA03-4F56-BAFE-AAA8F09BB074}"/>
    <cellStyle name="60% - ส่วนที่ถูกเน้น1 3 3" xfId="3636" xr:uid="{8E21E7EB-4931-41E0-B497-1A6CD7102C03}"/>
    <cellStyle name="60% - ส่วนที่ถูกเน้น1 4" xfId="270" xr:uid="{00000000-0005-0000-0000-00000D010000}"/>
    <cellStyle name="60% - ส่วนที่ถูกเน้น1 4 2" xfId="19352" xr:uid="{FCCE5992-95C4-47A9-84B7-2DBC0695C4B8}"/>
    <cellStyle name="60% - ส่วนที่ถูกเน้น1 4 3" xfId="3637" xr:uid="{BFD9AC9E-00B8-4B90-9B6D-B247F72DFAF4}"/>
    <cellStyle name="60% - ส่วนที่ถูกเน้น1 5" xfId="3638" xr:uid="{DB0A6474-50EA-420E-8BBB-E1D7D7C3B6B9}"/>
    <cellStyle name="60% - ส่วนที่ถูกเน้น1 6" xfId="3639" xr:uid="{20231912-F06A-4A3A-A7B3-C844277DDCE8}"/>
    <cellStyle name="60% - ส่วนที่ถูกเน้น1 7" xfId="12149" xr:uid="{EA935A31-B6C3-418C-B4D7-86BE7FAB3811}"/>
    <cellStyle name="60% - ส่วนที่ถูกเน้น1 8" xfId="13190" xr:uid="{62E80DB7-03D9-4F1E-AFA1-4EE49C654281}"/>
    <cellStyle name="60% - ส่วนที่ถูกเน้น2" xfId="271" xr:uid="{00000000-0005-0000-0000-00000E010000}"/>
    <cellStyle name="60% - ส่วนที่ถูกเน้น2 2" xfId="272" xr:uid="{00000000-0005-0000-0000-00000F010000}"/>
    <cellStyle name="60% - ส่วนที่ถูกเน้น2 2 2" xfId="3641" xr:uid="{A32900AF-ABE4-4007-B162-AACB65AC00CF}"/>
    <cellStyle name="60% - ส่วนที่ถูกเน้น2 2 3" xfId="3642" xr:uid="{89C4D47D-609F-4AEA-B2CE-9FC9A7353C07}"/>
    <cellStyle name="60% - ส่วนที่ถูกเน้น2 2 4" xfId="19353" xr:uid="{98F85ABE-8DAB-4F2B-8DCD-2AB6BB8A1051}"/>
    <cellStyle name="60% - ส่วนที่ถูกเน้น2 2 5" xfId="3640" xr:uid="{C4092E7E-92D0-49EE-BEE2-A117C8190684}"/>
    <cellStyle name="60% - ส่วนที่ถูกเน้น2 3" xfId="273" xr:uid="{00000000-0005-0000-0000-000010010000}"/>
    <cellStyle name="60% - ส่วนที่ถูกเน้น2 3 2" xfId="19354" xr:uid="{B8571E6C-6B88-4169-9BF8-AC52CBA93C6F}"/>
    <cellStyle name="60% - ส่วนที่ถูกเน้น2 3 3" xfId="3643" xr:uid="{5F6A2A44-35C8-4168-9483-C3E760A88027}"/>
    <cellStyle name="60% - ส่วนที่ถูกเน้น2 4" xfId="274" xr:uid="{00000000-0005-0000-0000-000011010000}"/>
    <cellStyle name="60% - ส่วนที่ถูกเน้น2 4 2" xfId="19355" xr:uid="{73157ED4-94E3-4657-A49A-138C3E8AFFCD}"/>
    <cellStyle name="60% - ส่วนที่ถูกเน้น2 4 3" xfId="3644" xr:uid="{B16F25EC-6190-42AB-8D2A-6F540EBDC563}"/>
    <cellStyle name="60% - ส่วนที่ถูกเน้น2 5" xfId="3645" xr:uid="{E0DCE15C-8877-465F-870C-C7EE72AB033C}"/>
    <cellStyle name="60% - ส่วนที่ถูกเน้น2 6" xfId="3646" xr:uid="{15CBBE4F-104E-4584-8820-1DD85D960310}"/>
    <cellStyle name="60% - ส่วนที่ถูกเน้น2 7" xfId="12150" xr:uid="{DD502182-CC8B-47EA-823C-36B10A123F86}"/>
    <cellStyle name="60% - ส่วนที่ถูกเน้น2 8" xfId="13191" xr:uid="{71A6FFB0-256B-4406-A2EC-97E2D91C75BE}"/>
    <cellStyle name="60% - ส่วนที่ถูกเน้น3" xfId="275" xr:uid="{00000000-0005-0000-0000-000012010000}"/>
    <cellStyle name="60% - ส่วนที่ถูกเน้น3 2" xfId="276" xr:uid="{00000000-0005-0000-0000-000013010000}"/>
    <cellStyle name="60% - ส่วนที่ถูกเน้น3 2 2" xfId="3648" xr:uid="{184CB219-6FD2-4605-A90F-B3B8BFD7F883}"/>
    <cellStyle name="60% - ส่วนที่ถูกเน้น3 2 3" xfId="3649" xr:uid="{8D29D3DA-930B-4118-868F-33ADAD06DE66}"/>
    <cellStyle name="60% - ส่วนที่ถูกเน้น3 2 4" xfId="19356" xr:uid="{A9B2503F-5B42-4C58-9B2E-8322F59B29AA}"/>
    <cellStyle name="60% - ส่วนที่ถูกเน้น3 2 5" xfId="3647" xr:uid="{DAC5C3FB-4FF0-4F42-B530-9506CE21692D}"/>
    <cellStyle name="60% - ส่วนที่ถูกเน้น3 3" xfId="277" xr:uid="{00000000-0005-0000-0000-000014010000}"/>
    <cellStyle name="60% - ส่วนที่ถูกเน้น3 3 2" xfId="19357" xr:uid="{09DC6228-E47B-4332-9C74-BB3B824B75F8}"/>
    <cellStyle name="60% - ส่วนที่ถูกเน้น3 3 3" xfId="3650" xr:uid="{04D77631-6994-4C82-8774-EE6464808836}"/>
    <cellStyle name="60% - ส่วนที่ถูกเน้น3 4" xfId="278" xr:uid="{00000000-0005-0000-0000-000015010000}"/>
    <cellStyle name="60% - ส่วนที่ถูกเน้น3 4 2" xfId="19358" xr:uid="{1ED20E23-D50D-4F82-A96F-C575A87B1951}"/>
    <cellStyle name="60% - ส่วนที่ถูกเน้น3 4 3" xfId="3651" xr:uid="{D8C3D3CE-125C-427F-8720-F6E7FFDA77CF}"/>
    <cellStyle name="60% - ส่วนที่ถูกเน้น3 5" xfId="3652" xr:uid="{D0130029-80F3-48F4-A63D-366AF09CFAEC}"/>
    <cellStyle name="60% - ส่วนที่ถูกเน้น3 6" xfId="3653" xr:uid="{E9FEA8F8-93A3-43BE-8D8B-5F26DD6894A0}"/>
    <cellStyle name="60% - ส่วนที่ถูกเน้น3 7" xfId="12151" xr:uid="{0FE6A88C-A755-4EBC-8FFC-185A548BDC52}"/>
    <cellStyle name="60% - ส่วนที่ถูกเน้น3 8" xfId="13192" xr:uid="{06995AB7-ED8B-4698-9920-A2463957D8D5}"/>
    <cellStyle name="60% - ส่วนที่ถูกเน้น4" xfId="279" xr:uid="{00000000-0005-0000-0000-000016010000}"/>
    <cellStyle name="60% - ส่วนที่ถูกเน้น4 2" xfId="280" xr:uid="{00000000-0005-0000-0000-000017010000}"/>
    <cellStyle name="60% - ส่วนที่ถูกเน้น4 2 2" xfId="3655" xr:uid="{A65423BF-0775-452D-8950-F82DC90558B5}"/>
    <cellStyle name="60% - ส่วนที่ถูกเน้น4 2 3" xfId="3656" xr:uid="{D1E080E5-F015-4F84-84A9-6458DFE6E2F8}"/>
    <cellStyle name="60% - ส่วนที่ถูกเน้น4 2 4" xfId="19359" xr:uid="{5F0D895A-73A5-4304-82B3-D823BD689623}"/>
    <cellStyle name="60% - ส่วนที่ถูกเน้น4 2 5" xfId="3654" xr:uid="{6DE375E4-0009-4292-AED4-186BCA96931B}"/>
    <cellStyle name="60% - ส่วนที่ถูกเน้น4 3" xfId="281" xr:uid="{00000000-0005-0000-0000-000018010000}"/>
    <cellStyle name="60% - ส่วนที่ถูกเน้น4 3 2" xfId="19360" xr:uid="{72F12FD8-FF10-4AA0-991E-DC830636E071}"/>
    <cellStyle name="60% - ส่วนที่ถูกเน้น4 3 3" xfId="3657" xr:uid="{FFB337AE-998C-456B-9DB1-462DE7DC1CD7}"/>
    <cellStyle name="60% - ส่วนที่ถูกเน้น4 4" xfId="282" xr:uid="{00000000-0005-0000-0000-000019010000}"/>
    <cellStyle name="60% - ส่วนที่ถูกเน้น4 4 2" xfId="19361" xr:uid="{206A8C01-DCFE-4F1F-A2B2-3E5B9F64BD4A}"/>
    <cellStyle name="60% - ส่วนที่ถูกเน้น4 4 3" xfId="3658" xr:uid="{B26B1B4E-F661-41DA-9B97-6E8D0B0EB9E6}"/>
    <cellStyle name="60% - ส่วนที่ถูกเน้น4 5" xfId="3659" xr:uid="{1418965A-E8F9-4C4C-8D13-D1108378C38E}"/>
    <cellStyle name="60% - ส่วนที่ถูกเน้น4 6" xfId="3660" xr:uid="{811161B3-5E60-44E1-A78B-E22517B09210}"/>
    <cellStyle name="60% - ส่วนที่ถูกเน้น4 7" xfId="12152" xr:uid="{6EA65702-A70A-4DF9-A4C1-131C8A2A7150}"/>
    <cellStyle name="60% - ส่วนที่ถูกเน้น4 8" xfId="13193" xr:uid="{645D9789-3C70-4203-9CBA-FBC9FAF7C86A}"/>
    <cellStyle name="60% - ส่วนที่ถูกเน้น5" xfId="283" xr:uid="{00000000-0005-0000-0000-00001A010000}"/>
    <cellStyle name="60% - ส่วนที่ถูกเน้น5 2" xfId="284" xr:uid="{00000000-0005-0000-0000-00001B010000}"/>
    <cellStyle name="60% - ส่วนที่ถูกเน้น5 2 2" xfId="3662" xr:uid="{1CA47FCA-D7E1-4F8C-9C34-9C0B51AA2A7C}"/>
    <cellStyle name="60% - ส่วนที่ถูกเน้น5 2 3" xfId="3663" xr:uid="{CCD53F68-55F1-4D97-A08D-84284DC6D6B2}"/>
    <cellStyle name="60% - ส่วนที่ถูกเน้น5 2 4" xfId="19362" xr:uid="{C2CCFF65-49CB-4B3F-A30A-B3FC8D119674}"/>
    <cellStyle name="60% - ส่วนที่ถูกเน้น5 2 5" xfId="3661" xr:uid="{D2FF0118-4422-4749-A382-06AA4966149F}"/>
    <cellStyle name="60% - ส่วนที่ถูกเน้น5 3" xfId="285" xr:uid="{00000000-0005-0000-0000-00001C010000}"/>
    <cellStyle name="60% - ส่วนที่ถูกเน้น5 3 2" xfId="19363" xr:uid="{93771C3B-B706-417B-BCF1-745A1D9C8458}"/>
    <cellStyle name="60% - ส่วนที่ถูกเน้น5 3 3" xfId="3664" xr:uid="{85CB40AD-7F6A-4260-B293-9CA18F2B9392}"/>
    <cellStyle name="60% - ส่วนที่ถูกเน้น5 4" xfId="286" xr:uid="{00000000-0005-0000-0000-00001D010000}"/>
    <cellStyle name="60% - ส่วนที่ถูกเน้น5 4 2" xfId="19364" xr:uid="{37E24BCF-3256-4556-BAB8-A463F038B6CE}"/>
    <cellStyle name="60% - ส่วนที่ถูกเน้น5 4 3" xfId="3665" xr:uid="{270B7D6A-6E76-4BF9-8CE8-737CA8BF32ED}"/>
    <cellStyle name="60% - ส่วนที่ถูกเน้น5 5" xfId="3666" xr:uid="{9E8BF785-1BD2-491F-9136-A8EAAFA9D30B}"/>
    <cellStyle name="60% - ส่วนที่ถูกเน้น5 6" xfId="3667" xr:uid="{C5DD3BE9-F0BC-48A3-9DA1-561222BB589C}"/>
    <cellStyle name="60% - ส่วนที่ถูกเน้น5 7" xfId="12153" xr:uid="{CD2A9574-CDBE-40A9-902D-B26E455A9C35}"/>
    <cellStyle name="60% - ส่วนที่ถูกเน้น5 8" xfId="13194" xr:uid="{330E136D-DB63-400A-9779-427F452DEF4E}"/>
    <cellStyle name="60% - ส่วนที่ถูกเน้น6" xfId="287" xr:uid="{00000000-0005-0000-0000-00001E010000}"/>
    <cellStyle name="60% - ส่วนที่ถูกเน้น6 2" xfId="288" xr:uid="{00000000-0005-0000-0000-00001F010000}"/>
    <cellStyle name="60% - ส่วนที่ถูกเน้น6 2 2" xfId="3669" xr:uid="{06BD8FDE-2079-4133-AD32-28CC703806CB}"/>
    <cellStyle name="60% - ส่วนที่ถูกเน้น6 2 3" xfId="3670" xr:uid="{B273CF21-85F4-4980-8195-9FC205A3B500}"/>
    <cellStyle name="60% - ส่วนที่ถูกเน้น6 2 4" xfId="19365" xr:uid="{2DCF5A10-882E-4843-81AF-E453ED1AF82D}"/>
    <cellStyle name="60% - ส่วนที่ถูกเน้น6 2 5" xfId="3668" xr:uid="{6BD8DB46-0660-4C6A-A6B2-1CA7ED1A204E}"/>
    <cellStyle name="60% - ส่วนที่ถูกเน้น6 3" xfId="289" xr:uid="{00000000-0005-0000-0000-000020010000}"/>
    <cellStyle name="60% - ส่วนที่ถูกเน้น6 3 2" xfId="19366" xr:uid="{7DC7155C-EB53-46CE-81F6-66330C6FC0EA}"/>
    <cellStyle name="60% - ส่วนที่ถูกเน้น6 3 3" xfId="3671" xr:uid="{1AE6BF59-0C07-4FB8-9871-3746F378F65B}"/>
    <cellStyle name="60% - ส่วนที่ถูกเน้น6 4" xfId="290" xr:uid="{00000000-0005-0000-0000-000021010000}"/>
    <cellStyle name="60% - ส่วนที่ถูกเน้น6 4 2" xfId="19367" xr:uid="{90446A73-B5DA-426F-8E5A-FF0175588727}"/>
    <cellStyle name="60% - ส่วนที่ถูกเน้น6 4 3" xfId="3672" xr:uid="{27E9F262-CE3E-45E9-B4A8-177FC322F114}"/>
    <cellStyle name="60% - ส่วนที่ถูกเน้น6 5" xfId="3673" xr:uid="{D6309436-43ED-4F23-B83C-E5E93821D9A9}"/>
    <cellStyle name="60% - ส่วนที่ถูกเน้น6 6" xfId="3674" xr:uid="{22E1EF83-B341-47A5-9E85-28E67956F096}"/>
    <cellStyle name="60% - ส่วนที่ถูกเน้น6 7" xfId="12154" xr:uid="{6F2FBAE5-7EA6-4C7C-9C1C-FE0F049CD2FD}"/>
    <cellStyle name="60% - ส่วนที่ถูกเน้น6 8" xfId="13195" xr:uid="{88B0B1D1-8C14-44CA-A8F8-FCDD503A539E}"/>
    <cellStyle name="6Ab&amp;&amp;L&amp;&quot;Book Antiqua,Regular&quot;&amp;F. &amp;A_x000a_&amp;D, &amp;Tb" xfId="3675" xr:uid="{F216141C-2A2B-4839-8AFC-7BB03F48AA9A}"/>
    <cellStyle name="75" xfId="3676" xr:uid="{3F39086A-C956-488C-A14E-8F575364A280}"/>
    <cellStyle name="75 2" xfId="3677" xr:uid="{EA7264EB-EE00-4B2B-A9AB-905E268ACB89}"/>
    <cellStyle name="75 3" xfId="3678" xr:uid="{6C38B122-528E-438D-B791-88533DD14B3F}"/>
    <cellStyle name="75 4" xfId="3679" xr:uid="{661BEC2F-227F-4112-96BB-A6C7B5C72488}"/>
    <cellStyle name="A_x0001_" xfId="3680" xr:uid="{B51D5B37-3602-4801-94EE-912471336C9C}"/>
    <cellStyle name="Accent1" xfId="291" builtinId="29" customBuiltin="1"/>
    <cellStyle name="Accent1 - 20%" xfId="292" xr:uid="{00000000-0005-0000-0000-000023010000}"/>
    <cellStyle name="Accent1 - 20% 2" xfId="293" xr:uid="{00000000-0005-0000-0000-000024010000}"/>
    <cellStyle name="Accent1 - 20% 2 2" xfId="19369" xr:uid="{BABA9135-C429-4EEB-9847-89A8CD7617AA}"/>
    <cellStyle name="Accent1 - 20% 2 3" xfId="3682" xr:uid="{1763225C-AFD7-4E37-833E-1D549240902B}"/>
    <cellStyle name="Accent1 - 20% 3" xfId="294" xr:uid="{00000000-0005-0000-0000-000025010000}"/>
    <cellStyle name="Accent1 - 20% 3 2" xfId="19370" xr:uid="{BCBF7A09-A2B2-4820-9F99-A21DD72EBCDF}"/>
    <cellStyle name="Accent1 - 20% 3 3" xfId="3683" xr:uid="{452C3DCC-86B5-4573-8647-9F311AFBC665}"/>
    <cellStyle name="Accent1 - 20% 4" xfId="295" xr:uid="{00000000-0005-0000-0000-000026010000}"/>
    <cellStyle name="Accent1 - 20% 4 2" xfId="19371" xr:uid="{8EA281FE-255F-4053-BD20-18F6B597B2E2}"/>
    <cellStyle name="Accent1 - 20% 5" xfId="19368" xr:uid="{89211D52-63E7-40BC-808F-A9735D103DE4}"/>
    <cellStyle name="Accent1 - 20% 6" xfId="3681" xr:uid="{B130C7A2-80FF-49D9-997F-93E42D2EAC29}"/>
    <cellStyle name="Accent1 - 40%" xfId="296" xr:uid="{00000000-0005-0000-0000-000027010000}"/>
    <cellStyle name="Accent1 - 40% 2" xfId="297" xr:uid="{00000000-0005-0000-0000-000028010000}"/>
    <cellStyle name="Accent1 - 40% 2 2" xfId="19373" xr:uid="{E441BE57-5C89-4519-8490-1EFF07826ECF}"/>
    <cellStyle name="Accent1 - 40% 2 3" xfId="3685" xr:uid="{13263A75-6944-4922-ACE6-4512FB4AC9D9}"/>
    <cellStyle name="Accent1 - 40% 3" xfId="298" xr:uid="{00000000-0005-0000-0000-000029010000}"/>
    <cellStyle name="Accent1 - 40% 3 2" xfId="19374" xr:uid="{28897F64-7C84-4E59-92BA-4AA435545925}"/>
    <cellStyle name="Accent1 - 40% 3 3" xfId="3686" xr:uid="{8DCCEB67-FCD4-47F6-83A2-FF2957A6F350}"/>
    <cellStyle name="Accent1 - 40% 4" xfId="299" xr:uid="{00000000-0005-0000-0000-00002A010000}"/>
    <cellStyle name="Accent1 - 40% 4 2" xfId="19375" xr:uid="{4B9595BB-3447-4570-8FFE-C6330EA83376}"/>
    <cellStyle name="Accent1 - 40% 5" xfId="19372" xr:uid="{1E165BBA-ABC0-493F-B53E-A46D422D3BE6}"/>
    <cellStyle name="Accent1 - 40% 6" xfId="3684" xr:uid="{E86563A6-868C-456A-8A21-DDBB01112100}"/>
    <cellStyle name="Accent1 - 60%" xfId="300" xr:uid="{00000000-0005-0000-0000-00002B010000}"/>
    <cellStyle name="Accent1 - 60% 2" xfId="301" xr:uid="{00000000-0005-0000-0000-00002C010000}"/>
    <cellStyle name="Accent1 - 60% 2 2" xfId="19377" xr:uid="{26F52319-B9E2-4369-A22A-76A2747634D5}"/>
    <cellStyle name="Accent1 - 60% 2 3" xfId="3688" xr:uid="{8F3B968F-24DB-4CC4-97C7-B80877273886}"/>
    <cellStyle name="Accent1 - 60% 3" xfId="302" xr:uid="{00000000-0005-0000-0000-00002D010000}"/>
    <cellStyle name="Accent1 - 60% 3 2" xfId="19378" xr:uid="{48B4C6A9-112A-4489-8798-20C84FF4F8DE}"/>
    <cellStyle name="Accent1 - 60% 3 3" xfId="3689" xr:uid="{8852396B-B2AC-42D4-A822-556F35B9A30F}"/>
    <cellStyle name="Accent1 - 60% 4" xfId="303" xr:uid="{00000000-0005-0000-0000-00002E010000}"/>
    <cellStyle name="Accent1 - 60% 5" xfId="19376" xr:uid="{2458ACC5-6F79-41F6-AFD5-243C28609CC2}"/>
    <cellStyle name="Accent1 - 60% 6" xfId="3687" xr:uid="{2BD18D2B-CF4C-4D7C-BBA7-8BEE3295F7A8}"/>
    <cellStyle name="Accent1 10" xfId="304" xr:uid="{00000000-0005-0000-0000-00002F010000}"/>
    <cellStyle name="Accent1 10 2" xfId="305" xr:uid="{00000000-0005-0000-0000-000030010000}"/>
    <cellStyle name="Accent1 10 3" xfId="19379" xr:uid="{32DAB64E-F368-46D4-8749-DB93CB3A161B}"/>
    <cellStyle name="Accent1 10 4" xfId="12155" xr:uid="{415F5E69-40E1-432E-887A-7C9DC75D2300}"/>
    <cellStyle name="Accent1 11" xfId="306" xr:uid="{00000000-0005-0000-0000-000031010000}"/>
    <cellStyle name="Accent1 11 2" xfId="307" xr:uid="{00000000-0005-0000-0000-000032010000}"/>
    <cellStyle name="Accent1 11 3" xfId="19380" xr:uid="{119B3072-670F-456B-951B-CD33A985BA28}"/>
    <cellStyle name="Accent1 11 4" xfId="12156" xr:uid="{F9455780-C169-4735-A93D-F0814CCF2C62}"/>
    <cellStyle name="Accent1 12" xfId="308" xr:uid="{00000000-0005-0000-0000-000033010000}"/>
    <cellStyle name="Accent1 12 2" xfId="309" xr:uid="{00000000-0005-0000-0000-000034010000}"/>
    <cellStyle name="Accent1 12 3" xfId="19381" xr:uid="{8DC2ADC6-4EB3-4027-B931-AF608D568E70}"/>
    <cellStyle name="Accent1 12 4" xfId="12157" xr:uid="{A15E3E37-038C-4C74-B91B-6E8F4D7ACCCB}"/>
    <cellStyle name="Accent1 13" xfId="310" xr:uid="{00000000-0005-0000-0000-000035010000}"/>
    <cellStyle name="Accent1 13 2" xfId="311" xr:uid="{00000000-0005-0000-0000-000036010000}"/>
    <cellStyle name="Accent1 13 3" xfId="19382" xr:uid="{2523538B-93B4-4E0A-AD58-629A1B57F70C}"/>
    <cellStyle name="Accent1 13 4" xfId="12158" xr:uid="{AF53948D-B6E6-4F59-ACF5-5F125F96577C}"/>
    <cellStyle name="Accent1 14" xfId="312" xr:uid="{00000000-0005-0000-0000-000037010000}"/>
    <cellStyle name="Accent1 14 2" xfId="313" xr:uid="{00000000-0005-0000-0000-000038010000}"/>
    <cellStyle name="Accent1 14 3" xfId="19383" xr:uid="{2294E4BF-3FEC-409A-9EE6-027723C9589B}"/>
    <cellStyle name="Accent1 14 4" xfId="12159" xr:uid="{640F72F8-19BB-4EDD-894A-C0ADF362347F}"/>
    <cellStyle name="Accent1 15" xfId="314" xr:uid="{00000000-0005-0000-0000-000039010000}"/>
    <cellStyle name="Accent1 15 2" xfId="315" xr:uid="{00000000-0005-0000-0000-00003A010000}"/>
    <cellStyle name="Accent1 15 3" xfId="19384" xr:uid="{068F662A-119A-4027-A85F-7520D0463F19}"/>
    <cellStyle name="Accent1 15 4" xfId="12160" xr:uid="{114FA2A7-204F-4F31-B6A3-A0BE7ACE27AD}"/>
    <cellStyle name="Accent1 16" xfId="316" xr:uid="{00000000-0005-0000-0000-00003B010000}"/>
    <cellStyle name="Accent1 16 2" xfId="317" xr:uid="{00000000-0005-0000-0000-00003C010000}"/>
    <cellStyle name="Accent1 16 3" xfId="19385" xr:uid="{CA797D2B-3006-4A0C-929B-217AFA71C513}"/>
    <cellStyle name="Accent1 16 4" xfId="12161" xr:uid="{66FE2CB1-CE20-4292-91A2-727012F0AE13}"/>
    <cellStyle name="Accent1 17" xfId="318" xr:uid="{00000000-0005-0000-0000-00003D010000}"/>
    <cellStyle name="Accent1 17 2" xfId="319" xr:uid="{00000000-0005-0000-0000-00003E010000}"/>
    <cellStyle name="Accent1 17 3" xfId="19386" xr:uid="{5D17D20C-E7C5-4E91-8B37-68162CA70162}"/>
    <cellStyle name="Accent1 17 4" xfId="12162" xr:uid="{E8B3A301-D750-437A-BD44-0A2B3408A1A2}"/>
    <cellStyle name="Accent1 18" xfId="320" xr:uid="{00000000-0005-0000-0000-00003F010000}"/>
    <cellStyle name="Accent1 18 2" xfId="321" xr:uid="{00000000-0005-0000-0000-000040010000}"/>
    <cellStyle name="Accent1 18 3" xfId="19387" xr:uid="{545523BD-C18E-4A01-927A-5660CCF8B947}"/>
    <cellStyle name="Accent1 18 4" xfId="12163" xr:uid="{E78537F6-5E20-4037-BEBC-F1006E8D1C94}"/>
    <cellStyle name="Accent1 19" xfId="322" xr:uid="{00000000-0005-0000-0000-000041010000}"/>
    <cellStyle name="Accent1 19 2" xfId="323" xr:uid="{00000000-0005-0000-0000-000042010000}"/>
    <cellStyle name="Accent1 19 3" xfId="19388" xr:uid="{65FBCB3B-C52B-443D-BB61-51FE0E12EE81}"/>
    <cellStyle name="Accent1 19 4" xfId="12164" xr:uid="{145D6415-F18C-44DA-868E-D76A90204186}"/>
    <cellStyle name="Accent1 2" xfId="324" xr:uid="{00000000-0005-0000-0000-000043010000}"/>
    <cellStyle name="Accent1 2 2" xfId="325" xr:uid="{00000000-0005-0000-0000-000044010000}"/>
    <cellStyle name="Accent1 2 2 2" xfId="19390" xr:uid="{BFC96596-C71A-4F53-BEBE-3A12769354F6}"/>
    <cellStyle name="Accent1 2 2 3" xfId="3690" xr:uid="{F3134E9D-DD51-4278-A6AA-AC0A2FF3C4C3}"/>
    <cellStyle name="Accent1 2 3" xfId="326" xr:uid="{00000000-0005-0000-0000-000045010000}"/>
    <cellStyle name="Accent1 2 4" xfId="327" xr:uid="{00000000-0005-0000-0000-000046010000}"/>
    <cellStyle name="Accent1 2 5" xfId="19389" xr:uid="{1646779C-BEF5-47AD-A9AB-2BA630538977}"/>
    <cellStyle name="Accent1 2 6" xfId="2604" xr:uid="{CAC83AA0-F778-4A11-9B7F-8A8CBF3F3FBC}"/>
    <cellStyle name="Accent1 20" xfId="328" xr:uid="{00000000-0005-0000-0000-000047010000}"/>
    <cellStyle name="Accent1 20 2" xfId="329" xr:uid="{00000000-0005-0000-0000-000048010000}"/>
    <cellStyle name="Accent1 20 3" xfId="19391" xr:uid="{EC538473-9ED7-4AE9-B2A7-88C125E0E348}"/>
    <cellStyle name="Accent1 20 4" xfId="12165" xr:uid="{65E920CD-83EC-4E5E-ACDD-55D626DA0001}"/>
    <cellStyle name="Accent1 21" xfId="330" xr:uid="{00000000-0005-0000-0000-000049010000}"/>
    <cellStyle name="Accent1 21 2" xfId="331" xr:uid="{00000000-0005-0000-0000-00004A010000}"/>
    <cellStyle name="Accent1 21 3" xfId="19392" xr:uid="{0D83861E-3C33-4450-9A82-1179A7F34DD4}"/>
    <cellStyle name="Accent1 21 4" xfId="12166" xr:uid="{BAA561AD-83A4-4C07-9C65-262376C6CB59}"/>
    <cellStyle name="Accent1 22" xfId="332" xr:uid="{00000000-0005-0000-0000-00004B010000}"/>
    <cellStyle name="Accent1 22 2" xfId="333" xr:uid="{00000000-0005-0000-0000-00004C010000}"/>
    <cellStyle name="Accent1 22 3" xfId="334" xr:uid="{00000000-0005-0000-0000-00004D010000}"/>
    <cellStyle name="Accent1 22 4" xfId="19393" xr:uid="{CE2AE22A-6B71-4302-8547-87AD783C0321}"/>
    <cellStyle name="Accent1 22 5" xfId="12167" xr:uid="{8400AB79-A237-48A3-9376-174439538418}"/>
    <cellStyle name="Accent1 23" xfId="335" xr:uid="{00000000-0005-0000-0000-00004E010000}"/>
    <cellStyle name="Accent1 23 2" xfId="336" xr:uid="{00000000-0005-0000-0000-00004F010000}"/>
    <cellStyle name="Accent1 23 3" xfId="337" xr:uid="{00000000-0005-0000-0000-000050010000}"/>
    <cellStyle name="Accent1 23 4" xfId="19394" xr:uid="{0F6E463D-A74A-4442-8AD4-09885AD9B687}"/>
    <cellStyle name="Accent1 23 5" xfId="12168" xr:uid="{F9805CAD-3952-4D15-815D-A13CCF58ED07}"/>
    <cellStyle name="Accent1 24" xfId="338" xr:uid="{00000000-0005-0000-0000-000051010000}"/>
    <cellStyle name="Accent1 24 2" xfId="339" xr:uid="{00000000-0005-0000-0000-000052010000}"/>
    <cellStyle name="Accent1 24 3" xfId="340" xr:uid="{00000000-0005-0000-0000-000053010000}"/>
    <cellStyle name="Accent1 24 4" xfId="19395" xr:uid="{5FBC02F7-94DB-4614-8634-C04BE948FBFF}"/>
    <cellStyle name="Accent1 24 5" xfId="12169" xr:uid="{64E4D1C5-B4D1-46FC-8A0B-9126ADEB6399}"/>
    <cellStyle name="Accent1 25" xfId="341" xr:uid="{00000000-0005-0000-0000-000054010000}"/>
    <cellStyle name="Accent1 25 2" xfId="342" xr:uid="{00000000-0005-0000-0000-000055010000}"/>
    <cellStyle name="Accent1 25 3" xfId="343" xr:uid="{00000000-0005-0000-0000-000056010000}"/>
    <cellStyle name="Accent1 25 4" xfId="19396" xr:uid="{E0F9C36A-1CFF-44A1-9EA9-39BC9B4C00A8}"/>
    <cellStyle name="Accent1 25 5" xfId="3453" xr:uid="{C67F1BB7-8F2A-458F-BE55-7A86D0A0E05F}"/>
    <cellStyle name="Accent1 26" xfId="344" xr:uid="{00000000-0005-0000-0000-000057010000}"/>
    <cellStyle name="Accent1 26 2" xfId="345" xr:uid="{00000000-0005-0000-0000-000058010000}"/>
    <cellStyle name="Accent1 26 3" xfId="346" xr:uid="{00000000-0005-0000-0000-000059010000}"/>
    <cellStyle name="Accent1 26 4" xfId="19397" xr:uid="{5C89E269-DA91-44D5-BB57-883FD50543F8}"/>
    <cellStyle name="Accent1 26 5" xfId="13204" xr:uid="{226D59DA-E0D9-456A-87AA-10E7C2043C57}"/>
    <cellStyle name="Accent1 27" xfId="347" xr:uid="{00000000-0005-0000-0000-00005A010000}"/>
    <cellStyle name="Accent1 27 2" xfId="348" xr:uid="{00000000-0005-0000-0000-00005B010000}"/>
    <cellStyle name="Accent1 27 3" xfId="349" xr:uid="{00000000-0005-0000-0000-00005C010000}"/>
    <cellStyle name="Accent1 27 4" xfId="19398" xr:uid="{B3109351-AD21-4AA9-B5EF-6C724AAEC4DD}"/>
    <cellStyle name="Accent1 27 5" xfId="17982" xr:uid="{B2957A21-7388-47D4-95EC-26F4751484D3}"/>
    <cellStyle name="Accent1 28" xfId="350" xr:uid="{00000000-0005-0000-0000-00005D010000}"/>
    <cellStyle name="Accent1 28 2" xfId="351" xr:uid="{00000000-0005-0000-0000-00005E010000}"/>
    <cellStyle name="Accent1 28 3" xfId="352" xr:uid="{00000000-0005-0000-0000-00005F010000}"/>
    <cellStyle name="Accent1 29" xfId="353" xr:uid="{00000000-0005-0000-0000-000060010000}"/>
    <cellStyle name="Accent1 29 2" xfId="354" xr:uid="{00000000-0005-0000-0000-000061010000}"/>
    <cellStyle name="Accent1 29 3" xfId="355" xr:uid="{00000000-0005-0000-0000-000062010000}"/>
    <cellStyle name="Accent1 3" xfId="356" xr:uid="{00000000-0005-0000-0000-000063010000}"/>
    <cellStyle name="Accent1 3 2" xfId="357" xr:uid="{00000000-0005-0000-0000-000064010000}"/>
    <cellStyle name="Accent1 3 3" xfId="19399" xr:uid="{C4915F8A-902B-4937-908F-78C4550F88DA}"/>
    <cellStyle name="Accent1 3 4" xfId="3691" xr:uid="{0E3926D7-0080-450D-82D9-6E184A667D66}"/>
    <cellStyle name="Accent1 30" xfId="358" xr:uid="{00000000-0005-0000-0000-000065010000}"/>
    <cellStyle name="Accent1 30 2" xfId="359" xr:uid="{00000000-0005-0000-0000-000066010000}"/>
    <cellStyle name="Accent1 30 3" xfId="360" xr:uid="{00000000-0005-0000-0000-000067010000}"/>
    <cellStyle name="Accent1 31" xfId="361" xr:uid="{00000000-0005-0000-0000-000068010000}"/>
    <cellStyle name="Accent1 31 2" xfId="362" xr:uid="{00000000-0005-0000-0000-000069010000}"/>
    <cellStyle name="Accent1 31 3" xfId="363" xr:uid="{00000000-0005-0000-0000-00006A010000}"/>
    <cellStyle name="Accent1 32" xfId="364" xr:uid="{00000000-0005-0000-0000-00006B010000}"/>
    <cellStyle name="Accent1 33" xfId="365" xr:uid="{00000000-0005-0000-0000-00006C010000}"/>
    <cellStyle name="Accent1 34" xfId="366" xr:uid="{00000000-0005-0000-0000-00006D010000}"/>
    <cellStyle name="Accent1 35" xfId="367" xr:uid="{00000000-0005-0000-0000-00006E010000}"/>
    <cellStyle name="Accent1 36" xfId="368" xr:uid="{00000000-0005-0000-0000-00006F010000}"/>
    <cellStyle name="Accent1 37" xfId="369" xr:uid="{00000000-0005-0000-0000-000070010000}"/>
    <cellStyle name="Accent1 38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4 3" xfId="19400" xr:uid="{74F5C8BC-599B-4DB6-8A68-F4A854F2A869}"/>
    <cellStyle name="Accent1 4 4" xfId="3692" xr:uid="{179DCD99-AB22-4DC0-A4D7-5E6D2AD414E3}"/>
    <cellStyle name="Accent1 5" xfId="373" xr:uid="{00000000-0005-0000-0000-000074010000}"/>
    <cellStyle name="Accent1 5 2" xfId="374" xr:uid="{00000000-0005-0000-0000-000075010000}"/>
    <cellStyle name="Accent1 5 3" xfId="19401" xr:uid="{D51699B9-9004-4BE9-80D9-7498D0162AEF}"/>
    <cellStyle name="Accent1 5 4" xfId="3693" xr:uid="{0279CF7D-A97D-4F56-9A96-14427157A4AE}"/>
    <cellStyle name="Accent1 6" xfId="375" xr:uid="{00000000-0005-0000-0000-000076010000}"/>
    <cellStyle name="Accent1 6 2" xfId="376" xr:uid="{00000000-0005-0000-0000-000077010000}"/>
    <cellStyle name="Accent1 6 3" xfId="19402" xr:uid="{49FB6765-E510-4709-87BF-CEB78105C1CE}"/>
    <cellStyle name="Accent1 6 4" xfId="3694" xr:uid="{3D88C1F7-7759-478C-B510-647059A97C60}"/>
    <cellStyle name="Accent1 7" xfId="377" xr:uid="{00000000-0005-0000-0000-000078010000}"/>
    <cellStyle name="Accent1 7 2" xfId="378" xr:uid="{00000000-0005-0000-0000-000079010000}"/>
    <cellStyle name="Accent1 7 3" xfId="19403" xr:uid="{22082644-777D-41B1-B64E-AFB1E0B85B5D}"/>
    <cellStyle name="Accent1 7 4" xfId="3695" xr:uid="{CF17C055-D140-4176-9D3D-98DE0E9D6B74}"/>
    <cellStyle name="Accent1 8" xfId="379" xr:uid="{00000000-0005-0000-0000-00007A010000}"/>
    <cellStyle name="Accent1 8 2" xfId="380" xr:uid="{00000000-0005-0000-0000-00007B010000}"/>
    <cellStyle name="Accent1 8 3" xfId="19404" xr:uid="{6E2B8DC3-9502-4633-BF5A-EAE618FA7E04}"/>
    <cellStyle name="Accent1 8 4" xfId="12170" xr:uid="{369CE6C4-BB36-4EBF-BA4E-A60E6C069539}"/>
    <cellStyle name="Accent1 9" xfId="381" xr:uid="{00000000-0005-0000-0000-00007C010000}"/>
    <cellStyle name="Accent1 9 2" xfId="382" xr:uid="{00000000-0005-0000-0000-00007D010000}"/>
    <cellStyle name="Accent1 9 3" xfId="19405" xr:uid="{F7EEDB77-A268-4A4A-BEBB-8935E1173D2E}"/>
    <cellStyle name="Accent1 9 4" xfId="12171" xr:uid="{15CDB717-8DDA-49DA-A6F8-18EE74E180E6}"/>
    <cellStyle name="Accent2" xfId="383" builtinId="33" customBuiltin="1"/>
    <cellStyle name="Accent2 - 20%" xfId="384" xr:uid="{00000000-0005-0000-0000-00007F010000}"/>
    <cellStyle name="Accent2 - 20% 2" xfId="385" xr:uid="{00000000-0005-0000-0000-000080010000}"/>
    <cellStyle name="Accent2 - 20% 2 2" xfId="19407" xr:uid="{5A61E1F8-1102-4E4D-B598-0F668FEA3F5D}"/>
    <cellStyle name="Accent2 - 20% 2 3" xfId="3697" xr:uid="{772D9B2B-C7BD-40AF-AE32-71DC6455305D}"/>
    <cellStyle name="Accent2 - 20% 3" xfId="386" xr:uid="{00000000-0005-0000-0000-000081010000}"/>
    <cellStyle name="Accent2 - 20% 3 2" xfId="19408" xr:uid="{3C2D46A6-6C98-459A-9EFE-D13BB143318D}"/>
    <cellStyle name="Accent2 - 20% 3 3" xfId="3698" xr:uid="{0A7243CB-5583-4F9D-B71B-E05D893801AC}"/>
    <cellStyle name="Accent2 - 20% 4" xfId="387" xr:uid="{00000000-0005-0000-0000-000082010000}"/>
    <cellStyle name="Accent2 - 20% 4 2" xfId="19409" xr:uid="{8E9DF2D4-0E6F-4370-9929-680FDC812854}"/>
    <cellStyle name="Accent2 - 20% 5" xfId="19406" xr:uid="{220967A5-0F5A-4363-A5AD-0AC14C6A3148}"/>
    <cellStyle name="Accent2 - 20% 6" xfId="3696" xr:uid="{675020B4-72B8-45F7-B05E-14C134C4B21D}"/>
    <cellStyle name="Accent2 - 40%" xfId="388" xr:uid="{00000000-0005-0000-0000-000083010000}"/>
    <cellStyle name="Accent2 - 40% 2" xfId="389" xr:uid="{00000000-0005-0000-0000-000084010000}"/>
    <cellStyle name="Accent2 - 40% 2 2" xfId="19411" xr:uid="{A9FF1F7B-D7DE-48C7-AAEA-9AE2878E7AAA}"/>
    <cellStyle name="Accent2 - 40% 2 3" xfId="3700" xr:uid="{2462F51E-A1BE-4722-84B6-9AF849A8D64A}"/>
    <cellStyle name="Accent2 - 40% 3" xfId="390" xr:uid="{00000000-0005-0000-0000-000085010000}"/>
    <cellStyle name="Accent2 - 40% 3 2" xfId="19412" xr:uid="{7922EDA1-15D6-4158-B6B4-CBF6FC70E022}"/>
    <cellStyle name="Accent2 - 40% 3 3" xfId="3701" xr:uid="{B9CC0F12-6AF6-4208-8E18-0C6FF12D7C3A}"/>
    <cellStyle name="Accent2 - 40% 4" xfId="391" xr:uid="{00000000-0005-0000-0000-000086010000}"/>
    <cellStyle name="Accent2 - 40% 4 2" xfId="19413" xr:uid="{22698728-602F-4C7C-9DFC-717BA6C34CA9}"/>
    <cellStyle name="Accent2 - 40% 5" xfId="19410" xr:uid="{AC4D3461-6CC2-43C0-878B-1BBE64B9BEFD}"/>
    <cellStyle name="Accent2 - 40% 6" xfId="3699" xr:uid="{0D80522B-DAE2-459E-B43A-736C0565351C}"/>
    <cellStyle name="Accent2 - 60%" xfId="392" xr:uid="{00000000-0005-0000-0000-000087010000}"/>
    <cellStyle name="Accent2 - 60% 2" xfId="393" xr:uid="{00000000-0005-0000-0000-000088010000}"/>
    <cellStyle name="Accent2 - 60% 2 2" xfId="19415" xr:uid="{EBE19F18-E3A0-40DA-AD55-032B5F7C8829}"/>
    <cellStyle name="Accent2 - 60% 2 3" xfId="3703" xr:uid="{8DD4699B-9A7F-475E-B1C2-77EA1C999CEB}"/>
    <cellStyle name="Accent2 - 60% 3" xfId="394" xr:uid="{00000000-0005-0000-0000-000089010000}"/>
    <cellStyle name="Accent2 - 60% 3 2" xfId="19416" xr:uid="{CFF69605-5A7C-415D-AECA-0AFBE7E0EFD6}"/>
    <cellStyle name="Accent2 - 60% 3 3" xfId="3704" xr:uid="{2B8048B6-7616-4D5C-B241-352EF9298177}"/>
    <cellStyle name="Accent2 - 60% 4" xfId="395" xr:uid="{00000000-0005-0000-0000-00008A010000}"/>
    <cellStyle name="Accent2 - 60% 5" xfId="19414" xr:uid="{D7A9BAE9-9AD5-464C-AE62-B36A6949BC48}"/>
    <cellStyle name="Accent2 - 60% 6" xfId="3702" xr:uid="{A094F392-DDB6-4A4F-8181-0065DA48FF33}"/>
    <cellStyle name="Accent2 10" xfId="396" xr:uid="{00000000-0005-0000-0000-00008B010000}"/>
    <cellStyle name="Accent2 10 2" xfId="397" xr:uid="{00000000-0005-0000-0000-00008C010000}"/>
    <cellStyle name="Accent2 10 3" xfId="19417" xr:uid="{28CFB0BC-0CAB-4C5C-88BC-3AF8971780DC}"/>
    <cellStyle name="Accent2 10 4" xfId="12172" xr:uid="{CFE56A5E-8DC5-4F55-8C34-E70C55CABC18}"/>
    <cellStyle name="Accent2 11" xfId="398" xr:uid="{00000000-0005-0000-0000-00008D010000}"/>
    <cellStyle name="Accent2 11 2" xfId="399" xr:uid="{00000000-0005-0000-0000-00008E010000}"/>
    <cellStyle name="Accent2 11 3" xfId="19418" xr:uid="{1E7E35B3-2B27-420A-93C9-EBBF0D5E4735}"/>
    <cellStyle name="Accent2 11 4" xfId="12173" xr:uid="{A9EFAF1F-78E3-466C-A654-E76DB741479A}"/>
    <cellStyle name="Accent2 12" xfId="400" xr:uid="{00000000-0005-0000-0000-00008F010000}"/>
    <cellStyle name="Accent2 12 2" xfId="401" xr:uid="{00000000-0005-0000-0000-000090010000}"/>
    <cellStyle name="Accent2 12 3" xfId="19419" xr:uid="{BC9C9294-8729-4AAE-BAF1-5621E817E270}"/>
    <cellStyle name="Accent2 12 4" xfId="12174" xr:uid="{47F55BD0-993F-4D74-ADCF-E6234F23FC37}"/>
    <cellStyle name="Accent2 13" xfId="402" xr:uid="{00000000-0005-0000-0000-000091010000}"/>
    <cellStyle name="Accent2 13 2" xfId="403" xr:uid="{00000000-0005-0000-0000-000092010000}"/>
    <cellStyle name="Accent2 13 3" xfId="19420" xr:uid="{79E9145F-BDCC-48D5-96CE-35F68CAAA2EA}"/>
    <cellStyle name="Accent2 13 4" xfId="12175" xr:uid="{13686FDC-B336-4EC2-BDAD-5109BA5BFDE5}"/>
    <cellStyle name="Accent2 14" xfId="404" xr:uid="{00000000-0005-0000-0000-000093010000}"/>
    <cellStyle name="Accent2 14 2" xfId="405" xr:uid="{00000000-0005-0000-0000-000094010000}"/>
    <cellStyle name="Accent2 14 3" xfId="19421" xr:uid="{B7E5F01D-2A8E-46C9-A432-55D159FD7173}"/>
    <cellStyle name="Accent2 14 4" xfId="12176" xr:uid="{2EC02D33-532B-4DAA-91C4-28CF72097927}"/>
    <cellStyle name="Accent2 15" xfId="406" xr:uid="{00000000-0005-0000-0000-000095010000}"/>
    <cellStyle name="Accent2 15 2" xfId="407" xr:uid="{00000000-0005-0000-0000-000096010000}"/>
    <cellStyle name="Accent2 15 3" xfId="19422" xr:uid="{FF195DA5-D9E2-4160-84CC-B5E0489C1016}"/>
    <cellStyle name="Accent2 15 4" xfId="12177" xr:uid="{80B1B94C-9F37-42CA-85B8-19B0D8775041}"/>
    <cellStyle name="Accent2 16" xfId="408" xr:uid="{00000000-0005-0000-0000-000097010000}"/>
    <cellStyle name="Accent2 16 2" xfId="409" xr:uid="{00000000-0005-0000-0000-000098010000}"/>
    <cellStyle name="Accent2 16 3" xfId="19423" xr:uid="{B9865776-F8E0-4DE4-8394-A6DEA43CBF36}"/>
    <cellStyle name="Accent2 16 4" xfId="12178" xr:uid="{88C032AF-5B32-49A3-A061-042896B6E862}"/>
    <cellStyle name="Accent2 17" xfId="410" xr:uid="{00000000-0005-0000-0000-000099010000}"/>
    <cellStyle name="Accent2 17 2" xfId="411" xr:uid="{00000000-0005-0000-0000-00009A010000}"/>
    <cellStyle name="Accent2 17 3" xfId="19424" xr:uid="{AB8D6DAA-8F25-4BC0-89EB-21CFEDAE210A}"/>
    <cellStyle name="Accent2 17 4" xfId="12179" xr:uid="{661FB85C-207C-4D69-A49A-9C8181C42ACA}"/>
    <cellStyle name="Accent2 18" xfId="412" xr:uid="{00000000-0005-0000-0000-00009B010000}"/>
    <cellStyle name="Accent2 18 2" xfId="413" xr:uid="{00000000-0005-0000-0000-00009C010000}"/>
    <cellStyle name="Accent2 18 3" xfId="19425" xr:uid="{1C13FF69-4EDC-4558-99B8-DB0498624C32}"/>
    <cellStyle name="Accent2 18 4" xfId="12180" xr:uid="{5BD15BF8-5C20-4D6F-A667-C2960BA3F502}"/>
    <cellStyle name="Accent2 19" xfId="414" xr:uid="{00000000-0005-0000-0000-00009D010000}"/>
    <cellStyle name="Accent2 19 2" xfId="415" xr:uid="{00000000-0005-0000-0000-00009E010000}"/>
    <cellStyle name="Accent2 19 3" xfId="19426" xr:uid="{25461786-7638-4E4A-99E5-9806A049B9FA}"/>
    <cellStyle name="Accent2 19 4" xfId="12181" xr:uid="{28516D70-78A8-4716-81B5-2B59E84E9496}"/>
    <cellStyle name="Accent2 2" xfId="416" xr:uid="{00000000-0005-0000-0000-00009F010000}"/>
    <cellStyle name="Accent2 2 2" xfId="417" xr:uid="{00000000-0005-0000-0000-0000A0010000}"/>
    <cellStyle name="Accent2 2 2 2" xfId="19428" xr:uid="{ED523D3E-47DF-46A0-8F52-4F8C64513803}"/>
    <cellStyle name="Accent2 2 2 3" xfId="3705" xr:uid="{F50479E4-0803-4C19-959C-FF5A7847107A}"/>
    <cellStyle name="Accent2 2 3" xfId="418" xr:uid="{00000000-0005-0000-0000-0000A1010000}"/>
    <cellStyle name="Accent2 2 4" xfId="419" xr:uid="{00000000-0005-0000-0000-0000A2010000}"/>
    <cellStyle name="Accent2 2 5" xfId="19427" xr:uid="{9301F4B9-03E4-43E7-A195-92B46814828F}"/>
    <cellStyle name="Accent2 2 6" xfId="2622" xr:uid="{1FAA614E-EC81-42BB-8082-BD1B087FF270}"/>
    <cellStyle name="Accent2 20" xfId="420" xr:uid="{00000000-0005-0000-0000-0000A3010000}"/>
    <cellStyle name="Accent2 20 2" xfId="421" xr:uid="{00000000-0005-0000-0000-0000A4010000}"/>
    <cellStyle name="Accent2 20 3" xfId="19429" xr:uid="{3C01541A-58E6-4013-BE8F-B8C0594291A2}"/>
    <cellStyle name="Accent2 20 4" xfId="12182" xr:uid="{5A3EC177-EC3D-406B-BF1F-3A5E27E001C6}"/>
    <cellStyle name="Accent2 21" xfId="422" xr:uid="{00000000-0005-0000-0000-0000A5010000}"/>
    <cellStyle name="Accent2 21 2" xfId="423" xr:uid="{00000000-0005-0000-0000-0000A6010000}"/>
    <cellStyle name="Accent2 21 3" xfId="19430" xr:uid="{9C6F515F-80E1-4C19-A7E3-59ED6191619F}"/>
    <cellStyle name="Accent2 21 4" xfId="12183" xr:uid="{0E097A34-B1F9-4228-BF0E-79FD5E1F3B23}"/>
    <cellStyle name="Accent2 22" xfId="424" xr:uid="{00000000-0005-0000-0000-0000A7010000}"/>
    <cellStyle name="Accent2 22 2" xfId="425" xr:uid="{00000000-0005-0000-0000-0000A8010000}"/>
    <cellStyle name="Accent2 22 3" xfId="426" xr:uid="{00000000-0005-0000-0000-0000A9010000}"/>
    <cellStyle name="Accent2 22 4" xfId="19431" xr:uid="{ED9AEF9E-F549-4797-93F1-34059C9F7E7D}"/>
    <cellStyle name="Accent2 22 5" xfId="12184" xr:uid="{938ED820-48D8-45CD-8F93-9CAF4B64D131}"/>
    <cellStyle name="Accent2 23" xfId="427" xr:uid="{00000000-0005-0000-0000-0000AA010000}"/>
    <cellStyle name="Accent2 23 2" xfId="428" xr:uid="{00000000-0005-0000-0000-0000AB010000}"/>
    <cellStyle name="Accent2 23 3" xfId="429" xr:uid="{00000000-0005-0000-0000-0000AC010000}"/>
    <cellStyle name="Accent2 23 4" xfId="19432" xr:uid="{8ED4B50C-8FBA-4BA1-83E0-A95E83AD6EC9}"/>
    <cellStyle name="Accent2 23 5" xfId="12185" xr:uid="{03A346A3-79F7-4C28-B4FC-438F1C248B7D}"/>
    <cellStyle name="Accent2 24" xfId="430" xr:uid="{00000000-0005-0000-0000-0000AD010000}"/>
    <cellStyle name="Accent2 24 2" xfId="431" xr:uid="{00000000-0005-0000-0000-0000AE010000}"/>
    <cellStyle name="Accent2 24 3" xfId="432" xr:uid="{00000000-0005-0000-0000-0000AF010000}"/>
    <cellStyle name="Accent2 24 4" xfId="19433" xr:uid="{947A23E1-7568-4E03-933E-ABCA3A7816EB}"/>
    <cellStyle name="Accent2 24 5" xfId="12186" xr:uid="{33167DD7-3CAA-4775-BEDE-2D1A7A1FE85B}"/>
    <cellStyle name="Accent2 25" xfId="433" xr:uid="{00000000-0005-0000-0000-0000B0010000}"/>
    <cellStyle name="Accent2 25 2" xfId="434" xr:uid="{00000000-0005-0000-0000-0000B1010000}"/>
    <cellStyle name="Accent2 25 3" xfId="435" xr:uid="{00000000-0005-0000-0000-0000B2010000}"/>
    <cellStyle name="Accent2 25 4" xfId="19434" xr:uid="{57064651-CDF6-4CF5-9914-2B4E3D77A56D}"/>
    <cellStyle name="Accent2 25 5" xfId="3457" xr:uid="{06DBC39F-2A1E-4D11-B0DD-F24C2C358836}"/>
    <cellStyle name="Accent2 26" xfId="436" xr:uid="{00000000-0005-0000-0000-0000B3010000}"/>
    <cellStyle name="Accent2 26 2" xfId="437" xr:uid="{00000000-0005-0000-0000-0000B4010000}"/>
    <cellStyle name="Accent2 26 3" xfId="438" xr:uid="{00000000-0005-0000-0000-0000B5010000}"/>
    <cellStyle name="Accent2 26 4" xfId="19435" xr:uid="{258E98D6-C5C9-4908-BE3C-AE9820CD156B}"/>
    <cellStyle name="Accent2 26 5" xfId="13207" xr:uid="{658A3FDD-C0A2-409E-BA12-67D7CA9F816F}"/>
    <cellStyle name="Accent2 27" xfId="439" xr:uid="{00000000-0005-0000-0000-0000B6010000}"/>
    <cellStyle name="Accent2 27 2" xfId="440" xr:uid="{00000000-0005-0000-0000-0000B7010000}"/>
    <cellStyle name="Accent2 27 3" xfId="441" xr:uid="{00000000-0005-0000-0000-0000B8010000}"/>
    <cellStyle name="Accent2 27 4" xfId="19436" xr:uid="{206A81B4-5914-40CB-8702-34AF4BDCAE98}"/>
    <cellStyle name="Accent2 27 5" xfId="17981" xr:uid="{FDFACEC8-49B5-43C9-B775-A8055282F135}"/>
    <cellStyle name="Accent2 28" xfId="442" xr:uid="{00000000-0005-0000-0000-0000B9010000}"/>
    <cellStyle name="Accent2 28 2" xfId="443" xr:uid="{00000000-0005-0000-0000-0000BA010000}"/>
    <cellStyle name="Accent2 28 3" xfId="444" xr:uid="{00000000-0005-0000-0000-0000BB010000}"/>
    <cellStyle name="Accent2 29" xfId="445" xr:uid="{00000000-0005-0000-0000-0000BC010000}"/>
    <cellStyle name="Accent2 29 2" xfId="446" xr:uid="{00000000-0005-0000-0000-0000BD010000}"/>
    <cellStyle name="Accent2 29 3" xfId="447" xr:uid="{00000000-0005-0000-0000-0000BE010000}"/>
    <cellStyle name="Accent2 3" xfId="448" xr:uid="{00000000-0005-0000-0000-0000BF010000}"/>
    <cellStyle name="Accent2 3 2" xfId="449" xr:uid="{00000000-0005-0000-0000-0000C0010000}"/>
    <cellStyle name="Accent2 3 3" xfId="19437" xr:uid="{1AC79847-B09C-4F1F-9886-A1483763874D}"/>
    <cellStyle name="Accent2 3 4" xfId="3706" xr:uid="{644FE972-BC14-4C47-A914-D2AC11F6DE91}"/>
    <cellStyle name="Accent2 30" xfId="450" xr:uid="{00000000-0005-0000-0000-0000C1010000}"/>
    <cellStyle name="Accent2 30 2" xfId="451" xr:uid="{00000000-0005-0000-0000-0000C2010000}"/>
    <cellStyle name="Accent2 30 3" xfId="452" xr:uid="{00000000-0005-0000-0000-0000C3010000}"/>
    <cellStyle name="Accent2 31" xfId="453" xr:uid="{00000000-0005-0000-0000-0000C4010000}"/>
    <cellStyle name="Accent2 31 2" xfId="454" xr:uid="{00000000-0005-0000-0000-0000C5010000}"/>
    <cellStyle name="Accent2 31 3" xfId="455" xr:uid="{00000000-0005-0000-0000-0000C6010000}"/>
    <cellStyle name="Accent2 32" xfId="456" xr:uid="{00000000-0005-0000-0000-0000C7010000}"/>
    <cellStyle name="Accent2 33" xfId="457" xr:uid="{00000000-0005-0000-0000-0000C8010000}"/>
    <cellStyle name="Accent2 34" xfId="458" xr:uid="{00000000-0005-0000-0000-0000C9010000}"/>
    <cellStyle name="Accent2 35" xfId="459" xr:uid="{00000000-0005-0000-0000-0000CA010000}"/>
    <cellStyle name="Accent2 36" xfId="460" xr:uid="{00000000-0005-0000-0000-0000CB010000}"/>
    <cellStyle name="Accent2 37" xfId="461" xr:uid="{00000000-0005-0000-0000-0000CC010000}"/>
    <cellStyle name="Accent2 38" xfId="462" xr:uid="{00000000-0005-0000-0000-0000CD010000}"/>
    <cellStyle name="Accent2 4" xfId="463" xr:uid="{00000000-0005-0000-0000-0000CE010000}"/>
    <cellStyle name="Accent2 4 2" xfId="464" xr:uid="{00000000-0005-0000-0000-0000CF010000}"/>
    <cellStyle name="Accent2 4 3" xfId="19438" xr:uid="{33A2576B-9687-4398-B1B6-7B726288F40E}"/>
    <cellStyle name="Accent2 4 4" xfId="3707" xr:uid="{452CCAF2-705B-44E4-BD7F-B74AAFCAFAC3}"/>
    <cellStyle name="Accent2 5" xfId="465" xr:uid="{00000000-0005-0000-0000-0000D0010000}"/>
    <cellStyle name="Accent2 5 2" xfId="466" xr:uid="{00000000-0005-0000-0000-0000D1010000}"/>
    <cellStyle name="Accent2 5 3" xfId="19439" xr:uid="{DE78A1D1-0460-414D-8402-1DA8E1CD5E47}"/>
    <cellStyle name="Accent2 5 4" xfId="3708" xr:uid="{C3EAA60A-D360-43F3-9D5E-4711ABD15F55}"/>
    <cellStyle name="Accent2 6" xfId="467" xr:uid="{00000000-0005-0000-0000-0000D2010000}"/>
    <cellStyle name="Accent2 6 2" xfId="468" xr:uid="{00000000-0005-0000-0000-0000D3010000}"/>
    <cellStyle name="Accent2 6 3" xfId="19440" xr:uid="{1F160F46-CCD1-4D00-8B84-FF4DB95930D4}"/>
    <cellStyle name="Accent2 6 4" xfId="3709" xr:uid="{B27F6D31-57C1-468A-A5FC-6EF719DE0CA4}"/>
    <cellStyle name="Accent2 7" xfId="469" xr:uid="{00000000-0005-0000-0000-0000D4010000}"/>
    <cellStyle name="Accent2 7 2" xfId="470" xr:uid="{00000000-0005-0000-0000-0000D5010000}"/>
    <cellStyle name="Accent2 7 3" xfId="19441" xr:uid="{14F6383C-996A-40B1-B7FA-912429D5A65F}"/>
    <cellStyle name="Accent2 7 4" xfId="3710" xr:uid="{A9AEA315-DE60-409D-BAB4-1F89A0921A74}"/>
    <cellStyle name="Accent2 8" xfId="471" xr:uid="{00000000-0005-0000-0000-0000D6010000}"/>
    <cellStyle name="Accent2 8 2" xfId="472" xr:uid="{00000000-0005-0000-0000-0000D7010000}"/>
    <cellStyle name="Accent2 8 3" xfId="19442" xr:uid="{A620E365-99CF-447D-B988-30A7316EBC34}"/>
    <cellStyle name="Accent2 8 4" xfId="12187" xr:uid="{05578DAD-3F6F-4BC2-86C7-FD01A62B0DB2}"/>
    <cellStyle name="Accent2 9" xfId="473" xr:uid="{00000000-0005-0000-0000-0000D8010000}"/>
    <cellStyle name="Accent2 9 2" xfId="474" xr:uid="{00000000-0005-0000-0000-0000D9010000}"/>
    <cellStyle name="Accent2 9 3" xfId="19443" xr:uid="{273C3D25-89BC-4608-BC60-E6760869513D}"/>
    <cellStyle name="Accent2 9 4" xfId="12188" xr:uid="{262C3CA8-5148-4A79-A258-FB93F7C50A41}"/>
    <cellStyle name="Accent3" xfId="475" builtinId="37" customBuiltin="1"/>
    <cellStyle name="Accent3 - 20%" xfId="476" xr:uid="{00000000-0005-0000-0000-0000DB010000}"/>
    <cellStyle name="Accent3 - 20% 2" xfId="477" xr:uid="{00000000-0005-0000-0000-0000DC010000}"/>
    <cellStyle name="Accent3 - 20% 2 2" xfId="19445" xr:uid="{69D6927B-7A0F-4AFD-9775-A0AD4AF2C3C8}"/>
    <cellStyle name="Accent3 - 20% 2 3" xfId="3712" xr:uid="{44152D5E-E9C4-49A1-91BD-6E781CD1CED6}"/>
    <cellStyle name="Accent3 - 20% 3" xfId="478" xr:uid="{00000000-0005-0000-0000-0000DD010000}"/>
    <cellStyle name="Accent3 - 20% 3 2" xfId="19446" xr:uid="{4E6712B4-05FC-45D5-8A7B-F90BD7F6F78F}"/>
    <cellStyle name="Accent3 - 20% 3 3" xfId="3713" xr:uid="{7345B860-E684-4DB5-BDCB-F4130AEADB8F}"/>
    <cellStyle name="Accent3 - 20% 4" xfId="479" xr:uid="{00000000-0005-0000-0000-0000DE010000}"/>
    <cellStyle name="Accent3 - 20% 4 2" xfId="19447" xr:uid="{4ACB6192-790C-40AA-8287-3B07B41151B4}"/>
    <cellStyle name="Accent3 - 20% 5" xfId="19444" xr:uid="{8AD40A31-82A2-469E-BB60-15D094F5184F}"/>
    <cellStyle name="Accent3 - 20% 6" xfId="3711" xr:uid="{57A8CAF4-F37E-4B0C-9E28-DE79BF96271C}"/>
    <cellStyle name="Accent3 - 40%" xfId="480" xr:uid="{00000000-0005-0000-0000-0000DF010000}"/>
    <cellStyle name="Accent3 - 40% 2" xfId="481" xr:uid="{00000000-0005-0000-0000-0000E0010000}"/>
    <cellStyle name="Accent3 - 40% 2 2" xfId="19449" xr:uid="{90688AFB-3B3C-40A1-B517-AE54B3080FB8}"/>
    <cellStyle name="Accent3 - 40% 2 3" xfId="3715" xr:uid="{1961990A-FE30-4354-88D2-CC87A0A5DB54}"/>
    <cellStyle name="Accent3 - 40% 3" xfId="482" xr:uid="{00000000-0005-0000-0000-0000E1010000}"/>
    <cellStyle name="Accent3 - 40% 3 2" xfId="19450" xr:uid="{233FC98C-1ED8-4B89-9C23-3C6074417952}"/>
    <cellStyle name="Accent3 - 40% 3 3" xfId="3716" xr:uid="{712901D3-514C-47F4-A62B-EEFD9D67AEB3}"/>
    <cellStyle name="Accent3 - 40% 4" xfId="483" xr:uid="{00000000-0005-0000-0000-0000E2010000}"/>
    <cellStyle name="Accent3 - 40% 4 2" xfId="19451" xr:uid="{1C76E50E-0179-41FF-85B7-22DBDE783EEC}"/>
    <cellStyle name="Accent3 - 40% 5" xfId="19448" xr:uid="{331BA4B5-F3AA-4585-8701-998B2E6817CF}"/>
    <cellStyle name="Accent3 - 40% 6" xfId="3714" xr:uid="{1C835AC4-9518-48EA-BB95-8517CD1B513B}"/>
    <cellStyle name="Accent3 - 60%" xfId="484" xr:uid="{00000000-0005-0000-0000-0000E3010000}"/>
    <cellStyle name="Accent3 - 60% 2" xfId="485" xr:uid="{00000000-0005-0000-0000-0000E4010000}"/>
    <cellStyle name="Accent3 - 60% 2 2" xfId="19453" xr:uid="{8AE3BBC4-2A61-4E15-ADB2-0EC825A29D46}"/>
    <cellStyle name="Accent3 - 60% 2 3" xfId="3718" xr:uid="{B826AC99-5AD3-490D-91A0-66FD7ED053A2}"/>
    <cellStyle name="Accent3 - 60% 3" xfId="486" xr:uid="{00000000-0005-0000-0000-0000E5010000}"/>
    <cellStyle name="Accent3 - 60% 3 2" xfId="19454" xr:uid="{3A27017D-A4FD-4556-B145-1CA7466B48E2}"/>
    <cellStyle name="Accent3 - 60% 3 3" xfId="3719" xr:uid="{BB09A816-159A-4168-86B2-CAC774325971}"/>
    <cellStyle name="Accent3 - 60% 4" xfId="487" xr:uid="{00000000-0005-0000-0000-0000E6010000}"/>
    <cellStyle name="Accent3 - 60% 5" xfId="19452" xr:uid="{E7098074-8409-419D-BD41-B879D8E7FC0E}"/>
    <cellStyle name="Accent3 - 60% 6" xfId="3717" xr:uid="{6DF87EF1-33B4-41C1-B5D6-3B7DD964C5A7}"/>
    <cellStyle name="Accent3 10" xfId="488" xr:uid="{00000000-0005-0000-0000-0000E7010000}"/>
    <cellStyle name="Accent3 10 2" xfId="489" xr:uid="{00000000-0005-0000-0000-0000E8010000}"/>
    <cellStyle name="Accent3 10 3" xfId="19455" xr:uid="{3A720C92-315D-4A7F-B8F0-77A41A069583}"/>
    <cellStyle name="Accent3 10 4" xfId="12189" xr:uid="{4064E679-B3C1-46E1-BE56-5F5F3038F296}"/>
    <cellStyle name="Accent3 11" xfId="490" xr:uid="{00000000-0005-0000-0000-0000E9010000}"/>
    <cellStyle name="Accent3 11 2" xfId="491" xr:uid="{00000000-0005-0000-0000-0000EA010000}"/>
    <cellStyle name="Accent3 11 3" xfId="19456" xr:uid="{F0592F94-3241-4260-AE11-5106618C0608}"/>
    <cellStyle name="Accent3 11 4" xfId="12190" xr:uid="{66C497A4-83A5-4EF5-B573-D09E55CEE003}"/>
    <cellStyle name="Accent3 12" xfId="492" xr:uid="{00000000-0005-0000-0000-0000EB010000}"/>
    <cellStyle name="Accent3 12 2" xfId="493" xr:uid="{00000000-0005-0000-0000-0000EC010000}"/>
    <cellStyle name="Accent3 12 3" xfId="19457" xr:uid="{55B311A0-645F-4C5B-AAE2-414139646205}"/>
    <cellStyle name="Accent3 12 4" xfId="12191" xr:uid="{26E77CA7-5900-4156-836F-B33334A90662}"/>
    <cellStyle name="Accent3 13" xfId="494" xr:uid="{00000000-0005-0000-0000-0000ED010000}"/>
    <cellStyle name="Accent3 13 2" xfId="495" xr:uid="{00000000-0005-0000-0000-0000EE010000}"/>
    <cellStyle name="Accent3 13 3" xfId="19458" xr:uid="{6663D75B-FB17-4725-8D6D-F82537F61DB3}"/>
    <cellStyle name="Accent3 13 4" xfId="12192" xr:uid="{B783B3A2-5D5E-4E27-B3EC-88BB0DBA66BF}"/>
    <cellStyle name="Accent3 14" xfId="496" xr:uid="{00000000-0005-0000-0000-0000EF010000}"/>
    <cellStyle name="Accent3 14 2" xfId="497" xr:uid="{00000000-0005-0000-0000-0000F0010000}"/>
    <cellStyle name="Accent3 14 3" xfId="19459" xr:uid="{96923AF3-892C-4EF6-8878-634B593D3D2F}"/>
    <cellStyle name="Accent3 14 4" xfId="12193" xr:uid="{982BFE69-4B35-410A-950C-4ED79EE12693}"/>
    <cellStyle name="Accent3 15" xfId="498" xr:uid="{00000000-0005-0000-0000-0000F1010000}"/>
    <cellStyle name="Accent3 15 2" xfId="499" xr:uid="{00000000-0005-0000-0000-0000F2010000}"/>
    <cellStyle name="Accent3 15 3" xfId="19460" xr:uid="{0FFFD0B3-99D7-400F-8D84-9CA8E17B99C3}"/>
    <cellStyle name="Accent3 15 4" xfId="12194" xr:uid="{1698044E-177F-4AD2-AC49-4B8803F2F3CC}"/>
    <cellStyle name="Accent3 16" xfId="500" xr:uid="{00000000-0005-0000-0000-0000F3010000}"/>
    <cellStyle name="Accent3 16 2" xfId="501" xr:uid="{00000000-0005-0000-0000-0000F4010000}"/>
    <cellStyle name="Accent3 16 3" xfId="19461" xr:uid="{CAF44A22-79FC-46F2-A0B0-E18CD83DD344}"/>
    <cellStyle name="Accent3 16 4" xfId="12195" xr:uid="{BB70FBEB-BB66-4ABF-8D66-3C688DD8ED41}"/>
    <cellStyle name="Accent3 17" xfId="502" xr:uid="{00000000-0005-0000-0000-0000F5010000}"/>
    <cellStyle name="Accent3 17 2" xfId="503" xr:uid="{00000000-0005-0000-0000-0000F6010000}"/>
    <cellStyle name="Accent3 17 3" xfId="19462" xr:uid="{8A469670-4018-4BE9-9918-3A451F6C79F0}"/>
    <cellStyle name="Accent3 17 4" xfId="12196" xr:uid="{8FDF42E2-10E9-4D63-B7C1-FC86D3703611}"/>
    <cellStyle name="Accent3 18" xfId="504" xr:uid="{00000000-0005-0000-0000-0000F7010000}"/>
    <cellStyle name="Accent3 18 2" xfId="505" xr:uid="{00000000-0005-0000-0000-0000F8010000}"/>
    <cellStyle name="Accent3 18 3" xfId="19463" xr:uid="{603C9D8F-E0DE-4A52-8F4E-0F8E5FAD59C2}"/>
    <cellStyle name="Accent3 18 4" xfId="12197" xr:uid="{AE1D94FB-F303-47EC-9019-27F65A067F18}"/>
    <cellStyle name="Accent3 19" xfId="506" xr:uid="{00000000-0005-0000-0000-0000F9010000}"/>
    <cellStyle name="Accent3 19 2" xfId="507" xr:uid="{00000000-0005-0000-0000-0000FA010000}"/>
    <cellStyle name="Accent3 19 3" xfId="19464" xr:uid="{C716E18C-2F02-4616-9036-F89706E2D881}"/>
    <cellStyle name="Accent3 19 4" xfId="12198" xr:uid="{A7869458-1089-40DD-98CE-FDB3C3DFF4AD}"/>
    <cellStyle name="Accent3 2" xfId="508" xr:uid="{00000000-0005-0000-0000-0000FB010000}"/>
    <cellStyle name="Accent3 2 2" xfId="509" xr:uid="{00000000-0005-0000-0000-0000FC010000}"/>
    <cellStyle name="Accent3 2 2 2" xfId="19466" xr:uid="{61FB4B92-A5F7-4D30-A0FE-975EBA04D5F3}"/>
    <cellStyle name="Accent3 2 2 3" xfId="3720" xr:uid="{587041CA-3B7A-4A7D-9C71-54E8A9727B54}"/>
    <cellStyle name="Accent3 2 3" xfId="510" xr:uid="{00000000-0005-0000-0000-0000FD010000}"/>
    <cellStyle name="Accent3 2 4" xfId="511" xr:uid="{00000000-0005-0000-0000-0000FE010000}"/>
    <cellStyle name="Accent3 2 5" xfId="19465" xr:uid="{04D57FAB-FC86-4137-A83A-83A39BA4571B}"/>
    <cellStyle name="Accent3 2 6" xfId="2566" xr:uid="{899D30BB-650C-48B9-9DB9-78938810863D}"/>
    <cellStyle name="Accent3 20" xfId="512" xr:uid="{00000000-0005-0000-0000-0000FF010000}"/>
    <cellStyle name="Accent3 20 2" xfId="513" xr:uid="{00000000-0005-0000-0000-000000020000}"/>
    <cellStyle name="Accent3 20 3" xfId="19467" xr:uid="{2F885B45-9425-4762-9DAD-75D603CF2E45}"/>
    <cellStyle name="Accent3 20 4" xfId="12199" xr:uid="{7DC5D079-E81D-4AED-A3F4-816D3D54C811}"/>
    <cellStyle name="Accent3 21" xfId="514" xr:uid="{00000000-0005-0000-0000-000001020000}"/>
    <cellStyle name="Accent3 21 2" xfId="515" xr:uid="{00000000-0005-0000-0000-000002020000}"/>
    <cellStyle name="Accent3 21 3" xfId="19468" xr:uid="{EE84A597-852B-4EF7-9F07-A8B4B6E442CF}"/>
    <cellStyle name="Accent3 21 4" xfId="12200" xr:uid="{D11E5191-ABD4-40D3-BA2C-83637C06AB66}"/>
    <cellStyle name="Accent3 22" xfId="516" xr:uid="{00000000-0005-0000-0000-000003020000}"/>
    <cellStyle name="Accent3 22 2" xfId="517" xr:uid="{00000000-0005-0000-0000-000004020000}"/>
    <cellStyle name="Accent3 22 3" xfId="518" xr:uid="{00000000-0005-0000-0000-000005020000}"/>
    <cellStyle name="Accent3 22 4" xfId="19469" xr:uid="{E7A3BA73-44D2-4AB6-9AC2-0615B4C287F1}"/>
    <cellStyle name="Accent3 22 5" xfId="12201" xr:uid="{1DEBC5D9-6218-4B4A-B1E7-69761764D224}"/>
    <cellStyle name="Accent3 23" xfId="519" xr:uid="{00000000-0005-0000-0000-000006020000}"/>
    <cellStyle name="Accent3 23 2" xfId="520" xr:uid="{00000000-0005-0000-0000-000007020000}"/>
    <cellStyle name="Accent3 23 3" xfId="521" xr:uid="{00000000-0005-0000-0000-000008020000}"/>
    <cellStyle name="Accent3 23 4" xfId="19470" xr:uid="{35C7B818-2CA5-4C6C-80E3-ED240F7D3475}"/>
    <cellStyle name="Accent3 23 5" xfId="12202" xr:uid="{C9EC2B53-D723-44E9-9636-AA0ECBCF9D3A}"/>
    <cellStyle name="Accent3 24" xfId="522" xr:uid="{00000000-0005-0000-0000-000009020000}"/>
    <cellStyle name="Accent3 24 2" xfId="523" xr:uid="{00000000-0005-0000-0000-00000A020000}"/>
    <cellStyle name="Accent3 24 3" xfId="524" xr:uid="{00000000-0005-0000-0000-00000B020000}"/>
    <cellStyle name="Accent3 24 4" xfId="19471" xr:uid="{73A18039-79DB-403D-B641-B2D2DF460B28}"/>
    <cellStyle name="Accent3 24 5" xfId="12203" xr:uid="{D201567E-E8C3-4FB7-BFE5-DA3C4D57B0B6}"/>
    <cellStyle name="Accent3 25" xfId="525" xr:uid="{00000000-0005-0000-0000-00000C020000}"/>
    <cellStyle name="Accent3 25 2" xfId="526" xr:uid="{00000000-0005-0000-0000-00000D020000}"/>
    <cellStyle name="Accent3 25 3" xfId="527" xr:uid="{00000000-0005-0000-0000-00000E020000}"/>
    <cellStyle name="Accent3 25 4" xfId="19472" xr:uid="{1127C27E-BC4C-4677-9187-B6AED632F4E9}"/>
    <cellStyle name="Accent3 25 5" xfId="3461" xr:uid="{5C6D17E9-EA1A-40F9-ACA1-7F128375C630}"/>
    <cellStyle name="Accent3 26" xfId="528" xr:uid="{00000000-0005-0000-0000-00000F020000}"/>
    <cellStyle name="Accent3 26 2" xfId="529" xr:uid="{00000000-0005-0000-0000-000010020000}"/>
    <cellStyle name="Accent3 26 3" xfId="530" xr:uid="{00000000-0005-0000-0000-000011020000}"/>
    <cellStyle name="Accent3 26 4" xfId="19473" xr:uid="{7542866B-67F9-485A-9F0D-2CFE2D1BABD2}"/>
    <cellStyle name="Accent3 26 5" xfId="13210" xr:uid="{0FB2CF24-466A-4714-A7A9-CBD84DA27C10}"/>
    <cellStyle name="Accent3 27" xfId="531" xr:uid="{00000000-0005-0000-0000-000012020000}"/>
    <cellStyle name="Accent3 27 2" xfId="532" xr:uid="{00000000-0005-0000-0000-000013020000}"/>
    <cellStyle name="Accent3 27 3" xfId="533" xr:uid="{00000000-0005-0000-0000-000014020000}"/>
    <cellStyle name="Accent3 27 4" xfId="19474" xr:uid="{79E5F75D-59D0-4BC8-AF16-B2E3FFB118C4}"/>
    <cellStyle name="Accent3 27 5" xfId="17980" xr:uid="{E56E0504-EFB7-4BAE-A711-B6ABDE24D022}"/>
    <cellStyle name="Accent3 28" xfId="534" xr:uid="{00000000-0005-0000-0000-000015020000}"/>
    <cellStyle name="Accent3 28 2" xfId="535" xr:uid="{00000000-0005-0000-0000-000016020000}"/>
    <cellStyle name="Accent3 28 3" xfId="536" xr:uid="{00000000-0005-0000-0000-000017020000}"/>
    <cellStyle name="Accent3 29" xfId="537" xr:uid="{00000000-0005-0000-0000-000018020000}"/>
    <cellStyle name="Accent3 29 2" xfId="538" xr:uid="{00000000-0005-0000-0000-000019020000}"/>
    <cellStyle name="Accent3 29 3" xfId="539" xr:uid="{00000000-0005-0000-0000-00001A020000}"/>
    <cellStyle name="Accent3 3" xfId="540" xr:uid="{00000000-0005-0000-0000-00001B020000}"/>
    <cellStyle name="Accent3 3 2" xfId="541" xr:uid="{00000000-0005-0000-0000-00001C020000}"/>
    <cellStyle name="Accent3 3 3" xfId="19475" xr:uid="{6312FE46-5A92-4613-995E-8D86493BDD59}"/>
    <cellStyle name="Accent3 3 4" xfId="3721" xr:uid="{06925AA4-74EE-4E76-A858-2DD208E30660}"/>
    <cellStyle name="Accent3 30" xfId="542" xr:uid="{00000000-0005-0000-0000-00001D020000}"/>
    <cellStyle name="Accent3 30 2" xfId="543" xr:uid="{00000000-0005-0000-0000-00001E020000}"/>
    <cellStyle name="Accent3 30 3" xfId="544" xr:uid="{00000000-0005-0000-0000-00001F020000}"/>
    <cellStyle name="Accent3 31" xfId="545" xr:uid="{00000000-0005-0000-0000-000020020000}"/>
    <cellStyle name="Accent3 31 2" xfId="546" xr:uid="{00000000-0005-0000-0000-000021020000}"/>
    <cellStyle name="Accent3 31 3" xfId="547" xr:uid="{00000000-0005-0000-0000-000022020000}"/>
    <cellStyle name="Accent3 32" xfId="548" xr:uid="{00000000-0005-0000-0000-000023020000}"/>
    <cellStyle name="Accent3 33" xfId="549" xr:uid="{00000000-0005-0000-0000-000024020000}"/>
    <cellStyle name="Accent3 34" xfId="550" xr:uid="{00000000-0005-0000-0000-000025020000}"/>
    <cellStyle name="Accent3 35" xfId="551" xr:uid="{00000000-0005-0000-0000-000026020000}"/>
    <cellStyle name="Accent3 36" xfId="552" xr:uid="{00000000-0005-0000-0000-000027020000}"/>
    <cellStyle name="Accent3 37" xfId="553" xr:uid="{00000000-0005-0000-0000-000028020000}"/>
    <cellStyle name="Accent3 38" xfId="554" xr:uid="{00000000-0005-0000-0000-000029020000}"/>
    <cellStyle name="Accent3 4" xfId="555" xr:uid="{00000000-0005-0000-0000-00002A020000}"/>
    <cellStyle name="Accent3 4 2" xfId="556" xr:uid="{00000000-0005-0000-0000-00002B020000}"/>
    <cellStyle name="Accent3 4 3" xfId="19476" xr:uid="{44FC292D-5818-4FBB-9AA6-6249C3E4C5A6}"/>
    <cellStyle name="Accent3 4 4" xfId="3722" xr:uid="{DB63CC39-6694-4DB7-BBE0-76A8ED8A1807}"/>
    <cellStyle name="Accent3 5" xfId="557" xr:uid="{00000000-0005-0000-0000-00002C020000}"/>
    <cellStyle name="Accent3 5 2" xfId="558" xr:uid="{00000000-0005-0000-0000-00002D020000}"/>
    <cellStyle name="Accent3 5 3" xfId="19477" xr:uid="{D8E017A1-FEBA-431A-A525-C5701727236B}"/>
    <cellStyle name="Accent3 5 4" xfId="3723" xr:uid="{5E4ED876-9393-49C4-95EC-B299EB8432CC}"/>
    <cellStyle name="Accent3 6" xfId="559" xr:uid="{00000000-0005-0000-0000-00002E020000}"/>
    <cellStyle name="Accent3 6 2" xfId="560" xr:uid="{00000000-0005-0000-0000-00002F020000}"/>
    <cellStyle name="Accent3 6 3" xfId="19478" xr:uid="{FF94D924-F00D-4011-9445-57095870C390}"/>
    <cellStyle name="Accent3 6 4" xfId="3724" xr:uid="{4E77BC63-030F-44A0-AA4D-0DFE141D4B19}"/>
    <cellStyle name="Accent3 7" xfId="561" xr:uid="{00000000-0005-0000-0000-000030020000}"/>
    <cellStyle name="Accent3 7 2" xfId="562" xr:uid="{00000000-0005-0000-0000-000031020000}"/>
    <cellStyle name="Accent3 7 3" xfId="19479" xr:uid="{7DF20998-9ED2-411E-85BD-8ADFD6018BA1}"/>
    <cellStyle name="Accent3 7 4" xfId="3725" xr:uid="{1D4EBDB3-F2F1-49E2-8497-232CBFD5C854}"/>
    <cellStyle name="Accent3 8" xfId="563" xr:uid="{00000000-0005-0000-0000-000032020000}"/>
    <cellStyle name="Accent3 8 2" xfId="564" xr:uid="{00000000-0005-0000-0000-000033020000}"/>
    <cellStyle name="Accent3 8 3" xfId="19480" xr:uid="{9172B6CF-5ACB-4FEC-A789-F17274C86655}"/>
    <cellStyle name="Accent3 8 4" xfId="12204" xr:uid="{A55D450B-4F15-44AB-B837-62F3B529BD2C}"/>
    <cellStyle name="Accent3 9" xfId="565" xr:uid="{00000000-0005-0000-0000-000034020000}"/>
    <cellStyle name="Accent3 9 2" xfId="566" xr:uid="{00000000-0005-0000-0000-000035020000}"/>
    <cellStyle name="Accent3 9 3" xfId="19481" xr:uid="{561F645B-528F-4602-85D9-676914B8B0F7}"/>
    <cellStyle name="Accent3 9 4" xfId="12205" xr:uid="{DC1149C9-CA7A-4CC7-BD0B-1B5E55C4301A}"/>
    <cellStyle name="Accent4" xfId="567" builtinId="41" customBuiltin="1"/>
    <cellStyle name="Accent4 - 20%" xfId="568" xr:uid="{00000000-0005-0000-0000-000037020000}"/>
    <cellStyle name="Accent4 - 20% 2" xfId="569" xr:uid="{00000000-0005-0000-0000-000038020000}"/>
    <cellStyle name="Accent4 - 20% 2 2" xfId="19483" xr:uid="{75A446D3-C656-40E3-A353-EADBDA4B6A65}"/>
    <cellStyle name="Accent4 - 20% 2 3" xfId="3727" xr:uid="{A08E2211-4819-43E9-ABAC-65CE1BE25994}"/>
    <cellStyle name="Accent4 - 20% 3" xfId="570" xr:uid="{00000000-0005-0000-0000-000039020000}"/>
    <cellStyle name="Accent4 - 20% 3 2" xfId="19484" xr:uid="{51B1FD79-3F0A-42EE-91C9-7B4950B4C951}"/>
    <cellStyle name="Accent4 - 20% 3 3" xfId="3728" xr:uid="{D02476C5-F903-4F80-8B61-01D327517EE2}"/>
    <cellStyle name="Accent4 - 20% 4" xfId="571" xr:uid="{00000000-0005-0000-0000-00003A020000}"/>
    <cellStyle name="Accent4 - 20% 4 2" xfId="19485" xr:uid="{6F3E2A48-AD8C-4075-91A2-CC7D3B6C2BE9}"/>
    <cellStyle name="Accent4 - 20% 5" xfId="19482" xr:uid="{61213D31-D1F1-4925-BA83-6D6C8400C268}"/>
    <cellStyle name="Accent4 - 20% 6" xfId="3726" xr:uid="{428BD272-C49B-49B0-B34A-1F64A5BAE535}"/>
    <cellStyle name="Accent4 - 40%" xfId="572" xr:uid="{00000000-0005-0000-0000-00003B020000}"/>
    <cellStyle name="Accent4 - 40% 2" xfId="573" xr:uid="{00000000-0005-0000-0000-00003C020000}"/>
    <cellStyle name="Accent4 - 40% 2 2" xfId="19487" xr:uid="{AAE7EEAA-B1DB-4ACB-B796-07FA3236E110}"/>
    <cellStyle name="Accent4 - 40% 2 3" xfId="3730" xr:uid="{689A7C6D-9426-4EA0-88F8-3ED43FC22E90}"/>
    <cellStyle name="Accent4 - 40% 3" xfId="574" xr:uid="{00000000-0005-0000-0000-00003D020000}"/>
    <cellStyle name="Accent4 - 40% 3 2" xfId="19488" xr:uid="{4F260E37-F555-49B6-8824-227E361476B5}"/>
    <cellStyle name="Accent4 - 40% 3 3" xfId="3731" xr:uid="{C7981747-69EE-48B6-8A23-E420A698C5B6}"/>
    <cellStyle name="Accent4 - 40% 4" xfId="575" xr:uid="{00000000-0005-0000-0000-00003E020000}"/>
    <cellStyle name="Accent4 - 40% 4 2" xfId="19489" xr:uid="{EE09621C-0C24-4036-BFAD-B47054709256}"/>
    <cellStyle name="Accent4 - 40% 5" xfId="19486" xr:uid="{FE835286-3148-412D-8BC2-8E5B0D44997A}"/>
    <cellStyle name="Accent4 - 40% 6" xfId="3729" xr:uid="{EEF33EDF-B0E4-4F73-B50A-17A36B36C09C}"/>
    <cellStyle name="Accent4 - 60%" xfId="576" xr:uid="{00000000-0005-0000-0000-00003F020000}"/>
    <cellStyle name="Accent4 - 60% 2" xfId="577" xr:uid="{00000000-0005-0000-0000-000040020000}"/>
    <cellStyle name="Accent4 - 60% 2 2" xfId="19491" xr:uid="{5E37B420-266F-4323-AB63-41FF70829EBA}"/>
    <cellStyle name="Accent4 - 60% 2 3" xfId="3733" xr:uid="{0B12BC27-654C-40CA-BE23-9E5EE3653F5F}"/>
    <cellStyle name="Accent4 - 60% 3" xfId="578" xr:uid="{00000000-0005-0000-0000-000041020000}"/>
    <cellStyle name="Accent4 - 60% 3 2" xfId="19492" xr:uid="{43A52A24-A61C-4C6B-95B6-5AA5104ED2A6}"/>
    <cellStyle name="Accent4 - 60% 3 3" xfId="3734" xr:uid="{0F8D0FCB-CB8E-49D5-ACDF-8B6AE52D3242}"/>
    <cellStyle name="Accent4 - 60% 4" xfId="579" xr:uid="{00000000-0005-0000-0000-000042020000}"/>
    <cellStyle name="Accent4 - 60% 5" xfId="19490" xr:uid="{BC30FB87-A529-46E3-9072-83FDBDA1EA89}"/>
    <cellStyle name="Accent4 - 60% 6" xfId="3732" xr:uid="{002E8C27-96A7-40A9-9711-6905F412C3EA}"/>
    <cellStyle name="Accent4 10" xfId="580" xr:uid="{00000000-0005-0000-0000-000043020000}"/>
    <cellStyle name="Accent4 10 2" xfId="581" xr:uid="{00000000-0005-0000-0000-000044020000}"/>
    <cellStyle name="Accent4 10 3" xfId="19493" xr:uid="{9302C494-AB8C-4154-97D2-D19D73A7178A}"/>
    <cellStyle name="Accent4 10 4" xfId="12206" xr:uid="{82DBFC48-FEEF-44F3-987F-7E0B36946D8B}"/>
    <cellStyle name="Accent4 11" xfId="582" xr:uid="{00000000-0005-0000-0000-000045020000}"/>
    <cellStyle name="Accent4 11 2" xfId="583" xr:uid="{00000000-0005-0000-0000-000046020000}"/>
    <cellStyle name="Accent4 11 3" xfId="19494" xr:uid="{BCA257F1-F1C4-4245-8357-C684613EE00B}"/>
    <cellStyle name="Accent4 11 4" xfId="12207" xr:uid="{6E779BAB-7232-46FE-98EB-8E4F63681B62}"/>
    <cellStyle name="Accent4 12" xfId="584" xr:uid="{00000000-0005-0000-0000-000047020000}"/>
    <cellStyle name="Accent4 12 2" xfId="585" xr:uid="{00000000-0005-0000-0000-000048020000}"/>
    <cellStyle name="Accent4 12 3" xfId="19495" xr:uid="{8D3A8E4C-0945-4571-AF94-A2C49CEC7747}"/>
    <cellStyle name="Accent4 12 4" xfId="12208" xr:uid="{9497580E-C43C-425A-8FBA-BC16A8999BFE}"/>
    <cellStyle name="Accent4 13" xfId="586" xr:uid="{00000000-0005-0000-0000-000049020000}"/>
    <cellStyle name="Accent4 13 2" xfId="587" xr:uid="{00000000-0005-0000-0000-00004A020000}"/>
    <cellStyle name="Accent4 13 3" xfId="19496" xr:uid="{791F1F4F-E1C6-410D-BDBC-1E983F7C35E5}"/>
    <cellStyle name="Accent4 13 4" xfId="12209" xr:uid="{703B9822-2CDA-4BF1-AF25-504F39894041}"/>
    <cellStyle name="Accent4 14" xfId="588" xr:uid="{00000000-0005-0000-0000-00004B020000}"/>
    <cellStyle name="Accent4 14 2" xfId="589" xr:uid="{00000000-0005-0000-0000-00004C020000}"/>
    <cellStyle name="Accent4 14 3" xfId="19497" xr:uid="{6E8565B3-9025-487A-9F3C-27BB3D0F272E}"/>
    <cellStyle name="Accent4 14 4" xfId="12210" xr:uid="{83779E3B-4894-4BBC-B6CE-91009B82C5C5}"/>
    <cellStyle name="Accent4 15" xfId="590" xr:uid="{00000000-0005-0000-0000-00004D020000}"/>
    <cellStyle name="Accent4 15 2" xfId="591" xr:uid="{00000000-0005-0000-0000-00004E020000}"/>
    <cellStyle name="Accent4 15 3" xfId="19498" xr:uid="{57691CFD-7E28-4022-A6B6-200DCFDF584A}"/>
    <cellStyle name="Accent4 15 4" xfId="12211" xr:uid="{8137663F-295F-4FE1-9F89-931EA4FD1E4C}"/>
    <cellStyle name="Accent4 16" xfId="592" xr:uid="{00000000-0005-0000-0000-00004F020000}"/>
    <cellStyle name="Accent4 16 2" xfId="593" xr:uid="{00000000-0005-0000-0000-000050020000}"/>
    <cellStyle name="Accent4 16 3" xfId="19499" xr:uid="{F8FDF639-B19C-4754-9837-45FF009667DF}"/>
    <cellStyle name="Accent4 16 4" xfId="12212" xr:uid="{4152A129-6F00-42EB-A0C7-F2575A6651C1}"/>
    <cellStyle name="Accent4 17" xfId="594" xr:uid="{00000000-0005-0000-0000-000051020000}"/>
    <cellStyle name="Accent4 17 2" xfId="595" xr:uid="{00000000-0005-0000-0000-000052020000}"/>
    <cellStyle name="Accent4 17 3" xfId="19500" xr:uid="{38BEEB96-FB18-47A7-B42E-1AB7306BB3B3}"/>
    <cellStyle name="Accent4 17 4" xfId="12213" xr:uid="{8AFA7F54-6FF1-47C4-82D0-486A60931DA4}"/>
    <cellStyle name="Accent4 18" xfId="596" xr:uid="{00000000-0005-0000-0000-000053020000}"/>
    <cellStyle name="Accent4 18 2" xfId="597" xr:uid="{00000000-0005-0000-0000-000054020000}"/>
    <cellStyle name="Accent4 18 3" xfId="19501" xr:uid="{5D4EDB45-783B-4A39-8D00-680221E63A0E}"/>
    <cellStyle name="Accent4 18 4" xfId="12214" xr:uid="{588127C6-C4F8-4CD3-8762-048C669D6E33}"/>
    <cellStyle name="Accent4 19" xfId="598" xr:uid="{00000000-0005-0000-0000-000055020000}"/>
    <cellStyle name="Accent4 19 2" xfId="599" xr:uid="{00000000-0005-0000-0000-000056020000}"/>
    <cellStyle name="Accent4 19 3" xfId="19502" xr:uid="{30A2BD5A-D42D-4CFC-9771-ADD249297B9D}"/>
    <cellStyle name="Accent4 19 4" xfId="12215" xr:uid="{81A42DE5-524D-4804-8373-87AF9E4159F0}"/>
    <cellStyle name="Accent4 2" xfId="600" xr:uid="{00000000-0005-0000-0000-000057020000}"/>
    <cellStyle name="Accent4 2 2" xfId="601" xr:uid="{00000000-0005-0000-0000-000058020000}"/>
    <cellStyle name="Accent4 2 2 2" xfId="19504" xr:uid="{7AD4F6CD-3FF0-4B8A-8EA5-2CF162B9059F}"/>
    <cellStyle name="Accent4 2 2 3" xfId="3735" xr:uid="{9F5899FC-5815-4167-8CE6-F11B8B230DFA}"/>
    <cellStyle name="Accent4 2 3" xfId="602" xr:uid="{00000000-0005-0000-0000-000059020000}"/>
    <cellStyle name="Accent4 2 4" xfId="603" xr:uid="{00000000-0005-0000-0000-00005A020000}"/>
    <cellStyle name="Accent4 2 5" xfId="19503" xr:uid="{BDCD32F2-A582-405C-B623-3D5A408E6AA0}"/>
    <cellStyle name="Accent4 2 6" xfId="2626" xr:uid="{ECCF74CB-04C2-4B46-81E5-B2B959F526ED}"/>
    <cellStyle name="Accent4 20" xfId="604" xr:uid="{00000000-0005-0000-0000-00005B020000}"/>
    <cellStyle name="Accent4 20 2" xfId="605" xr:uid="{00000000-0005-0000-0000-00005C020000}"/>
    <cellStyle name="Accent4 20 3" xfId="19505" xr:uid="{CC1AA76A-CB29-4D65-9DE6-44DFEC87057A}"/>
    <cellStyle name="Accent4 20 4" xfId="12216" xr:uid="{5BDA235E-6973-4CA2-97AD-34F9E2BB40A7}"/>
    <cellStyle name="Accent4 21" xfId="606" xr:uid="{00000000-0005-0000-0000-00005D020000}"/>
    <cellStyle name="Accent4 21 2" xfId="607" xr:uid="{00000000-0005-0000-0000-00005E020000}"/>
    <cellStyle name="Accent4 21 3" xfId="19506" xr:uid="{CC479E37-BD5D-4727-B53E-C2AF7862A7BE}"/>
    <cellStyle name="Accent4 21 4" xfId="12217" xr:uid="{3A389486-402F-4018-B9CF-E621DDC0698A}"/>
    <cellStyle name="Accent4 22" xfId="608" xr:uid="{00000000-0005-0000-0000-00005F020000}"/>
    <cellStyle name="Accent4 22 2" xfId="609" xr:uid="{00000000-0005-0000-0000-000060020000}"/>
    <cellStyle name="Accent4 22 3" xfId="610" xr:uid="{00000000-0005-0000-0000-000061020000}"/>
    <cellStyle name="Accent4 22 4" xfId="19507" xr:uid="{53E6B0C7-6BA5-4890-8BD9-73C77319813F}"/>
    <cellStyle name="Accent4 22 5" xfId="12218" xr:uid="{96D36125-C948-493C-8497-DE3E43BBA675}"/>
    <cellStyle name="Accent4 23" xfId="611" xr:uid="{00000000-0005-0000-0000-000062020000}"/>
    <cellStyle name="Accent4 23 2" xfId="612" xr:uid="{00000000-0005-0000-0000-000063020000}"/>
    <cellStyle name="Accent4 23 3" xfId="613" xr:uid="{00000000-0005-0000-0000-000064020000}"/>
    <cellStyle name="Accent4 23 4" xfId="19508" xr:uid="{1D7E7CFD-2136-4BE8-B86E-7A81F6EDF00A}"/>
    <cellStyle name="Accent4 23 5" xfId="12219" xr:uid="{C75CB59A-FD54-4843-890B-7C06701E96C6}"/>
    <cellStyle name="Accent4 24" xfId="614" xr:uid="{00000000-0005-0000-0000-000065020000}"/>
    <cellStyle name="Accent4 24 2" xfId="615" xr:uid="{00000000-0005-0000-0000-000066020000}"/>
    <cellStyle name="Accent4 24 3" xfId="616" xr:uid="{00000000-0005-0000-0000-000067020000}"/>
    <cellStyle name="Accent4 24 4" xfId="19509" xr:uid="{13448D38-A8B4-461F-8ADB-F46F78EA8F58}"/>
    <cellStyle name="Accent4 24 5" xfId="12220" xr:uid="{BD01F1F1-514E-4D72-BAD5-337B4D32344E}"/>
    <cellStyle name="Accent4 25" xfId="617" xr:uid="{00000000-0005-0000-0000-000068020000}"/>
    <cellStyle name="Accent4 25 2" xfId="618" xr:uid="{00000000-0005-0000-0000-000069020000}"/>
    <cellStyle name="Accent4 25 3" xfId="619" xr:uid="{00000000-0005-0000-0000-00006A020000}"/>
    <cellStyle name="Accent4 25 4" xfId="19510" xr:uid="{9898F8FF-15EB-46CF-A397-479D96BABBA4}"/>
    <cellStyle name="Accent4 25 5" xfId="3465" xr:uid="{4E7634F3-E4CD-46AE-8221-FF94E83E306A}"/>
    <cellStyle name="Accent4 26" xfId="620" xr:uid="{00000000-0005-0000-0000-00006B020000}"/>
    <cellStyle name="Accent4 26 2" xfId="621" xr:uid="{00000000-0005-0000-0000-00006C020000}"/>
    <cellStyle name="Accent4 26 3" xfId="622" xr:uid="{00000000-0005-0000-0000-00006D020000}"/>
    <cellStyle name="Accent4 26 4" xfId="19511" xr:uid="{0DDC6074-1247-40EF-9498-C1A30D746769}"/>
    <cellStyle name="Accent4 26 5" xfId="13214" xr:uid="{6728DC69-4666-4FCF-BD33-D6201FF644C2}"/>
    <cellStyle name="Accent4 27" xfId="623" xr:uid="{00000000-0005-0000-0000-00006E020000}"/>
    <cellStyle name="Accent4 27 2" xfId="624" xr:uid="{00000000-0005-0000-0000-00006F020000}"/>
    <cellStyle name="Accent4 27 3" xfId="625" xr:uid="{00000000-0005-0000-0000-000070020000}"/>
    <cellStyle name="Accent4 27 4" xfId="19512" xr:uid="{CD54B777-3F63-49CC-A2B5-D8C7FBAFF14F}"/>
    <cellStyle name="Accent4 27 5" xfId="17979" xr:uid="{ECF0B649-76B5-4EBB-8BF6-84F48D011010}"/>
    <cellStyle name="Accent4 28" xfId="626" xr:uid="{00000000-0005-0000-0000-000071020000}"/>
    <cellStyle name="Accent4 28 2" xfId="627" xr:uid="{00000000-0005-0000-0000-000072020000}"/>
    <cellStyle name="Accent4 28 3" xfId="628" xr:uid="{00000000-0005-0000-0000-000073020000}"/>
    <cellStyle name="Accent4 29" xfId="629" xr:uid="{00000000-0005-0000-0000-000074020000}"/>
    <cellStyle name="Accent4 29 2" xfId="630" xr:uid="{00000000-0005-0000-0000-000075020000}"/>
    <cellStyle name="Accent4 29 3" xfId="631" xr:uid="{00000000-0005-0000-0000-000076020000}"/>
    <cellStyle name="Accent4 3" xfId="632" xr:uid="{00000000-0005-0000-0000-000077020000}"/>
    <cellStyle name="Accent4 3 2" xfId="633" xr:uid="{00000000-0005-0000-0000-000078020000}"/>
    <cellStyle name="Accent4 3 3" xfId="19513" xr:uid="{DAAD1D0E-4D22-4771-8C2E-B587D64216F3}"/>
    <cellStyle name="Accent4 3 4" xfId="3736" xr:uid="{59F3102E-86A0-40D5-AE87-007BBC4426CF}"/>
    <cellStyle name="Accent4 30" xfId="634" xr:uid="{00000000-0005-0000-0000-000079020000}"/>
    <cellStyle name="Accent4 30 2" xfId="635" xr:uid="{00000000-0005-0000-0000-00007A020000}"/>
    <cellStyle name="Accent4 30 3" xfId="636" xr:uid="{00000000-0005-0000-0000-00007B020000}"/>
    <cellStyle name="Accent4 31" xfId="637" xr:uid="{00000000-0005-0000-0000-00007C020000}"/>
    <cellStyle name="Accent4 31 2" xfId="638" xr:uid="{00000000-0005-0000-0000-00007D020000}"/>
    <cellStyle name="Accent4 31 3" xfId="639" xr:uid="{00000000-0005-0000-0000-00007E020000}"/>
    <cellStyle name="Accent4 32" xfId="640" xr:uid="{00000000-0005-0000-0000-00007F020000}"/>
    <cellStyle name="Accent4 33" xfId="641" xr:uid="{00000000-0005-0000-0000-000080020000}"/>
    <cellStyle name="Accent4 34" xfId="642" xr:uid="{00000000-0005-0000-0000-000081020000}"/>
    <cellStyle name="Accent4 35" xfId="643" xr:uid="{00000000-0005-0000-0000-000082020000}"/>
    <cellStyle name="Accent4 36" xfId="644" xr:uid="{00000000-0005-0000-0000-000083020000}"/>
    <cellStyle name="Accent4 37" xfId="645" xr:uid="{00000000-0005-0000-0000-000084020000}"/>
    <cellStyle name="Accent4 38" xfId="646" xr:uid="{00000000-0005-0000-0000-000085020000}"/>
    <cellStyle name="Accent4 4" xfId="647" xr:uid="{00000000-0005-0000-0000-000086020000}"/>
    <cellStyle name="Accent4 4 2" xfId="648" xr:uid="{00000000-0005-0000-0000-000087020000}"/>
    <cellStyle name="Accent4 4 3" xfId="19514" xr:uid="{8A9BFA92-3708-4DF4-9B7E-4CD6440D9856}"/>
    <cellStyle name="Accent4 4 4" xfId="3737" xr:uid="{F05DE275-6D71-45C3-9BBD-30557752E794}"/>
    <cellStyle name="Accent4 5" xfId="649" xr:uid="{00000000-0005-0000-0000-000088020000}"/>
    <cellStyle name="Accent4 5 2" xfId="650" xr:uid="{00000000-0005-0000-0000-000089020000}"/>
    <cellStyle name="Accent4 5 3" xfId="19515" xr:uid="{A2A33BF8-5D68-4D8D-BB0C-3A003B3E2ABA}"/>
    <cellStyle name="Accent4 5 4" xfId="3738" xr:uid="{FB070879-D335-41CE-9CD3-94405B8E91CB}"/>
    <cellStyle name="Accent4 6" xfId="651" xr:uid="{00000000-0005-0000-0000-00008A020000}"/>
    <cellStyle name="Accent4 6 2" xfId="652" xr:uid="{00000000-0005-0000-0000-00008B020000}"/>
    <cellStyle name="Accent4 6 3" xfId="19516" xr:uid="{B68E385D-1479-490C-845F-D7A44402ABA5}"/>
    <cellStyle name="Accent4 6 4" xfId="3739" xr:uid="{7D3BF1A2-ACDD-411B-9779-31FCD741AEBE}"/>
    <cellStyle name="Accent4 7" xfId="653" xr:uid="{00000000-0005-0000-0000-00008C020000}"/>
    <cellStyle name="Accent4 7 2" xfId="654" xr:uid="{00000000-0005-0000-0000-00008D020000}"/>
    <cellStyle name="Accent4 7 3" xfId="19517" xr:uid="{A9A072C3-1D35-4343-851A-A5FD292560A4}"/>
    <cellStyle name="Accent4 7 4" xfId="3740" xr:uid="{154F5416-63B7-4A88-AE8F-DC4DCFF2A1BD}"/>
    <cellStyle name="Accent4 8" xfId="655" xr:uid="{00000000-0005-0000-0000-00008E020000}"/>
    <cellStyle name="Accent4 8 2" xfId="656" xr:uid="{00000000-0005-0000-0000-00008F020000}"/>
    <cellStyle name="Accent4 8 3" xfId="19518" xr:uid="{220EB236-31F6-432C-A4B7-EEEE0C775898}"/>
    <cellStyle name="Accent4 8 4" xfId="12221" xr:uid="{1356687C-0FC4-4E41-A525-429C29EBC5FF}"/>
    <cellStyle name="Accent4 9" xfId="657" xr:uid="{00000000-0005-0000-0000-000090020000}"/>
    <cellStyle name="Accent4 9 2" xfId="658" xr:uid="{00000000-0005-0000-0000-000091020000}"/>
    <cellStyle name="Accent4 9 3" xfId="19519" xr:uid="{BD135A4D-1A7E-4C5C-926F-F70AA302BC67}"/>
    <cellStyle name="Accent4 9 4" xfId="12222" xr:uid="{0C37B0D9-38BA-4F3A-84E6-D3D72F70F510}"/>
    <cellStyle name="Accent5" xfId="659" builtinId="45" customBuiltin="1"/>
    <cellStyle name="Accent5 - 20%" xfId="660" xr:uid="{00000000-0005-0000-0000-000093020000}"/>
    <cellStyle name="Accent5 - 20% 2" xfId="661" xr:uid="{00000000-0005-0000-0000-000094020000}"/>
    <cellStyle name="Accent5 - 20% 2 2" xfId="19521" xr:uid="{4401C375-AE36-4416-9C64-2A2D3D4B2BA2}"/>
    <cellStyle name="Accent5 - 20% 2 3" xfId="3742" xr:uid="{C8717C58-40E5-4226-B315-622E91CD32C3}"/>
    <cellStyle name="Accent5 - 20% 3" xfId="662" xr:uid="{00000000-0005-0000-0000-000095020000}"/>
    <cellStyle name="Accent5 - 20% 3 2" xfId="19522" xr:uid="{D712CD28-D494-457D-BEE2-91CA53D11358}"/>
    <cellStyle name="Accent5 - 20% 3 3" xfId="3743" xr:uid="{CABAC841-6122-4AB1-8688-0C4D9EEBABED}"/>
    <cellStyle name="Accent5 - 20% 4" xfId="663" xr:uid="{00000000-0005-0000-0000-000096020000}"/>
    <cellStyle name="Accent5 - 20% 4 2" xfId="19523" xr:uid="{43EBC7F6-744C-42E3-A5D3-DE8038E0A2C0}"/>
    <cellStyle name="Accent5 - 20% 5" xfId="19520" xr:uid="{76CCDC92-F992-47D5-97E7-05D4F931BFC8}"/>
    <cellStyle name="Accent5 - 20% 6" xfId="3741" xr:uid="{68868197-C882-4DDC-BEC9-B25C01D409A9}"/>
    <cellStyle name="Accent5 - 40%" xfId="664" xr:uid="{00000000-0005-0000-0000-000097020000}"/>
    <cellStyle name="Accent5 - 40% 2" xfId="665" xr:uid="{00000000-0005-0000-0000-000098020000}"/>
    <cellStyle name="Accent5 - 40% 2 2" xfId="19525" xr:uid="{FE916907-FF24-4EA7-B414-F6600C69B193}"/>
    <cellStyle name="Accent5 - 40% 2 3" xfId="3745" xr:uid="{C19A50BC-683B-45F0-B198-493A06D1C45F}"/>
    <cellStyle name="Accent5 - 40% 3" xfId="666" xr:uid="{00000000-0005-0000-0000-000099020000}"/>
    <cellStyle name="Accent5 - 40% 3 2" xfId="19526" xr:uid="{0FE3A037-EFDB-4CD3-A2CB-61FFBBCB8136}"/>
    <cellStyle name="Accent5 - 40% 3 3" xfId="3746" xr:uid="{D40D2EC0-7A7E-435A-A155-B48A5CC845B2}"/>
    <cellStyle name="Accent5 - 40% 4" xfId="667" xr:uid="{00000000-0005-0000-0000-00009A020000}"/>
    <cellStyle name="Accent5 - 40% 4 2" xfId="19527" xr:uid="{13CADCAD-66CF-4540-8544-432B98FF9C6D}"/>
    <cellStyle name="Accent5 - 40% 5" xfId="19524" xr:uid="{0D1B3FC7-8FF5-4A46-AD89-D000156AF637}"/>
    <cellStyle name="Accent5 - 40% 6" xfId="3744" xr:uid="{DF0EC3CE-F9DB-4316-B9E7-56888AB4DD33}"/>
    <cellStyle name="Accent5 - 60%" xfId="668" xr:uid="{00000000-0005-0000-0000-00009B020000}"/>
    <cellStyle name="Accent5 - 60% 2" xfId="669" xr:uid="{00000000-0005-0000-0000-00009C020000}"/>
    <cellStyle name="Accent5 - 60% 2 2" xfId="19529" xr:uid="{8EAD3CB1-7C33-4F77-A11C-B379D45236F3}"/>
    <cellStyle name="Accent5 - 60% 2 3" xfId="3748" xr:uid="{2E4EDE9E-3C07-4C88-8508-EA0499D67B5B}"/>
    <cellStyle name="Accent5 - 60% 3" xfId="670" xr:uid="{00000000-0005-0000-0000-00009D020000}"/>
    <cellStyle name="Accent5 - 60% 3 2" xfId="19530" xr:uid="{DDFFD37F-FAB7-418F-B11F-6EC999CDDD57}"/>
    <cellStyle name="Accent5 - 60% 3 3" xfId="3749" xr:uid="{917A0A6F-8178-446C-9C63-CD89642E68A9}"/>
    <cellStyle name="Accent5 - 60% 4" xfId="671" xr:uid="{00000000-0005-0000-0000-00009E020000}"/>
    <cellStyle name="Accent5 - 60% 5" xfId="19528" xr:uid="{34AACF72-92C0-4E3A-8A82-46745BC74D8F}"/>
    <cellStyle name="Accent5 - 60% 6" xfId="3747" xr:uid="{C110A9FF-6277-47C4-9010-6E1F659402C6}"/>
    <cellStyle name="Accent5 10" xfId="672" xr:uid="{00000000-0005-0000-0000-00009F020000}"/>
    <cellStyle name="Accent5 10 2" xfId="673" xr:uid="{00000000-0005-0000-0000-0000A0020000}"/>
    <cellStyle name="Accent5 10 3" xfId="19531" xr:uid="{5162CF39-68E2-4CA0-A354-5FE12E84A00E}"/>
    <cellStyle name="Accent5 10 4" xfId="12223" xr:uid="{DCC8AE95-9724-4678-9814-1FC31767957B}"/>
    <cellStyle name="Accent5 11" xfId="674" xr:uid="{00000000-0005-0000-0000-0000A1020000}"/>
    <cellStyle name="Accent5 11 2" xfId="675" xr:uid="{00000000-0005-0000-0000-0000A2020000}"/>
    <cellStyle name="Accent5 11 3" xfId="19532" xr:uid="{2D8761A6-1C5B-4F6A-BFEB-331BAAA33D2D}"/>
    <cellStyle name="Accent5 11 4" xfId="12224" xr:uid="{EFE18806-767F-46DA-918E-035F0117EA64}"/>
    <cellStyle name="Accent5 12" xfId="676" xr:uid="{00000000-0005-0000-0000-0000A3020000}"/>
    <cellStyle name="Accent5 12 2" xfId="677" xr:uid="{00000000-0005-0000-0000-0000A4020000}"/>
    <cellStyle name="Accent5 12 3" xfId="19533" xr:uid="{C55CD196-6F39-4B9F-96DC-67293286E647}"/>
    <cellStyle name="Accent5 12 4" xfId="12225" xr:uid="{A34A814F-62A3-41D0-A2D3-78900A6F8991}"/>
    <cellStyle name="Accent5 13" xfId="678" xr:uid="{00000000-0005-0000-0000-0000A5020000}"/>
    <cellStyle name="Accent5 13 2" xfId="679" xr:uid="{00000000-0005-0000-0000-0000A6020000}"/>
    <cellStyle name="Accent5 13 3" xfId="19534" xr:uid="{05F05195-7773-4837-852D-EB425FCB9576}"/>
    <cellStyle name="Accent5 13 4" xfId="12226" xr:uid="{2C92603A-337C-4B4F-ABBE-0A16F9FC9164}"/>
    <cellStyle name="Accent5 14" xfId="680" xr:uid="{00000000-0005-0000-0000-0000A7020000}"/>
    <cellStyle name="Accent5 14 2" xfId="681" xr:uid="{00000000-0005-0000-0000-0000A8020000}"/>
    <cellStyle name="Accent5 14 3" xfId="19535" xr:uid="{F4C2D7BE-1859-465D-A059-3B7D6B80D348}"/>
    <cellStyle name="Accent5 14 4" xfId="12227" xr:uid="{8A08B1A3-3B3F-4D2D-A22A-8A45FBFBFEFD}"/>
    <cellStyle name="Accent5 15" xfId="682" xr:uid="{00000000-0005-0000-0000-0000A9020000}"/>
    <cellStyle name="Accent5 15 2" xfId="683" xr:uid="{00000000-0005-0000-0000-0000AA020000}"/>
    <cellStyle name="Accent5 15 3" xfId="19536" xr:uid="{96311402-F338-4E0B-9A2D-8445082FAF74}"/>
    <cellStyle name="Accent5 15 4" xfId="12228" xr:uid="{6A2873BA-40F7-4826-9821-519B5D49DE78}"/>
    <cellStyle name="Accent5 16" xfId="684" xr:uid="{00000000-0005-0000-0000-0000AB020000}"/>
    <cellStyle name="Accent5 16 2" xfId="685" xr:uid="{00000000-0005-0000-0000-0000AC020000}"/>
    <cellStyle name="Accent5 16 3" xfId="19537" xr:uid="{B3922337-CA52-4EF3-8154-95041B604988}"/>
    <cellStyle name="Accent5 16 4" xfId="12229" xr:uid="{FC852202-C65B-4924-8B27-F945D158EE57}"/>
    <cellStyle name="Accent5 17" xfId="686" xr:uid="{00000000-0005-0000-0000-0000AD020000}"/>
    <cellStyle name="Accent5 17 2" xfId="687" xr:uid="{00000000-0005-0000-0000-0000AE020000}"/>
    <cellStyle name="Accent5 17 3" xfId="19538" xr:uid="{07DB35D0-3DF9-43CA-A4AD-D5FEA208E3C5}"/>
    <cellStyle name="Accent5 17 4" xfId="12230" xr:uid="{E83AF3CB-51CE-4477-943F-FA5B0551609A}"/>
    <cellStyle name="Accent5 18" xfId="688" xr:uid="{00000000-0005-0000-0000-0000AF020000}"/>
    <cellStyle name="Accent5 18 2" xfId="689" xr:uid="{00000000-0005-0000-0000-0000B0020000}"/>
    <cellStyle name="Accent5 18 3" xfId="19539" xr:uid="{2770CA7F-0F14-4488-84CC-464D05051FA2}"/>
    <cellStyle name="Accent5 18 4" xfId="12231" xr:uid="{DEC08431-663C-4A2F-8FEF-F220FBD9F72A}"/>
    <cellStyle name="Accent5 19" xfId="690" xr:uid="{00000000-0005-0000-0000-0000B1020000}"/>
    <cellStyle name="Accent5 19 2" xfId="691" xr:uid="{00000000-0005-0000-0000-0000B2020000}"/>
    <cellStyle name="Accent5 19 3" xfId="19540" xr:uid="{147B7EB1-99A9-4160-9275-88294F77E4D2}"/>
    <cellStyle name="Accent5 19 4" xfId="12232" xr:uid="{96A0471A-C911-4626-AAAC-0B18FEACB0CB}"/>
    <cellStyle name="Accent5 2" xfId="692" xr:uid="{00000000-0005-0000-0000-0000B3020000}"/>
    <cellStyle name="Accent5 2 2" xfId="693" xr:uid="{00000000-0005-0000-0000-0000B4020000}"/>
    <cellStyle name="Accent5 2 2 2" xfId="19542" xr:uid="{80268672-34B6-4465-9C9D-1904D65730B2}"/>
    <cellStyle name="Accent5 2 2 3" xfId="3750" xr:uid="{A0F821E6-30F5-47ED-8A22-631C0C18FD8C}"/>
    <cellStyle name="Accent5 2 3" xfId="694" xr:uid="{00000000-0005-0000-0000-0000B5020000}"/>
    <cellStyle name="Accent5 2 4" xfId="695" xr:uid="{00000000-0005-0000-0000-0000B6020000}"/>
    <cellStyle name="Accent5 2 5" xfId="19541" xr:uid="{AD9D82BF-B594-4604-A880-9F0F2B077315}"/>
    <cellStyle name="Accent5 2 6" xfId="2641" xr:uid="{A87A6496-1C1E-4CA6-935D-E6B4921AB12A}"/>
    <cellStyle name="Accent5 20" xfId="696" xr:uid="{00000000-0005-0000-0000-0000B7020000}"/>
    <cellStyle name="Accent5 20 2" xfId="697" xr:uid="{00000000-0005-0000-0000-0000B8020000}"/>
    <cellStyle name="Accent5 20 3" xfId="19543" xr:uid="{34826694-3391-41AB-B0BE-C2473D679036}"/>
    <cellStyle name="Accent5 20 4" xfId="12233" xr:uid="{8AAFEA01-0EA4-4603-B8C8-29BC399D1E9E}"/>
    <cellStyle name="Accent5 21" xfId="698" xr:uid="{00000000-0005-0000-0000-0000B9020000}"/>
    <cellStyle name="Accent5 21 2" xfId="699" xr:uid="{00000000-0005-0000-0000-0000BA020000}"/>
    <cellStyle name="Accent5 21 3" xfId="19544" xr:uid="{15C2F818-D7B6-4546-B877-B8BC408023EA}"/>
    <cellStyle name="Accent5 21 4" xfId="12234" xr:uid="{8445117E-5A05-4103-B877-792D5B6754AC}"/>
    <cellStyle name="Accent5 22" xfId="700" xr:uid="{00000000-0005-0000-0000-0000BB020000}"/>
    <cellStyle name="Accent5 22 2" xfId="701" xr:uid="{00000000-0005-0000-0000-0000BC020000}"/>
    <cellStyle name="Accent5 22 3" xfId="702" xr:uid="{00000000-0005-0000-0000-0000BD020000}"/>
    <cellStyle name="Accent5 22 4" xfId="19545" xr:uid="{2687956E-CB09-4160-9E69-661CDD74DA18}"/>
    <cellStyle name="Accent5 22 5" xfId="12235" xr:uid="{7B69D69B-CDC2-494E-B3DD-81C8BB2C0C85}"/>
    <cellStyle name="Accent5 23" xfId="703" xr:uid="{00000000-0005-0000-0000-0000BE020000}"/>
    <cellStyle name="Accent5 23 2" xfId="704" xr:uid="{00000000-0005-0000-0000-0000BF020000}"/>
    <cellStyle name="Accent5 23 3" xfId="705" xr:uid="{00000000-0005-0000-0000-0000C0020000}"/>
    <cellStyle name="Accent5 23 4" xfId="19546" xr:uid="{1CDBC8BC-389F-409D-8CF8-1C60FA38F6D1}"/>
    <cellStyle name="Accent5 23 5" xfId="12236" xr:uid="{6B4537B2-A7DD-4729-B7B2-E59BCC44222A}"/>
    <cellStyle name="Accent5 24" xfId="706" xr:uid="{00000000-0005-0000-0000-0000C1020000}"/>
    <cellStyle name="Accent5 24 2" xfId="707" xr:uid="{00000000-0005-0000-0000-0000C2020000}"/>
    <cellStyle name="Accent5 24 3" xfId="708" xr:uid="{00000000-0005-0000-0000-0000C3020000}"/>
    <cellStyle name="Accent5 24 4" xfId="19547" xr:uid="{278C9176-78DA-4CD1-BA39-194F57642D25}"/>
    <cellStyle name="Accent5 24 5" xfId="12237" xr:uid="{5DA0CC18-CE4B-4805-92E0-12BB40CDD8E6}"/>
    <cellStyle name="Accent5 25" xfId="709" xr:uid="{00000000-0005-0000-0000-0000C4020000}"/>
    <cellStyle name="Accent5 25 2" xfId="710" xr:uid="{00000000-0005-0000-0000-0000C5020000}"/>
    <cellStyle name="Accent5 25 3" xfId="711" xr:uid="{00000000-0005-0000-0000-0000C6020000}"/>
    <cellStyle name="Accent5 25 4" xfId="19548" xr:uid="{3E5FDC46-4F45-4D35-A6C9-04FD6E37AEF5}"/>
    <cellStyle name="Accent5 25 5" xfId="3469" xr:uid="{BD01F2A3-B6F6-49FD-A086-EE39E1E967A6}"/>
    <cellStyle name="Accent5 26" xfId="712" xr:uid="{00000000-0005-0000-0000-0000C7020000}"/>
    <cellStyle name="Accent5 26 2" xfId="713" xr:uid="{00000000-0005-0000-0000-0000C8020000}"/>
    <cellStyle name="Accent5 26 3" xfId="714" xr:uid="{00000000-0005-0000-0000-0000C9020000}"/>
    <cellStyle name="Accent5 26 4" xfId="19549" xr:uid="{C63C048F-138D-4E01-B88B-00141149E0C7}"/>
    <cellStyle name="Accent5 26 5" xfId="13218" xr:uid="{A316A891-1681-4F37-902D-5F48499B31C3}"/>
    <cellStyle name="Accent5 27" xfId="715" xr:uid="{00000000-0005-0000-0000-0000CA020000}"/>
    <cellStyle name="Accent5 27 2" xfId="716" xr:uid="{00000000-0005-0000-0000-0000CB020000}"/>
    <cellStyle name="Accent5 27 3" xfId="717" xr:uid="{00000000-0005-0000-0000-0000CC020000}"/>
    <cellStyle name="Accent5 27 4" xfId="19550" xr:uid="{917EE207-6185-4E64-B97C-9D0EB23EF692}"/>
    <cellStyle name="Accent5 27 5" xfId="17978" xr:uid="{5D65ED08-3AB5-4D58-A329-5A05410DE213}"/>
    <cellStyle name="Accent5 28" xfId="718" xr:uid="{00000000-0005-0000-0000-0000CD020000}"/>
    <cellStyle name="Accent5 28 2" xfId="719" xr:uid="{00000000-0005-0000-0000-0000CE020000}"/>
    <cellStyle name="Accent5 28 3" xfId="720" xr:uid="{00000000-0005-0000-0000-0000CF020000}"/>
    <cellStyle name="Accent5 29" xfId="721" xr:uid="{00000000-0005-0000-0000-0000D0020000}"/>
    <cellStyle name="Accent5 29 2" xfId="722" xr:uid="{00000000-0005-0000-0000-0000D1020000}"/>
    <cellStyle name="Accent5 29 3" xfId="723" xr:uid="{00000000-0005-0000-0000-0000D2020000}"/>
    <cellStyle name="Accent5 3" xfId="724" xr:uid="{00000000-0005-0000-0000-0000D3020000}"/>
    <cellStyle name="Accent5 3 2" xfId="725" xr:uid="{00000000-0005-0000-0000-0000D4020000}"/>
    <cellStyle name="Accent5 3 3" xfId="19551" xr:uid="{14646B5D-7912-4C6A-A383-3504541F89D2}"/>
    <cellStyle name="Accent5 3 4" xfId="3751" xr:uid="{BFC8A826-451C-4908-A697-83492439D62B}"/>
    <cellStyle name="Accent5 30" xfId="726" xr:uid="{00000000-0005-0000-0000-0000D5020000}"/>
    <cellStyle name="Accent5 30 2" xfId="727" xr:uid="{00000000-0005-0000-0000-0000D6020000}"/>
    <cellStyle name="Accent5 30 3" xfId="728" xr:uid="{00000000-0005-0000-0000-0000D7020000}"/>
    <cellStyle name="Accent5 31" xfId="729" xr:uid="{00000000-0005-0000-0000-0000D8020000}"/>
    <cellStyle name="Accent5 31 2" xfId="730" xr:uid="{00000000-0005-0000-0000-0000D9020000}"/>
    <cellStyle name="Accent5 31 3" xfId="731" xr:uid="{00000000-0005-0000-0000-0000DA020000}"/>
    <cellStyle name="Accent5 32" xfId="732" xr:uid="{00000000-0005-0000-0000-0000DB020000}"/>
    <cellStyle name="Accent5 33" xfId="733" xr:uid="{00000000-0005-0000-0000-0000DC020000}"/>
    <cellStyle name="Accent5 34" xfId="734" xr:uid="{00000000-0005-0000-0000-0000DD020000}"/>
    <cellStyle name="Accent5 35" xfId="735" xr:uid="{00000000-0005-0000-0000-0000DE020000}"/>
    <cellStyle name="Accent5 36" xfId="736" xr:uid="{00000000-0005-0000-0000-0000DF020000}"/>
    <cellStyle name="Accent5 37" xfId="737" xr:uid="{00000000-0005-0000-0000-0000E0020000}"/>
    <cellStyle name="Accent5 38" xfId="738" xr:uid="{00000000-0005-0000-0000-0000E1020000}"/>
    <cellStyle name="Accent5 4" xfId="739" xr:uid="{00000000-0005-0000-0000-0000E2020000}"/>
    <cellStyle name="Accent5 4 2" xfId="740" xr:uid="{00000000-0005-0000-0000-0000E3020000}"/>
    <cellStyle name="Accent5 4 3" xfId="19552" xr:uid="{5B13BC13-285E-4B93-BBB2-3E3BBF8015D2}"/>
    <cellStyle name="Accent5 4 4" xfId="3752" xr:uid="{30311064-3115-493B-9A7A-FB198797DDA8}"/>
    <cellStyle name="Accent5 5" xfId="741" xr:uid="{00000000-0005-0000-0000-0000E4020000}"/>
    <cellStyle name="Accent5 5 2" xfId="742" xr:uid="{00000000-0005-0000-0000-0000E5020000}"/>
    <cellStyle name="Accent5 5 3" xfId="19553" xr:uid="{86554B8B-90F5-4760-95FA-21F8187C7642}"/>
    <cellStyle name="Accent5 5 4" xfId="3753" xr:uid="{67DBA770-85A3-469C-B6B6-0B7002ABF65B}"/>
    <cellStyle name="Accent5 6" xfId="743" xr:uid="{00000000-0005-0000-0000-0000E6020000}"/>
    <cellStyle name="Accent5 6 2" xfId="744" xr:uid="{00000000-0005-0000-0000-0000E7020000}"/>
    <cellStyle name="Accent5 6 3" xfId="19554" xr:uid="{6BB3FDC8-8538-413C-A1C5-A52791F93869}"/>
    <cellStyle name="Accent5 6 4" xfId="3754" xr:uid="{B0A2BA22-5ADA-4A59-A2AB-D825131415F7}"/>
    <cellStyle name="Accent5 7" xfId="745" xr:uid="{00000000-0005-0000-0000-0000E8020000}"/>
    <cellStyle name="Accent5 7 2" xfId="746" xr:uid="{00000000-0005-0000-0000-0000E9020000}"/>
    <cellStyle name="Accent5 7 3" xfId="19555" xr:uid="{30B14029-0CED-47F7-BAB1-C2435DBF42AB}"/>
    <cellStyle name="Accent5 7 4" xfId="3755" xr:uid="{4AEC2F50-74C0-4B79-A877-357478E28A26}"/>
    <cellStyle name="Accent5 8" xfId="747" xr:uid="{00000000-0005-0000-0000-0000EA020000}"/>
    <cellStyle name="Accent5 8 2" xfId="748" xr:uid="{00000000-0005-0000-0000-0000EB020000}"/>
    <cellStyle name="Accent5 8 3" xfId="19556" xr:uid="{3356A932-F31E-4BD6-9430-B8679D40DCAD}"/>
    <cellStyle name="Accent5 8 4" xfId="12238" xr:uid="{310A3213-AE5A-4B9E-9594-FC94E7E8980B}"/>
    <cellStyle name="Accent5 9" xfId="749" xr:uid="{00000000-0005-0000-0000-0000EC020000}"/>
    <cellStyle name="Accent5 9 2" xfId="750" xr:uid="{00000000-0005-0000-0000-0000ED020000}"/>
    <cellStyle name="Accent5 9 3" xfId="19557" xr:uid="{A0346506-CBB6-414F-A3F9-7CD444CAB731}"/>
    <cellStyle name="Accent5 9 4" xfId="12239" xr:uid="{054FF74E-B4BD-461E-8D32-A1849838B257}"/>
    <cellStyle name="Accent6" xfId="751" builtinId="49" customBuiltin="1"/>
    <cellStyle name="Accent6 - 20%" xfId="752" xr:uid="{00000000-0005-0000-0000-0000EF020000}"/>
    <cellStyle name="Accent6 - 20% 2" xfId="753" xr:uid="{00000000-0005-0000-0000-0000F0020000}"/>
    <cellStyle name="Accent6 - 20% 2 2" xfId="19559" xr:uid="{88ED65DA-03E9-4574-80DC-8883092E3847}"/>
    <cellStyle name="Accent6 - 20% 2 3" xfId="3757" xr:uid="{7B06F02D-7AE3-4F61-BEA9-8C17E78C8BD4}"/>
    <cellStyle name="Accent6 - 20% 3" xfId="754" xr:uid="{00000000-0005-0000-0000-0000F1020000}"/>
    <cellStyle name="Accent6 - 20% 3 2" xfId="19560" xr:uid="{8F6855B8-94E9-42A3-9B8C-7DF24520EA82}"/>
    <cellStyle name="Accent6 - 20% 3 3" xfId="3758" xr:uid="{6942982D-EDAB-4072-B26B-6DF2359A743F}"/>
    <cellStyle name="Accent6 - 20% 4" xfId="755" xr:uid="{00000000-0005-0000-0000-0000F2020000}"/>
    <cellStyle name="Accent6 - 20% 4 2" xfId="19561" xr:uid="{4B9DF885-7328-4C0B-AF78-02D0952A5D1E}"/>
    <cellStyle name="Accent6 - 20% 5" xfId="19558" xr:uid="{4E0F6E0F-766E-4310-9055-75789286C49B}"/>
    <cellStyle name="Accent6 - 20% 6" xfId="3756" xr:uid="{45D13E3B-A252-47BC-A180-39CD20F4D43A}"/>
    <cellStyle name="Accent6 - 40%" xfId="756" xr:uid="{00000000-0005-0000-0000-0000F3020000}"/>
    <cellStyle name="Accent6 - 40% 2" xfId="757" xr:uid="{00000000-0005-0000-0000-0000F4020000}"/>
    <cellStyle name="Accent6 - 40% 2 2" xfId="19563" xr:uid="{C68A4DC3-1C5D-44DE-A835-827CE17BEEC4}"/>
    <cellStyle name="Accent6 - 40% 2 3" xfId="3760" xr:uid="{A0310A28-4A25-44BC-A807-53429918EB59}"/>
    <cellStyle name="Accent6 - 40% 3" xfId="758" xr:uid="{00000000-0005-0000-0000-0000F5020000}"/>
    <cellStyle name="Accent6 - 40% 3 2" xfId="19564" xr:uid="{32EB83DB-3EC4-4BCF-9922-B93D05FDB5EB}"/>
    <cellStyle name="Accent6 - 40% 3 3" xfId="3761" xr:uid="{EFDCD895-AE7B-4D3F-AF9E-B994345D7D5E}"/>
    <cellStyle name="Accent6 - 40% 4" xfId="759" xr:uid="{00000000-0005-0000-0000-0000F6020000}"/>
    <cellStyle name="Accent6 - 40% 4 2" xfId="19565" xr:uid="{3850B7A4-7350-40ED-853A-06C044CC807C}"/>
    <cellStyle name="Accent6 - 40% 5" xfId="19562" xr:uid="{1072DD69-B769-453B-9A2A-120F3590D55D}"/>
    <cellStyle name="Accent6 - 40% 6" xfId="3759" xr:uid="{DAD6606F-F545-47A8-90A2-32EFEF77E5F4}"/>
    <cellStyle name="Accent6 - 60%" xfId="760" xr:uid="{00000000-0005-0000-0000-0000F7020000}"/>
    <cellStyle name="Accent6 - 60% 2" xfId="761" xr:uid="{00000000-0005-0000-0000-0000F8020000}"/>
    <cellStyle name="Accent6 - 60% 2 2" xfId="19567" xr:uid="{24A9E3D9-E6FB-4A89-8619-A7EB8FC78CBA}"/>
    <cellStyle name="Accent6 - 60% 2 3" xfId="3763" xr:uid="{D171A75E-B4BE-4D85-8B92-CB19EB5F87D1}"/>
    <cellStyle name="Accent6 - 60% 3" xfId="762" xr:uid="{00000000-0005-0000-0000-0000F9020000}"/>
    <cellStyle name="Accent6 - 60% 3 2" xfId="19568" xr:uid="{3FE0D5C5-0B2E-44C5-B530-53887520E1BD}"/>
    <cellStyle name="Accent6 - 60% 3 3" xfId="3764" xr:uid="{3374E449-13F8-4468-A2AE-E69D5C09C95A}"/>
    <cellStyle name="Accent6 - 60% 4" xfId="763" xr:uid="{00000000-0005-0000-0000-0000FA020000}"/>
    <cellStyle name="Accent6 - 60% 5" xfId="19566" xr:uid="{062D2AE3-2B61-4314-B01B-C56F15757468}"/>
    <cellStyle name="Accent6 - 60% 6" xfId="3762" xr:uid="{6FD7001E-EAD3-4AE5-8BA5-DD767B37086A}"/>
    <cellStyle name="Accent6 10" xfId="764" xr:uid="{00000000-0005-0000-0000-0000FB020000}"/>
    <cellStyle name="Accent6 10 2" xfId="765" xr:uid="{00000000-0005-0000-0000-0000FC020000}"/>
    <cellStyle name="Accent6 10 3" xfId="19569" xr:uid="{60E149DB-1D84-4440-82F3-FB09EE7BA6AB}"/>
    <cellStyle name="Accent6 10 4" xfId="12240" xr:uid="{12C46597-1ED4-4525-BA9A-AB08244FC97D}"/>
    <cellStyle name="Accent6 11" xfId="766" xr:uid="{00000000-0005-0000-0000-0000FD020000}"/>
    <cellStyle name="Accent6 11 2" xfId="767" xr:uid="{00000000-0005-0000-0000-0000FE020000}"/>
    <cellStyle name="Accent6 11 3" xfId="19570" xr:uid="{C8153804-260A-45C9-BA59-2BF042AB61FB}"/>
    <cellStyle name="Accent6 11 4" xfId="12241" xr:uid="{B42B0EA9-95E1-4466-A5C5-2CDF47AE9107}"/>
    <cellStyle name="Accent6 12" xfId="768" xr:uid="{00000000-0005-0000-0000-0000FF020000}"/>
    <cellStyle name="Accent6 12 2" xfId="769" xr:uid="{00000000-0005-0000-0000-000000030000}"/>
    <cellStyle name="Accent6 12 3" xfId="19571" xr:uid="{A27A583C-0F03-4323-BF39-5ECBB0CACE81}"/>
    <cellStyle name="Accent6 12 4" xfId="12242" xr:uid="{48245EB0-ED35-4CF1-BF1D-3C5DCD6B8E78}"/>
    <cellStyle name="Accent6 13" xfId="770" xr:uid="{00000000-0005-0000-0000-000001030000}"/>
    <cellStyle name="Accent6 13 2" xfId="771" xr:uid="{00000000-0005-0000-0000-000002030000}"/>
    <cellStyle name="Accent6 13 3" xfId="19572" xr:uid="{5E31E137-E827-44E2-9815-5D9C270DA583}"/>
    <cellStyle name="Accent6 13 4" xfId="12243" xr:uid="{7A16D3DA-6C8F-4EBA-8C3B-3D0CDB9F8C66}"/>
    <cellStyle name="Accent6 14" xfId="772" xr:uid="{00000000-0005-0000-0000-000003030000}"/>
    <cellStyle name="Accent6 14 2" xfId="773" xr:uid="{00000000-0005-0000-0000-000004030000}"/>
    <cellStyle name="Accent6 14 3" xfId="19573" xr:uid="{C0449FE1-9BFD-4E8B-8249-152871F42124}"/>
    <cellStyle name="Accent6 14 4" xfId="12244" xr:uid="{F37B7115-BA7E-412B-8835-FBC5266DC011}"/>
    <cellStyle name="Accent6 15" xfId="774" xr:uid="{00000000-0005-0000-0000-000005030000}"/>
    <cellStyle name="Accent6 15 2" xfId="775" xr:uid="{00000000-0005-0000-0000-000006030000}"/>
    <cellStyle name="Accent6 15 3" xfId="19574" xr:uid="{FAC88FA9-7F92-4116-B60C-73CAB81ECF36}"/>
    <cellStyle name="Accent6 15 4" xfId="12245" xr:uid="{7792BF4D-F72C-4864-90D7-AFBC474F0679}"/>
    <cellStyle name="Accent6 16" xfId="776" xr:uid="{00000000-0005-0000-0000-000007030000}"/>
    <cellStyle name="Accent6 16 2" xfId="777" xr:uid="{00000000-0005-0000-0000-000008030000}"/>
    <cellStyle name="Accent6 16 3" xfId="19575" xr:uid="{983B05A7-AE83-4DAF-BCC8-8DC59F435DA0}"/>
    <cellStyle name="Accent6 16 4" xfId="12246" xr:uid="{A4429754-3470-4A3B-BC7F-E5F2009248CE}"/>
    <cellStyle name="Accent6 17" xfId="778" xr:uid="{00000000-0005-0000-0000-000009030000}"/>
    <cellStyle name="Accent6 17 2" xfId="779" xr:uid="{00000000-0005-0000-0000-00000A030000}"/>
    <cellStyle name="Accent6 17 3" xfId="19576" xr:uid="{5A4D4161-38E0-49A6-BC5C-E24BFE2C0523}"/>
    <cellStyle name="Accent6 17 4" xfId="12247" xr:uid="{267092A1-AD62-4426-984F-8647BF2D4A61}"/>
    <cellStyle name="Accent6 18" xfId="780" xr:uid="{00000000-0005-0000-0000-00000B030000}"/>
    <cellStyle name="Accent6 18 2" xfId="781" xr:uid="{00000000-0005-0000-0000-00000C030000}"/>
    <cellStyle name="Accent6 18 3" xfId="19577" xr:uid="{071261B3-B432-49FC-9988-CCD29EB7265E}"/>
    <cellStyle name="Accent6 18 4" xfId="12248" xr:uid="{F120C714-6250-428D-BF15-EC226B0ADF8D}"/>
    <cellStyle name="Accent6 19" xfId="782" xr:uid="{00000000-0005-0000-0000-00000D030000}"/>
    <cellStyle name="Accent6 19 2" xfId="783" xr:uid="{00000000-0005-0000-0000-00000E030000}"/>
    <cellStyle name="Accent6 19 3" xfId="19578" xr:uid="{5B74588B-3DA2-4365-B03B-09EC8E22CB7F}"/>
    <cellStyle name="Accent6 19 4" xfId="12249" xr:uid="{014F211A-9E46-4F91-9334-4A066B9A20DF}"/>
    <cellStyle name="Accent6 2" xfId="784" xr:uid="{00000000-0005-0000-0000-00000F030000}"/>
    <cellStyle name="Accent6 2 2" xfId="785" xr:uid="{00000000-0005-0000-0000-000010030000}"/>
    <cellStyle name="Accent6 2 2 2" xfId="19580" xr:uid="{28772C69-FBEB-460F-A4CC-24108A305E61}"/>
    <cellStyle name="Accent6 2 2 3" xfId="3765" xr:uid="{34ECB6FD-09B4-4EE9-A966-56311B6238BC}"/>
    <cellStyle name="Accent6 2 3" xfId="786" xr:uid="{00000000-0005-0000-0000-000011030000}"/>
    <cellStyle name="Accent6 2 4" xfId="787" xr:uid="{00000000-0005-0000-0000-000012030000}"/>
    <cellStyle name="Accent6 2 5" xfId="19579" xr:uid="{9357A5DC-A72F-4B0D-A6B4-7F8422E0284E}"/>
    <cellStyle name="Accent6 2 6" xfId="2645" xr:uid="{E4673656-7E91-4612-BC18-940696E70E14}"/>
    <cellStyle name="Accent6 20" xfId="788" xr:uid="{00000000-0005-0000-0000-000013030000}"/>
    <cellStyle name="Accent6 20 2" xfId="789" xr:uid="{00000000-0005-0000-0000-000014030000}"/>
    <cellStyle name="Accent6 20 3" xfId="19581" xr:uid="{41E03C22-06CD-4BBA-AD7C-843541C5AD13}"/>
    <cellStyle name="Accent6 20 4" xfId="12250" xr:uid="{8513FCA4-4669-4A66-939B-B25D587B4B9A}"/>
    <cellStyle name="Accent6 21" xfId="790" xr:uid="{00000000-0005-0000-0000-000015030000}"/>
    <cellStyle name="Accent6 21 2" xfId="791" xr:uid="{00000000-0005-0000-0000-000016030000}"/>
    <cellStyle name="Accent6 21 3" xfId="19582" xr:uid="{067F812D-99A3-4FFB-BA6A-92023200C261}"/>
    <cellStyle name="Accent6 21 4" xfId="12251" xr:uid="{1B725799-9057-465A-9D00-A2F454E9445F}"/>
    <cellStyle name="Accent6 22" xfId="792" xr:uid="{00000000-0005-0000-0000-000017030000}"/>
    <cellStyle name="Accent6 22 2" xfId="793" xr:uid="{00000000-0005-0000-0000-000018030000}"/>
    <cellStyle name="Accent6 22 3" xfId="794" xr:uid="{00000000-0005-0000-0000-000019030000}"/>
    <cellStyle name="Accent6 22 4" xfId="19583" xr:uid="{1E7E87D8-312A-4CB1-ABC6-4B5F8253F8CD}"/>
    <cellStyle name="Accent6 22 5" xfId="12252" xr:uid="{107AC2B1-2CA6-40D4-BD6C-B1EC71E0873C}"/>
    <cellStyle name="Accent6 23" xfId="795" xr:uid="{00000000-0005-0000-0000-00001A030000}"/>
    <cellStyle name="Accent6 23 2" xfId="796" xr:uid="{00000000-0005-0000-0000-00001B030000}"/>
    <cellStyle name="Accent6 23 3" xfId="797" xr:uid="{00000000-0005-0000-0000-00001C030000}"/>
    <cellStyle name="Accent6 23 4" xfId="19584" xr:uid="{48A02C7C-7032-48A2-B8AD-F4E7E98CE1AF}"/>
    <cellStyle name="Accent6 23 5" xfId="12253" xr:uid="{AFCF0811-E5A4-45DA-994B-31D8390CD48C}"/>
    <cellStyle name="Accent6 24" xfId="798" xr:uid="{00000000-0005-0000-0000-00001D030000}"/>
    <cellStyle name="Accent6 24 2" xfId="799" xr:uid="{00000000-0005-0000-0000-00001E030000}"/>
    <cellStyle name="Accent6 24 3" xfId="800" xr:uid="{00000000-0005-0000-0000-00001F030000}"/>
    <cellStyle name="Accent6 24 4" xfId="19585" xr:uid="{C1DFA596-8AC8-46A4-8398-A68B800A571F}"/>
    <cellStyle name="Accent6 24 5" xfId="12254" xr:uid="{7A92C95F-EC2B-4AA1-A394-4F45C6196367}"/>
    <cellStyle name="Accent6 25" xfId="801" xr:uid="{00000000-0005-0000-0000-000020030000}"/>
    <cellStyle name="Accent6 25 2" xfId="802" xr:uid="{00000000-0005-0000-0000-000021030000}"/>
    <cellStyle name="Accent6 25 3" xfId="803" xr:uid="{00000000-0005-0000-0000-000022030000}"/>
    <cellStyle name="Accent6 25 4" xfId="19586" xr:uid="{295527BC-AF43-4B11-9255-7C56357D2AA1}"/>
    <cellStyle name="Accent6 25 5" xfId="3473" xr:uid="{E2E32F07-3220-4275-AD7B-B8E50A527B65}"/>
    <cellStyle name="Accent6 26" xfId="804" xr:uid="{00000000-0005-0000-0000-000023030000}"/>
    <cellStyle name="Accent6 26 2" xfId="805" xr:uid="{00000000-0005-0000-0000-000024030000}"/>
    <cellStyle name="Accent6 26 3" xfId="806" xr:uid="{00000000-0005-0000-0000-000025030000}"/>
    <cellStyle name="Accent6 26 4" xfId="19587" xr:uid="{94597583-0059-4284-9B31-142055E77996}"/>
    <cellStyle name="Accent6 26 5" xfId="13222" xr:uid="{ED5BD5FA-29FF-412D-A13F-159F27680967}"/>
    <cellStyle name="Accent6 27" xfId="807" xr:uid="{00000000-0005-0000-0000-000026030000}"/>
    <cellStyle name="Accent6 27 2" xfId="808" xr:uid="{00000000-0005-0000-0000-000027030000}"/>
    <cellStyle name="Accent6 27 3" xfId="809" xr:uid="{00000000-0005-0000-0000-000028030000}"/>
    <cellStyle name="Accent6 27 4" xfId="19588" xr:uid="{FAC4A88B-EA10-456D-B0B9-5209F3AC2AC6}"/>
    <cellStyle name="Accent6 27 5" xfId="17977" xr:uid="{B36D4099-8F17-4978-877E-10C1C012D314}"/>
    <cellStyle name="Accent6 28" xfId="810" xr:uid="{00000000-0005-0000-0000-000029030000}"/>
    <cellStyle name="Accent6 28 2" xfId="811" xr:uid="{00000000-0005-0000-0000-00002A030000}"/>
    <cellStyle name="Accent6 28 3" xfId="812" xr:uid="{00000000-0005-0000-0000-00002B030000}"/>
    <cellStyle name="Accent6 29" xfId="813" xr:uid="{00000000-0005-0000-0000-00002C030000}"/>
    <cellStyle name="Accent6 29 2" xfId="814" xr:uid="{00000000-0005-0000-0000-00002D030000}"/>
    <cellStyle name="Accent6 29 3" xfId="815" xr:uid="{00000000-0005-0000-0000-00002E030000}"/>
    <cellStyle name="Accent6 3" xfId="816" xr:uid="{00000000-0005-0000-0000-00002F030000}"/>
    <cellStyle name="Accent6 3 2" xfId="817" xr:uid="{00000000-0005-0000-0000-000030030000}"/>
    <cellStyle name="Accent6 3 3" xfId="19589" xr:uid="{D31E38EE-7E8D-4C4A-960A-10E76D6AA04C}"/>
    <cellStyle name="Accent6 3 4" xfId="3766" xr:uid="{299512BB-D765-4F08-9208-9B382DD5304A}"/>
    <cellStyle name="Accent6 30" xfId="818" xr:uid="{00000000-0005-0000-0000-000031030000}"/>
    <cellStyle name="Accent6 30 2" xfId="819" xr:uid="{00000000-0005-0000-0000-000032030000}"/>
    <cellStyle name="Accent6 30 3" xfId="820" xr:uid="{00000000-0005-0000-0000-000033030000}"/>
    <cellStyle name="Accent6 31" xfId="821" xr:uid="{00000000-0005-0000-0000-000034030000}"/>
    <cellStyle name="Accent6 31 2" xfId="822" xr:uid="{00000000-0005-0000-0000-000035030000}"/>
    <cellStyle name="Accent6 31 3" xfId="823" xr:uid="{00000000-0005-0000-0000-000036030000}"/>
    <cellStyle name="Accent6 32" xfId="824" xr:uid="{00000000-0005-0000-0000-000037030000}"/>
    <cellStyle name="Accent6 33" xfId="825" xr:uid="{00000000-0005-0000-0000-000038030000}"/>
    <cellStyle name="Accent6 34" xfId="826" xr:uid="{00000000-0005-0000-0000-000039030000}"/>
    <cellStyle name="Accent6 35" xfId="827" xr:uid="{00000000-0005-0000-0000-00003A030000}"/>
    <cellStyle name="Accent6 36" xfId="828" xr:uid="{00000000-0005-0000-0000-00003B030000}"/>
    <cellStyle name="Accent6 37" xfId="829" xr:uid="{00000000-0005-0000-0000-00003C030000}"/>
    <cellStyle name="Accent6 38" xfId="830" xr:uid="{00000000-0005-0000-0000-00003D030000}"/>
    <cellStyle name="Accent6 4" xfId="831" xr:uid="{00000000-0005-0000-0000-00003E030000}"/>
    <cellStyle name="Accent6 4 2" xfId="832" xr:uid="{00000000-0005-0000-0000-00003F030000}"/>
    <cellStyle name="Accent6 4 3" xfId="19590" xr:uid="{08FFF53E-F322-4D07-9D70-88C5AC3FDBD9}"/>
    <cellStyle name="Accent6 4 4" xfId="3767" xr:uid="{60A3D689-C68A-4C75-A819-57E55E2ACFB4}"/>
    <cellStyle name="Accent6 5" xfId="833" xr:uid="{00000000-0005-0000-0000-000040030000}"/>
    <cellStyle name="Accent6 5 2" xfId="834" xr:uid="{00000000-0005-0000-0000-000041030000}"/>
    <cellStyle name="Accent6 5 3" xfId="19591" xr:uid="{3FB5DEA1-1C4D-400D-BA5C-D77B7D5D3A4F}"/>
    <cellStyle name="Accent6 5 4" xfId="3768" xr:uid="{0175BA93-DBFA-4636-96CC-445A1D0085AE}"/>
    <cellStyle name="Accent6 6" xfId="835" xr:uid="{00000000-0005-0000-0000-000042030000}"/>
    <cellStyle name="Accent6 6 2" xfId="836" xr:uid="{00000000-0005-0000-0000-000043030000}"/>
    <cellStyle name="Accent6 6 3" xfId="19592" xr:uid="{F1E72498-6ABB-44E6-9A6D-CB4AD8B288B6}"/>
    <cellStyle name="Accent6 6 4" xfId="3769" xr:uid="{591EF751-B8D3-4792-AF98-9B991256351F}"/>
    <cellStyle name="Accent6 7" xfId="837" xr:uid="{00000000-0005-0000-0000-000044030000}"/>
    <cellStyle name="Accent6 7 2" xfId="838" xr:uid="{00000000-0005-0000-0000-000045030000}"/>
    <cellStyle name="Accent6 7 3" xfId="19593" xr:uid="{2A3DBE9F-DFD2-441E-BC56-F6D564925CCC}"/>
    <cellStyle name="Accent6 7 4" xfId="3770" xr:uid="{EE69900B-122E-4796-9296-97E368D6A3A0}"/>
    <cellStyle name="Accent6 8" xfId="839" xr:uid="{00000000-0005-0000-0000-000046030000}"/>
    <cellStyle name="Accent6 8 2" xfId="840" xr:uid="{00000000-0005-0000-0000-000047030000}"/>
    <cellStyle name="Accent6 8 3" xfId="19594" xr:uid="{78D59D31-5691-47E7-A21B-F5495FB5C7AE}"/>
    <cellStyle name="Accent6 8 4" xfId="12255" xr:uid="{E2259FC4-B096-4A4C-AEC6-0476A0F1622B}"/>
    <cellStyle name="Accent6 9" xfId="841" xr:uid="{00000000-0005-0000-0000-000048030000}"/>
    <cellStyle name="Accent6 9 2" xfId="842" xr:uid="{00000000-0005-0000-0000-000049030000}"/>
    <cellStyle name="Accent6 9 3" xfId="19595" xr:uid="{82CFDFE3-7E89-452D-A90B-573E4E6DF084}"/>
    <cellStyle name="Accent6 9 4" xfId="12256" xr:uid="{22EC293C-1CCC-4A2D-A2C5-7BB21CFDED88}"/>
    <cellStyle name="b" xfId="3771" xr:uid="{FAEB764C-3C88-41D3-B5E2-E92545A7C9B0}"/>
    <cellStyle name="Bad" xfId="843" builtinId="27" customBuiltin="1"/>
    <cellStyle name="Bad 2" xfId="844" xr:uid="{00000000-0005-0000-0000-00004B030000}"/>
    <cellStyle name="Bad 2 2" xfId="845" xr:uid="{00000000-0005-0000-0000-00004C030000}"/>
    <cellStyle name="Bad 2 2 2" xfId="19597" xr:uid="{0C0F33DC-90DF-4089-AAA4-48CA8685551D}"/>
    <cellStyle name="Bad 2 2 3" xfId="3772" xr:uid="{E0BD8736-AAF3-475E-B495-E6EDCA68627D}"/>
    <cellStyle name="Bad 2 3" xfId="846" xr:uid="{00000000-0005-0000-0000-00004D030000}"/>
    <cellStyle name="Bad 2 4" xfId="847" xr:uid="{00000000-0005-0000-0000-00004E030000}"/>
    <cellStyle name="Bad 2 5" xfId="19596" xr:uid="{D889A9A2-E39A-4CEE-999E-E641B5B7286D}"/>
    <cellStyle name="Bad 2 6" xfId="2634" xr:uid="{CEAF5BF7-40A3-4AAC-9012-4CF44EE6B8D5}"/>
    <cellStyle name="Bad 3" xfId="848" xr:uid="{00000000-0005-0000-0000-00004F030000}"/>
    <cellStyle name="Bad 3 2" xfId="849" xr:uid="{00000000-0005-0000-0000-000050030000}"/>
    <cellStyle name="Bad 3 3" xfId="850" xr:uid="{00000000-0005-0000-0000-000051030000}"/>
    <cellStyle name="Bad 3 4" xfId="19598" xr:uid="{704B98C1-D777-4B5A-9E60-B5D01F594FC9}"/>
    <cellStyle name="Bad 3 5" xfId="3773" xr:uid="{002DC8F3-8F4C-4604-8334-F6B42F7BA107}"/>
    <cellStyle name="Bad 4" xfId="851" xr:uid="{00000000-0005-0000-0000-000052030000}"/>
    <cellStyle name="Bad 4 2" xfId="852" xr:uid="{00000000-0005-0000-0000-000053030000}"/>
    <cellStyle name="Bad 4 3" xfId="853" xr:uid="{00000000-0005-0000-0000-000054030000}"/>
    <cellStyle name="Bad 4 4" xfId="19599" xr:uid="{080F37D9-80C9-4DC9-99D7-F42F289592F3}"/>
    <cellStyle name="Bad 4 5" xfId="3774" xr:uid="{9035139E-1563-4D06-9B4F-1B5818807FFE}"/>
    <cellStyle name="Bad 5" xfId="854" xr:uid="{00000000-0005-0000-0000-000055030000}"/>
    <cellStyle name="Bad 5 2" xfId="19600" xr:uid="{74D73183-BA7E-4F1A-8E1F-9555A18D6C72}"/>
    <cellStyle name="Bad 5 3" xfId="12257" xr:uid="{81B256D1-E2E2-4677-9F0D-104CAC43DE79}"/>
    <cellStyle name="Bad 6" xfId="3442" xr:uid="{38EE8C9E-BE0B-45E2-8D02-66185CC4F93A}"/>
    <cellStyle name="Body" xfId="855" xr:uid="{00000000-0005-0000-0000-000056030000}"/>
    <cellStyle name="Body 2" xfId="856" xr:uid="{00000000-0005-0000-0000-000057030000}"/>
    <cellStyle name="Body 3" xfId="857" xr:uid="{00000000-0005-0000-0000-000058030000}"/>
    <cellStyle name="Body 4" xfId="19601" xr:uid="{F72C0C6D-84C4-4B89-AB2A-64F150C663D9}"/>
    <cellStyle name="Body 5" xfId="3775" xr:uid="{F09A573B-336C-4A11-8349-1B5D2A5AD581}"/>
    <cellStyle name="BOLDl" xfId="3776" xr:uid="{A0379BCE-DDF5-48CB-AB8D-4E09239B6C5E}"/>
    <cellStyle name="Calc Currency (0)" xfId="858" xr:uid="{00000000-0005-0000-0000-000059030000}"/>
    <cellStyle name="Calc Currency (0) 2" xfId="859" xr:uid="{00000000-0005-0000-0000-00005A030000}"/>
    <cellStyle name="Calc Currency (0) 3" xfId="860" xr:uid="{00000000-0005-0000-0000-00005B030000}"/>
    <cellStyle name="Calc Currency (0) 4" xfId="19602" xr:uid="{0CCD802D-370F-453E-AC7A-6CB5E28DD9D5}"/>
    <cellStyle name="Calc Currency (0) 5" xfId="3777" xr:uid="{4F5AF4A9-C9FF-4166-94FB-8C4EC36CD4D9}"/>
    <cellStyle name="Calc Currency (2)" xfId="861" xr:uid="{00000000-0005-0000-0000-00005C030000}"/>
    <cellStyle name="Calc Currency (2) 2" xfId="862" xr:uid="{00000000-0005-0000-0000-00005D030000}"/>
    <cellStyle name="Calc Currency (2) 3" xfId="863" xr:uid="{00000000-0005-0000-0000-00005E030000}"/>
    <cellStyle name="Calc Currency (2) 4" xfId="19603" xr:uid="{EEBA3C65-D4D8-44E2-AC3C-9FC74DAA7E18}"/>
    <cellStyle name="Calc Currency (2) 5" xfId="3778" xr:uid="{942BF93E-1941-490D-A71F-F39E75B20C38}"/>
    <cellStyle name="Calc Percent (0)" xfId="864" xr:uid="{00000000-0005-0000-0000-00005F030000}"/>
    <cellStyle name="Calc Percent (0) 2" xfId="865" xr:uid="{00000000-0005-0000-0000-000060030000}"/>
    <cellStyle name="Calc Percent (0) 3" xfId="866" xr:uid="{00000000-0005-0000-0000-000061030000}"/>
    <cellStyle name="Calc Percent (0) 4" xfId="19604" xr:uid="{D6B555CF-BDB9-4260-80A5-C38DFB1198AA}"/>
    <cellStyle name="Calc Percent (0) 5" xfId="3779" xr:uid="{FE50E208-13D3-4917-AF06-D6CFCBFDB17C}"/>
    <cellStyle name="Calc Percent (1)" xfId="867" xr:uid="{00000000-0005-0000-0000-000062030000}"/>
    <cellStyle name="Calc Percent (1) 2" xfId="868" xr:uid="{00000000-0005-0000-0000-000063030000}"/>
    <cellStyle name="Calc Percent (1) 3" xfId="869" xr:uid="{00000000-0005-0000-0000-000064030000}"/>
    <cellStyle name="Calc Percent (1) 4" xfId="19605" xr:uid="{F9A3879E-0B21-4EBC-BBDF-245C18CE34F4}"/>
    <cellStyle name="Calc Percent (1) 5" xfId="3780" xr:uid="{2EDF2EED-24DE-4675-92EA-BC24800F0D32}"/>
    <cellStyle name="Calc Percent (2)" xfId="870" xr:uid="{00000000-0005-0000-0000-000065030000}"/>
    <cellStyle name="Calc Percent (2) 2" xfId="871" xr:uid="{00000000-0005-0000-0000-000066030000}"/>
    <cellStyle name="Calc Percent (2) 3" xfId="872" xr:uid="{00000000-0005-0000-0000-000067030000}"/>
    <cellStyle name="Calc Percent (2) 4" xfId="19606" xr:uid="{F5423D2D-2F60-4F63-BECC-5451853DD7FF}"/>
    <cellStyle name="Calc Percent (2) 5" xfId="3781" xr:uid="{E49EFE73-3E60-456A-9F3A-A9C5573B1A4F}"/>
    <cellStyle name="Calc Units (0)" xfId="873" xr:uid="{00000000-0005-0000-0000-000068030000}"/>
    <cellStyle name="Calc Units (0) 2" xfId="874" xr:uid="{00000000-0005-0000-0000-000069030000}"/>
    <cellStyle name="Calc Units (0) 3" xfId="875" xr:uid="{00000000-0005-0000-0000-00006A030000}"/>
    <cellStyle name="Calc Units (0) 4" xfId="19607" xr:uid="{907C1F62-AB8B-4000-8CE8-BC63BBF8AFB2}"/>
    <cellStyle name="Calc Units (0) 5" xfId="3782" xr:uid="{5B85FDA4-9874-445C-9CB2-539EE4F9EBC2}"/>
    <cellStyle name="Calc Units (1)" xfId="876" xr:uid="{00000000-0005-0000-0000-00006B030000}"/>
    <cellStyle name="Calc Units (1) 2" xfId="877" xr:uid="{00000000-0005-0000-0000-00006C030000}"/>
    <cellStyle name="Calc Units (1) 3" xfId="878" xr:uid="{00000000-0005-0000-0000-00006D030000}"/>
    <cellStyle name="Calc Units (1) 4" xfId="19608" xr:uid="{E1E3417F-88D1-435F-A69C-FC1DA96E0E75}"/>
    <cellStyle name="Calc Units (1) 5" xfId="3783" xr:uid="{FFE329A0-A5C1-4F2A-AF06-7A7E9F3FCB18}"/>
    <cellStyle name="Calc Units (2)" xfId="879" xr:uid="{00000000-0005-0000-0000-00006E030000}"/>
    <cellStyle name="Calc Units (2) 2" xfId="880" xr:uid="{00000000-0005-0000-0000-00006F030000}"/>
    <cellStyle name="Calc Units (2) 3" xfId="881" xr:uid="{00000000-0005-0000-0000-000070030000}"/>
    <cellStyle name="Calc Units (2) 4" xfId="19609" xr:uid="{3263C63D-5335-4375-9193-AA8C0004D6DE}"/>
    <cellStyle name="Calc Units (2) 5" xfId="3784" xr:uid="{63F082FA-18EB-4EA2-A836-B7ADE3914035}"/>
    <cellStyle name="Calculation" xfId="882" builtinId="22" customBuiltin="1"/>
    <cellStyle name="Calculation 10" xfId="3785" xr:uid="{26CBED69-53B2-4023-8C17-D15D3BC74EB6}"/>
    <cellStyle name="Calculation 10 2" xfId="13419" xr:uid="{F2C9D6F6-E7AD-41DA-9479-F1E0626B45C0}"/>
    <cellStyle name="Calculation 10 3" xfId="17850" xr:uid="{8ADB8CA9-E59C-4C19-974C-8F5B697026AE}"/>
    <cellStyle name="Calculation 11" xfId="3786" xr:uid="{EF1E40E3-EE91-4C99-B498-C211073E72C5}"/>
    <cellStyle name="Calculation 11 2" xfId="13420" xr:uid="{25637826-E6BB-440D-AEE9-641908555FDB}"/>
    <cellStyle name="Calculation 11 3" xfId="17849" xr:uid="{2C4BF373-38B4-47F7-9981-0D664D63CE17}"/>
    <cellStyle name="Calculation 12" xfId="3787" xr:uid="{F5BC2BDF-5A15-475E-8366-8FC94705540F}"/>
    <cellStyle name="Calculation 12 2" xfId="13421" xr:uid="{C180FE7F-EDC6-4667-A677-1BDA7FB606C3}"/>
    <cellStyle name="Calculation 12 3" xfId="18444" xr:uid="{99183754-AE04-4E50-820A-F2B56E3C5B11}"/>
    <cellStyle name="Calculation 13" xfId="3788" xr:uid="{57A0C7BA-3B59-4C10-89B2-3169F9852190}"/>
    <cellStyle name="Calculation 13 2" xfId="13422" xr:uid="{BBFD1C01-6DB2-48A3-820F-0CB32FA727C9}"/>
    <cellStyle name="Calculation 13 3" xfId="17841" xr:uid="{97E9F89D-1229-49A4-B2B3-0DCD72968F38}"/>
    <cellStyle name="Calculation 14" xfId="3446" xr:uid="{6D1EDC89-5270-4BAB-A1B8-9C5C9AE55F91}"/>
    <cellStyle name="Calculation 2" xfId="883" xr:uid="{00000000-0005-0000-0000-000072030000}"/>
    <cellStyle name="Calculation 2 10" xfId="3790" xr:uid="{72E5207D-C19D-4A12-81BD-91B0AFB19D80}"/>
    <cellStyle name="Calculation 2 10 2" xfId="13424" xr:uid="{CCD3B2F7-ECEC-4587-B13F-871495FEA524}"/>
    <cellStyle name="Calculation 2 10 3" xfId="17839" xr:uid="{89D451E9-5AC8-4553-A606-060EC6F28AB0}"/>
    <cellStyle name="Calculation 2 11" xfId="13423" xr:uid="{FF19D880-4F1A-44EC-99A2-2F1A5B344B3E}"/>
    <cellStyle name="Calculation 2 12" xfId="17840" xr:uid="{9B158FE1-86B1-45FF-9D0C-5BD935C69FF1}"/>
    <cellStyle name="Calculation 2 13" xfId="3789" xr:uid="{FC167FF0-14FC-4265-9500-EAF9618129CB}"/>
    <cellStyle name="Calculation 2 14" xfId="19610" xr:uid="{953B740F-5BFB-4768-AC3F-AB5001E3B9A3}"/>
    <cellStyle name="Calculation 2 15" xfId="2638" xr:uid="{8CA8C0C1-57D4-4E4E-BA30-34E9BDE09145}"/>
    <cellStyle name="Calculation 2 2" xfId="884" xr:uid="{00000000-0005-0000-0000-000073030000}"/>
    <cellStyle name="Calculation 2 2 10" xfId="13425" xr:uid="{E71E1DAC-535E-49F4-9820-9D33AE81FC2B}"/>
    <cellStyle name="Calculation 2 2 11" xfId="17838" xr:uid="{DA4D6037-E75B-457E-9A64-588CE1DF967B}"/>
    <cellStyle name="Calculation 2 2 12" xfId="19611" xr:uid="{CE74E6AD-6652-4DEF-AC92-39F6A7440D25}"/>
    <cellStyle name="Calculation 2 2 13" xfId="3791" xr:uid="{1D1208B8-84AE-4031-88D0-134E373902CE}"/>
    <cellStyle name="Calculation 2 2 2" xfId="885" xr:uid="{00000000-0005-0000-0000-000074030000}"/>
    <cellStyle name="Calculation 2 2 2 10" xfId="19612" xr:uid="{8DF2CB8B-BA7A-41C4-A2EA-98A5691FCE45}"/>
    <cellStyle name="Calculation 2 2 2 11" xfId="3792" xr:uid="{79FD6041-8BF0-4EEA-9906-CFFFE10B48E5}"/>
    <cellStyle name="Calculation 2 2 2 2" xfId="3793" xr:uid="{EACBF05F-4E8E-404D-8AE0-6338827338CB}"/>
    <cellStyle name="Calculation 2 2 2 2 2" xfId="13427" xr:uid="{24818A8B-DC98-4669-B1B6-9297E693FFF5}"/>
    <cellStyle name="Calculation 2 2 2 2 3" xfId="17836" xr:uid="{3F7DCC2B-DDEB-4C53-9A99-97E45C7B4CF8}"/>
    <cellStyle name="Calculation 2 2 2 3" xfId="3794" xr:uid="{C4492ABA-580C-4ADD-91E7-28E5288F95A7}"/>
    <cellStyle name="Calculation 2 2 2 3 2" xfId="13428" xr:uid="{E41BAF56-B214-489B-8B6C-02D86F2ACE39}"/>
    <cellStyle name="Calculation 2 2 2 3 3" xfId="17835" xr:uid="{E4F56225-CB5A-451C-B051-B03EA0E2CB79}"/>
    <cellStyle name="Calculation 2 2 2 4" xfId="3795" xr:uid="{AD99B891-8451-47CE-92C0-E7F9731D7A1D}"/>
    <cellStyle name="Calculation 2 2 2 4 2" xfId="13429" xr:uid="{1490D32A-B244-46AD-9C0E-4BBDCC465D7D}"/>
    <cellStyle name="Calculation 2 2 2 4 3" xfId="17834" xr:uid="{97375398-4414-42A1-A3AC-54E0F8B6B330}"/>
    <cellStyle name="Calculation 2 2 2 5" xfId="3796" xr:uid="{9B08D5DC-1250-4FE1-BE21-389D3BEE5A6E}"/>
    <cellStyle name="Calculation 2 2 2 5 2" xfId="13430" xr:uid="{7DB2DAAA-9A46-4C7B-B5E0-47CF54F11F4C}"/>
    <cellStyle name="Calculation 2 2 2 5 3" xfId="17833" xr:uid="{DB9E844F-4137-46A5-B302-74C955959C73}"/>
    <cellStyle name="Calculation 2 2 2 6" xfId="3797" xr:uid="{BA2F53A7-41CB-4AF8-BE63-5575C74C31F0}"/>
    <cellStyle name="Calculation 2 2 2 6 2" xfId="13431" xr:uid="{CF7F125F-67B2-481C-946B-AAA09D0AFE22}"/>
    <cellStyle name="Calculation 2 2 2 6 3" xfId="17832" xr:uid="{DDCF6AF4-7EB4-4144-8A82-9A3FC0C3A4DE}"/>
    <cellStyle name="Calculation 2 2 2 7" xfId="3798" xr:uid="{65D4FDEE-2A14-4345-B268-B3D91A13247D}"/>
    <cellStyle name="Calculation 2 2 2 7 2" xfId="13432" xr:uid="{0D812804-B94E-49CE-8FE1-9752B004CE91}"/>
    <cellStyle name="Calculation 2 2 2 7 3" xfId="17831" xr:uid="{AD4A08BA-0578-4DFF-BB6E-1E48D74C9763}"/>
    <cellStyle name="Calculation 2 2 2 8" xfId="13426" xr:uid="{C6D5B10D-E38A-41C4-8867-930A2C0CBFFA}"/>
    <cellStyle name="Calculation 2 2 2 9" xfId="17837" xr:uid="{752DFF1D-E47F-48D0-9218-41F5C18768EC}"/>
    <cellStyle name="Calculation 2 2 3" xfId="3799" xr:uid="{CD0B992B-8EC5-4DF6-93ED-86E143E57868}"/>
    <cellStyle name="Calculation 2 2 3 2" xfId="3800" xr:uid="{DDC5C1DB-A1E5-43A5-BD4E-C9C18FFF63A3}"/>
    <cellStyle name="Calculation 2 2 3 2 2" xfId="13434" xr:uid="{E7849324-9BFC-41C5-95F6-667AE04DB48E}"/>
    <cellStyle name="Calculation 2 2 3 2 3" xfId="17829" xr:uid="{8F7CAA24-50D7-4ADF-8AE3-1CB0EAD404E7}"/>
    <cellStyle name="Calculation 2 2 3 3" xfId="3801" xr:uid="{0F6F0B4A-F962-4913-9BF8-9337CC9DF790}"/>
    <cellStyle name="Calculation 2 2 3 3 2" xfId="13435" xr:uid="{78F7B0CD-0481-4E90-8CAA-39D3C73467C1}"/>
    <cellStyle name="Calculation 2 2 3 3 3" xfId="17828" xr:uid="{500E8BB1-5A2B-4483-86D8-6991C3FA8A99}"/>
    <cellStyle name="Calculation 2 2 3 4" xfId="3802" xr:uid="{3A964382-5A26-4F99-8C77-16D977972DCB}"/>
    <cellStyle name="Calculation 2 2 3 4 2" xfId="13436" xr:uid="{5F071A74-F16D-4D0C-A61B-DBE8896470EE}"/>
    <cellStyle name="Calculation 2 2 3 4 3" xfId="17827" xr:uid="{A8F3A876-EA49-4FCD-AECB-EBFF6F9A0B47}"/>
    <cellStyle name="Calculation 2 2 3 5" xfId="3803" xr:uid="{890D0F11-A1EF-4891-B6F1-79AF9590D1FF}"/>
    <cellStyle name="Calculation 2 2 3 5 2" xfId="13437" xr:uid="{AD51022B-13B0-4AFB-83BA-D12ACD30470C}"/>
    <cellStyle name="Calculation 2 2 3 5 3" xfId="17826" xr:uid="{A0A59F10-799E-450D-B45B-A0CFCAC90D29}"/>
    <cellStyle name="Calculation 2 2 3 6" xfId="3804" xr:uid="{B4564F4E-6E35-4FB2-89E8-70DF6C324648}"/>
    <cellStyle name="Calculation 2 2 3 6 2" xfId="13438" xr:uid="{BCF5A874-7C3E-4797-BEB2-1E26215A542B}"/>
    <cellStyle name="Calculation 2 2 3 6 3" xfId="17825" xr:uid="{1B3E8781-D7F1-43FC-8026-E15467993106}"/>
    <cellStyle name="Calculation 2 2 3 7" xfId="3805" xr:uid="{90D17B1F-8273-435E-9AA5-09C1DFF678B3}"/>
    <cellStyle name="Calculation 2 2 3 7 2" xfId="13439" xr:uid="{AF6D5CA9-6DED-452B-869F-3AA8B6F14581}"/>
    <cellStyle name="Calculation 2 2 3 7 3" xfId="17824" xr:uid="{29A4E7BA-880F-4FAC-B4C4-2B8AB71EFC9B}"/>
    <cellStyle name="Calculation 2 2 3 8" xfId="13433" xr:uid="{2DDBC4C9-FEF8-4423-9048-910D3CA72632}"/>
    <cellStyle name="Calculation 2 2 3 9" xfId="17830" xr:uid="{ADA619C0-0459-4A15-BC67-5D69E9AAD58A}"/>
    <cellStyle name="Calculation 2 2 4" xfId="3806" xr:uid="{1815DE00-2B1F-4E3C-9260-5681D6536BE2}"/>
    <cellStyle name="Calculation 2 2 4 2" xfId="13440" xr:uid="{27E8A09A-1106-454E-9EB2-B89E06F73842}"/>
    <cellStyle name="Calculation 2 2 4 3" xfId="17823" xr:uid="{796EEAC7-D77C-47E2-BC81-E9D6A8FFFAB1}"/>
    <cellStyle name="Calculation 2 2 5" xfId="3807" xr:uid="{701D8B6B-8CC2-4282-8652-99827D7CFB18}"/>
    <cellStyle name="Calculation 2 2 5 2" xfId="13441" xr:uid="{6A8683A1-B6C1-454F-BE32-E75AF8E74484}"/>
    <cellStyle name="Calculation 2 2 5 3" xfId="17822" xr:uid="{2A41795D-D8C7-4482-A3D5-138A49903D25}"/>
    <cellStyle name="Calculation 2 2 6" xfId="3808" xr:uid="{C9ED8D3C-48EE-44F4-B2C3-134C10CEF74B}"/>
    <cellStyle name="Calculation 2 2 6 2" xfId="13442" xr:uid="{C1DF6919-1B57-49E3-AEE1-C16011841915}"/>
    <cellStyle name="Calculation 2 2 6 3" xfId="17821" xr:uid="{CA1029A2-2BA4-4441-A8AD-EDD4252586DF}"/>
    <cellStyle name="Calculation 2 2 7" xfId="3809" xr:uid="{590281A1-8335-48B5-B886-F37FCDFFE947}"/>
    <cellStyle name="Calculation 2 2 7 2" xfId="13443" xr:uid="{541F0FD3-3FAE-4899-A38A-998D6402CEAA}"/>
    <cellStyle name="Calculation 2 2 7 3" xfId="17820" xr:uid="{0C499490-54C5-4124-973A-6A24A0A9CFD3}"/>
    <cellStyle name="Calculation 2 2 8" xfId="3810" xr:uid="{6BAEF94E-3974-483C-A691-A347452ED231}"/>
    <cellStyle name="Calculation 2 2 8 2" xfId="13444" xr:uid="{19EF5A1A-9C10-4C2C-A2CC-D49A1C0EE614}"/>
    <cellStyle name="Calculation 2 2 8 3" xfId="17819" xr:uid="{AF57F4B5-0791-48B6-A1CA-14C89FED9F06}"/>
    <cellStyle name="Calculation 2 2 9" xfId="3811" xr:uid="{4B5A73E3-FBDC-4E5F-ACEB-350317094385}"/>
    <cellStyle name="Calculation 2 2 9 2" xfId="13445" xr:uid="{FBD0068D-9DD1-495A-AA07-F26E553888DE}"/>
    <cellStyle name="Calculation 2 2 9 3" xfId="17818" xr:uid="{4DB8518F-BF30-4647-8920-DECA51422BFB}"/>
    <cellStyle name="Calculation 2 3" xfId="886" xr:uid="{00000000-0005-0000-0000-000075030000}"/>
    <cellStyle name="Calculation 2 3 10" xfId="19613" xr:uid="{EADF3FD8-8596-4005-8234-B602675E316E}"/>
    <cellStyle name="Calculation 2 3 11" xfId="3812" xr:uid="{B09CF313-62AD-44F0-A61C-CEC449C29031}"/>
    <cellStyle name="Calculation 2 3 2" xfId="3813" xr:uid="{5627E814-344F-4E7B-AA43-2EAF317688C9}"/>
    <cellStyle name="Calculation 2 3 2 2" xfId="13447" xr:uid="{7B0EA8D8-DA47-4E75-81AD-BA062319AE58}"/>
    <cellStyle name="Calculation 2 3 2 3" xfId="17816" xr:uid="{FE8BB935-7A19-4511-9714-23AB2C79B334}"/>
    <cellStyle name="Calculation 2 3 3" xfId="3814" xr:uid="{FF7D12BE-3411-49E8-8BFB-557854965F6A}"/>
    <cellStyle name="Calculation 2 3 3 2" xfId="13448" xr:uid="{34A205B0-3FFE-4AE2-9727-1C576A1F9BED}"/>
    <cellStyle name="Calculation 2 3 3 3" xfId="17815" xr:uid="{80073A55-4A3A-456D-9420-C4E5172AD3EE}"/>
    <cellStyle name="Calculation 2 3 4" xfId="3815" xr:uid="{E1F74DCC-96F7-4205-B421-8CDD9A9CB7A3}"/>
    <cellStyle name="Calculation 2 3 4 2" xfId="13449" xr:uid="{7AB7008A-8DB9-4F05-876E-B4F991AA9E80}"/>
    <cellStyle name="Calculation 2 3 4 3" xfId="17814" xr:uid="{BC3B3FC4-BEDF-4235-963A-987B6CE81035}"/>
    <cellStyle name="Calculation 2 3 5" xfId="3816" xr:uid="{93333401-9C7E-4759-9B3A-92CA6B64267B}"/>
    <cellStyle name="Calculation 2 3 5 2" xfId="13450" xr:uid="{069C1369-5E39-405A-8E94-BAA3C7635B4D}"/>
    <cellStyle name="Calculation 2 3 5 3" xfId="17813" xr:uid="{8D23ADBF-9F9F-4745-BFD0-710838611E81}"/>
    <cellStyle name="Calculation 2 3 6" xfId="3817" xr:uid="{D372486C-FE7E-44C0-AC3C-0EE7BC73067C}"/>
    <cellStyle name="Calculation 2 3 6 2" xfId="13451" xr:uid="{F0B6FBD4-0C30-4477-9355-26E889436B27}"/>
    <cellStyle name="Calculation 2 3 6 3" xfId="17812" xr:uid="{13A8EF24-7A4B-4CC5-88E9-6B93D70638BE}"/>
    <cellStyle name="Calculation 2 3 7" xfId="3818" xr:uid="{91CB7CEE-D5DE-4F93-8C76-430FE69E5E34}"/>
    <cellStyle name="Calculation 2 3 7 2" xfId="13452" xr:uid="{1830A344-67AA-4DCF-8F96-3273A8B03A31}"/>
    <cellStyle name="Calculation 2 3 7 3" xfId="17811" xr:uid="{2ACF1DE6-9704-4714-8957-932DCF679A7A}"/>
    <cellStyle name="Calculation 2 3 8" xfId="13446" xr:uid="{A4573EE6-1E59-4386-A0B9-49119062DEFD}"/>
    <cellStyle name="Calculation 2 3 9" xfId="17817" xr:uid="{0F637F6F-594B-41E8-A3C4-0FC734618852}"/>
    <cellStyle name="Calculation 2 4" xfId="887" xr:uid="{00000000-0005-0000-0000-000076030000}"/>
    <cellStyle name="Calculation 2 4 10" xfId="19614" xr:uid="{98639DC8-9F48-4230-ABAF-CFD7DF21185A}"/>
    <cellStyle name="Calculation 2 4 11" xfId="3819" xr:uid="{98E21BFA-5D7B-4052-911A-2EE2436044DD}"/>
    <cellStyle name="Calculation 2 4 2" xfId="3820" xr:uid="{DA47493F-43CA-4162-ACB3-1521BF89F87E}"/>
    <cellStyle name="Calculation 2 4 2 2" xfId="13454" xr:uid="{48124AB1-21EA-4672-A102-5F03FB804570}"/>
    <cellStyle name="Calculation 2 4 2 3" xfId="17809" xr:uid="{574D105A-770D-4811-A5A5-B88D24AE01E5}"/>
    <cellStyle name="Calculation 2 4 3" xfId="3821" xr:uid="{1B68C905-EEBC-4FEB-AC66-66A7075D7766}"/>
    <cellStyle name="Calculation 2 4 3 2" xfId="13455" xr:uid="{5B6E4131-F93D-41C2-8DA4-850B45EE2A06}"/>
    <cellStyle name="Calculation 2 4 3 3" xfId="17808" xr:uid="{21348664-9D16-4E60-8B1F-4B9D807348B1}"/>
    <cellStyle name="Calculation 2 4 4" xfId="3822" xr:uid="{D8158A2D-BDA3-4FAE-854C-2E9F94789180}"/>
    <cellStyle name="Calculation 2 4 4 2" xfId="13456" xr:uid="{A18EF025-70AD-4967-B38B-71085F4710C0}"/>
    <cellStyle name="Calculation 2 4 4 3" xfId="17807" xr:uid="{42970015-BB76-46ED-B00C-E946A4F57BF5}"/>
    <cellStyle name="Calculation 2 4 5" xfId="3823" xr:uid="{7604F637-9454-4595-9254-1ED19A0D14BE}"/>
    <cellStyle name="Calculation 2 4 5 2" xfId="13457" xr:uid="{A983C80E-2152-442C-AD97-303352FB7F8A}"/>
    <cellStyle name="Calculation 2 4 5 3" xfId="17806" xr:uid="{71E04C8C-6998-42F9-8D05-6288AE3F4953}"/>
    <cellStyle name="Calculation 2 4 6" xfId="3824" xr:uid="{2B253B58-3106-4A56-B578-AE107F16CE3E}"/>
    <cellStyle name="Calculation 2 4 6 2" xfId="13458" xr:uid="{A19A7784-7A7C-4F9A-B3F2-A7390EB70C45}"/>
    <cellStyle name="Calculation 2 4 6 3" xfId="17805" xr:uid="{4A7C54D4-3AF2-400E-A4DE-99B05A444657}"/>
    <cellStyle name="Calculation 2 4 7" xfId="3825" xr:uid="{730548A3-2F24-427C-8F46-D9B339564850}"/>
    <cellStyle name="Calculation 2 4 7 2" xfId="13459" xr:uid="{5FF3A7DA-54E8-4210-B46A-AE415C252449}"/>
    <cellStyle name="Calculation 2 4 7 3" xfId="17804" xr:uid="{EED1B1B5-A606-4F4B-AA9E-451486D79C1D}"/>
    <cellStyle name="Calculation 2 4 8" xfId="13453" xr:uid="{C4FB6AD8-E887-4D03-AC61-BF3765C8590A}"/>
    <cellStyle name="Calculation 2 4 9" xfId="17810" xr:uid="{A859DB41-8214-4DBE-B9DD-D92B3C2E6821}"/>
    <cellStyle name="Calculation 2 5" xfId="888" xr:uid="{00000000-0005-0000-0000-000077030000}"/>
    <cellStyle name="Calculation 2 5 2" xfId="13460" xr:uid="{630D1DBF-672E-4BF8-A3C4-675C49786D21}"/>
    <cellStyle name="Calculation 2 5 3" xfId="17803" xr:uid="{104F3061-0834-4184-A9F9-B1482776255D}"/>
    <cellStyle name="Calculation 2 5 4" xfId="19615" xr:uid="{B25AC007-3DAA-41E1-9AD1-67FC1A9C5A83}"/>
    <cellStyle name="Calculation 2 5 5" xfId="3826" xr:uid="{CCE6DD2A-BE70-405B-AA1C-CC37C19B2B2F}"/>
    <cellStyle name="Calculation 2 6" xfId="889" xr:uid="{00000000-0005-0000-0000-000078030000}"/>
    <cellStyle name="Calculation 2 6 2" xfId="13461" xr:uid="{82358BFA-087E-4336-A294-5D3C33934E0C}"/>
    <cellStyle name="Calculation 2 6 3" xfId="17802" xr:uid="{D22DA4F2-3440-48FD-B530-2D914B5E27C2}"/>
    <cellStyle name="Calculation 2 6 4" xfId="19616" xr:uid="{739D9194-0EE0-45A5-B3E4-2179AA85272C}"/>
    <cellStyle name="Calculation 2 6 5" xfId="3827" xr:uid="{CC1387C4-03FB-48C8-8E82-0A3A30B1D523}"/>
    <cellStyle name="Calculation 2 7" xfId="3828" xr:uid="{7DF010D4-C527-4FC6-BEFC-75495A101BE8}"/>
    <cellStyle name="Calculation 2 7 2" xfId="13462" xr:uid="{3864FEAC-5456-4520-BD62-21987F4F5AB2}"/>
    <cellStyle name="Calculation 2 7 3" xfId="17801" xr:uid="{1B9DC86B-4ECF-473B-AF5C-123F76403297}"/>
    <cellStyle name="Calculation 2 8" xfId="3829" xr:uid="{74FC00F5-0A43-4354-A0AA-EF303D265C79}"/>
    <cellStyle name="Calculation 2 8 2" xfId="13463" xr:uid="{C0478DDC-566C-41A2-8C13-4C08E15B630A}"/>
    <cellStyle name="Calculation 2 8 3" xfId="17800" xr:uid="{D24BBF1B-3F2C-41AB-9EF9-F78B7A2A560F}"/>
    <cellStyle name="Calculation 2 9" xfId="3830" xr:uid="{0031237B-1213-4E16-A915-54C8C8120D48}"/>
    <cellStyle name="Calculation 2 9 2" xfId="13464" xr:uid="{B16E3A1E-5120-4196-B6C7-F14AD0FA0F5C}"/>
    <cellStyle name="Calculation 2 9 3" xfId="17799" xr:uid="{04BA9507-BED1-42BA-9AF7-EB81DE7B5643}"/>
    <cellStyle name="Calculation 3" xfId="890" xr:uid="{00000000-0005-0000-0000-000079030000}"/>
    <cellStyle name="Calculation 3 10" xfId="3832" xr:uid="{13B144B1-5CA5-465F-8749-6A5D4EF66D56}"/>
    <cellStyle name="Calculation 3 10 2" xfId="13466" xr:uid="{2DA72621-EE83-4352-8908-AD064A30C87D}"/>
    <cellStyle name="Calculation 3 10 3" xfId="17797" xr:uid="{A01552FA-0B22-448D-9063-EB32A5524DEB}"/>
    <cellStyle name="Calculation 3 11" xfId="13465" xr:uid="{182E0FA0-6153-44BA-A083-7FD83BD14D3F}"/>
    <cellStyle name="Calculation 3 12" xfId="17798" xr:uid="{AA8DCC4F-5D67-4487-95C8-E10574F47E60}"/>
    <cellStyle name="Calculation 3 13" xfId="19617" xr:uid="{C9B8D66B-18F3-4349-AF0F-164BE05E64C4}"/>
    <cellStyle name="Calculation 3 14" xfId="3831" xr:uid="{C93C6836-D5E8-4599-AC83-F6A40E3E9DF5}"/>
    <cellStyle name="Calculation 3 2" xfId="891" xr:uid="{00000000-0005-0000-0000-00007A030000}"/>
    <cellStyle name="Calculation 3 2 10" xfId="13467" xr:uid="{9E3579C0-2A1F-40A0-80D6-54A0F11FAE97}"/>
    <cellStyle name="Calculation 3 2 11" xfId="17796" xr:uid="{F77E7D1D-71E1-4A68-B50C-402CD3B2B36E}"/>
    <cellStyle name="Calculation 3 2 12" xfId="19618" xr:uid="{70AC9D8F-A952-4547-83C8-8D9B16E8ADFD}"/>
    <cellStyle name="Calculation 3 2 13" xfId="3833" xr:uid="{18E896A5-09AC-46DC-967D-CD4D0579296F}"/>
    <cellStyle name="Calculation 3 2 2" xfId="3834" xr:uid="{99FDC72D-64FD-4194-9E3D-3351A1BD5C73}"/>
    <cellStyle name="Calculation 3 2 2 2" xfId="3835" xr:uid="{11EF4A38-9B9C-4CE1-B07C-418BC2E3BA9F}"/>
    <cellStyle name="Calculation 3 2 2 2 2" xfId="13469" xr:uid="{5B08A0D4-D814-4E74-A77C-D310726F9740}"/>
    <cellStyle name="Calculation 3 2 2 2 3" xfId="17794" xr:uid="{020E193D-9BA4-4C31-846E-34ACF284EB58}"/>
    <cellStyle name="Calculation 3 2 2 3" xfId="3836" xr:uid="{D2F79BED-ED6E-4D26-A722-BDC8A43826E0}"/>
    <cellStyle name="Calculation 3 2 2 3 2" xfId="13470" xr:uid="{E39C8C61-DD91-4A49-9291-1D3CD2D3D51E}"/>
    <cellStyle name="Calculation 3 2 2 3 3" xfId="17793" xr:uid="{E2CFEB6C-52D4-4B5E-ACA0-D613C52E47DD}"/>
    <cellStyle name="Calculation 3 2 2 4" xfId="3837" xr:uid="{F1202071-0078-4BD3-B0BB-99C171F52B49}"/>
    <cellStyle name="Calculation 3 2 2 4 2" xfId="13471" xr:uid="{0AFBA0DC-A287-4FA9-A89A-A33085742A05}"/>
    <cellStyle name="Calculation 3 2 2 4 3" xfId="17792" xr:uid="{9B23733F-725B-4B70-AF2A-E9AE5B97A19F}"/>
    <cellStyle name="Calculation 3 2 2 5" xfId="3838" xr:uid="{7D15C577-B9B4-4ED6-BED4-67B172D8A794}"/>
    <cellStyle name="Calculation 3 2 2 5 2" xfId="13472" xr:uid="{286DFD31-1B05-440B-8CFB-C59B969CC45F}"/>
    <cellStyle name="Calculation 3 2 2 5 3" xfId="17791" xr:uid="{CC7DBEEB-A203-4399-9494-3A4C2DAD494F}"/>
    <cellStyle name="Calculation 3 2 2 6" xfId="3839" xr:uid="{B4410C0F-7AED-4255-B345-E469A6E77668}"/>
    <cellStyle name="Calculation 3 2 2 6 2" xfId="13473" xr:uid="{A0E056F5-0D20-497C-8287-3D3175A30ED0}"/>
    <cellStyle name="Calculation 3 2 2 6 3" xfId="17790" xr:uid="{B0E3C51A-718A-413D-BA91-912E10380B43}"/>
    <cellStyle name="Calculation 3 2 2 7" xfId="3840" xr:uid="{049CAFDC-A4B7-47AF-8C37-FB4184E68C57}"/>
    <cellStyle name="Calculation 3 2 2 7 2" xfId="13474" xr:uid="{3636286B-42E8-4FDE-BC09-A05CA968B959}"/>
    <cellStyle name="Calculation 3 2 2 7 3" xfId="17789" xr:uid="{B01385E2-3E7C-4DCE-885D-1A5975CC2378}"/>
    <cellStyle name="Calculation 3 2 2 8" xfId="13468" xr:uid="{A23EC95A-C918-4D83-9D30-7DE12C6AB6C3}"/>
    <cellStyle name="Calculation 3 2 2 9" xfId="17795" xr:uid="{189F0AE3-324C-4912-8708-1E5666887E4F}"/>
    <cellStyle name="Calculation 3 2 3" xfId="3841" xr:uid="{06BD8288-2B1C-4413-9285-384674CEB6FF}"/>
    <cellStyle name="Calculation 3 2 3 2" xfId="3842" xr:uid="{400A446A-E64C-4A61-AF63-C13EE23459DA}"/>
    <cellStyle name="Calculation 3 2 3 2 2" xfId="13476" xr:uid="{A905333B-47DE-47A3-969E-31CC32B51E33}"/>
    <cellStyle name="Calculation 3 2 3 2 3" xfId="17787" xr:uid="{9706A07F-C11A-43E2-9ADC-EE199D8A69BB}"/>
    <cellStyle name="Calculation 3 2 3 3" xfId="3843" xr:uid="{9925D934-2DA9-4693-B581-24BC6E631F90}"/>
    <cellStyle name="Calculation 3 2 3 3 2" xfId="13477" xr:uid="{2D0731E6-ED3C-4B78-917B-C1D13C983B71}"/>
    <cellStyle name="Calculation 3 2 3 3 3" xfId="17786" xr:uid="{628664A9-485B-41D9-B1A6-ACA0B6D9907D}"/>
    <cellStyle name="Calculation 3 2 3 4" xfId="3844" xr:uid="{E1864058-6CAB-4F0C-9CDD-88CADB703684}"/>
    <cellStyle name="Calculation 3 2 3 4 2" xfId="13478" xr:uid="{DB80711D-FA56-440D-8922-8484C64AFEE6}"/>
    <cellStyle name="Calculation 3 2 3 4 3" xfId="17785" xr:uid="{A79BF96E-5EF0-4EAB-A087-87CEA25F9D1D}"/>
    <cellStyle name="Calculation 3 2 3 5" xfId="3845" xr:uid="{83CAAF18-E385-4C2A-8E6E-8CBAF0CD618A}"/>
    <cellStyle name="Calculation 3 2 3 5 2" xfId="13479" xr:uid="{3C89B55B-7D0A-4141-B167-0E7FACB93DC6}"/>
    <cellStyle name="Calculation 3 2 3 5 3" xfId="17784" xr:uid="{73FCAA5E-131C-4463-B8A6-90F46D6AA7E8}"/>
    <cellStyle name="Calculation 3 2 3 6" xfId="3846" xr:uid="{7923B308-8825-4A06-B139-9EBC2C996184}"/>
    <cellStyle name="Calculation 3 2 3 6 2" xfId="13480" xr:uid="{40B011C6-15B6-49CD-9A1F-E71E658EA21E}"/>
    <cellStyle name="Calculation 3 2 3 6 3" xfId="17783" xr:uid="{56E2E3C0-990C-461E-8502-F7D8E48C3E0E}"/>
    <cellStyle name="Calculation 3 2 3 7" xfId="3847" xr:uid="{77861597-FAA8-4FE3-B5B4-9CE0F927A29C}"/>
    <cellStyle name="Calculation 3 2 3 7 2" xfId="13481" xr:uid="{E1F207D9-AACC-48F0-AFCF-82C31F6540F5}"/>
    <cellStyle name="Calculation 3 2 3 7 3" xfId="17782" xr:uid="{85E212C2-CDF1-4B43-98CD-909FA342E278}"/>
    <cellStyle name="Calculation 3 2 3 8" xfId="13475" xr:uid="{60293247-E772-4294-8169-BA74973A5DD2}"/>
    <cellStyle name="Calculation 3 2 3 9" xfId="17788" xr:uid="{DAB698AB-9514-441E-ADB3-BED5E6E855D3}"/>
    <cellStyle name="Calculation 3 2 4" xfId="3848" xr:uid="{7386F0C0-A8D8-48BA-863F-618014C5FE37}"/>
    <cellStyle name="Calculation 3 2 4 2" xfId="13482" xr:uid="{63EB8C84-408B-4165-AE95-6F493B4C4E24}"/>
    <cellStyle name="Calculation 3 2 4 3" xfId="17781" xr:uid="{4E4EBAC6-FA05-4572-9776-0A516F26480A}"/>
    <cellStyle name="Calculation 3 2 5" xfId="3849" xr:uid="{38DC512B-D317-485C-BF93-431D03015DDF}"/>
    <cellStyle name="Calculation 3 2 5 2" xfId="13483" xr:uid="{5A1AA4B9-DED2-42ED-8920-2421D84B89F6}"/>
    <cellStyle name="Calculation 3 2 5 3" xfId="17780" xr:uid="{E37D7481-0E13-42B9-8299-0D8E565BCB14}"/>
    <cellStyle name="Calculation 3 2 6" xfId="3850" xr:uid="{C4D8A0A4-E28E-41A1-864C-D54BC927D32B}"/>
    <cellStyle name="Calculation 3 2 6 2" xfId="13484" xr:uid="{03399A06-7BE0-45C9-8FD6-EAB1D06CCE61}"/>
    <cellStyle name="Calculation 3 2 6 3" xfId="17779" xr:uid="{975F4745-08FC-4464-9113-10613C263B23}"/>
    <cellStyle name="Calculation 3 2 7" xfId="3851" xr:uid="{1816AF13-883C-483B-BCE4-1577472E8A5C}"/>
    <cellStyle name="Calculation 3 2 7 2" xfId="13485" xr:uid="{34980B25-9F27-40E4-96E7-2B6EDE044F81}"/>
    <cellStyle name="Calculation 3 2 7 3" xfId="17778" xr:uid="{27E96AA7-AE09-429A-9D4E-386A7B2F7F04}"/>
    <cellStyle name="Calculation 3 2 8" xfId="3852" xr:uid="{C90031C3-12BB-4441-9152-90A4ADEFE786}"/>
    <cellStyle name="Calculation 3 2 8 2" xfId="13486" xr:uid="{4E6BFC44-913E-4C5E-9C18-196EEBE34122}"/>
    <cellStyle name="Calculation 3 2 8 3" xfId="17777" xr:uid="{D493C9E6-9F33-4457-8DD8-39B2871A8576}"/>
    <cellStyle name="Calculation 3 2 9" xfId="3853" xr:uid="{D95F9556-B753-4436-A0DA-01DD230D3ADE}"/>
    <cellStyle name="Calculation 3 2 9 2" xfId="13487" xr:uid="{1EA15737-AB2C-40C7-A8B9-899277A63229}"/>
    <cellStyle name="Calculation 3 2 9 3" xfId="17776" xr:uid="{BA9BF874-6E9E-4F8E-A9B4-857A789AC316}"/>
    <cellStyle name="Calculation 3 3" xfId="892" xr:uid="{00000000-0005-0000-0000-00007B030000}"/>
    <cellStyle name="Calculation 3 3 10" xfId="19619" xr:uid="{2486189C-7B33-416F-80FC-4AA25F9D5F33}"/>
    <cellStyle name="Calculation 3 3 11" xfId="3854" xr:uid="{63F430CE-2108-4BC4-975A-663BAEC372B7}"/>
    <cellStyle name="Calculation 3 3 2" xfId="3855" xr:uid="{FF7C238A-2201-4425-A8DC-E4163BCCFFFF}"/>
    <cellStyle name="Calculation 3 3 2 2" xfId="13489" xr:uid="{65A167A0-E0D1-4DBD-802D-8C2493D4C106}"/>
    <cellStyle name="Calculation 3 3 2 3" xfId="17774" xr:uid="{66F78EBE-1431-447E-99D5-C46A518AD809}"/>
    <cellStyle name="Calculation 3 3 3" xfId="3856" xr:uid="{3C1A5594-1176-47E7-AA78-B9EB5F95E076}"/>
    <cellStyle name="Calculation 3 3 3 2" xfId="13490" xr:uid="{13C93278-875F-4A4E-819D-A1A16FB72CAE}"/>
    <cellStyle name="Calculation 3 3 3 3" xfId="17773" xr:uid="{F405F50C-8B2D-4075-BDEC-D06EA540A5B5}"/>
    <cellStyle name="Calculation 3 3 4" xfId="3857" xr:uid="{9ED96921-37F9-4FF1-99CC-DF38D49EE43E}"/>
    <cellStyle name="Calculation 3 3 4 2" xfId="13491" xr:uid="{E8823DD6-249C-48FD-9A87-F2C21B91CDC2}"/>
    <cellStyle name="Calculation 3 3 4 3" xfId="17772" xr:uid="{E0F841AC-5E8A-47F5-9D88-1ACD2EECB9AF}"/>
    <cellStyle name="Calculation 3 3 5" xfId="3858" xr:uid="{8EA5FB0E-FB06-4968-9733-950986C39EB2}"/>
    <cellStyle name="Calculation 3 3 5 2" xfId="13492" xr:uid="{E43B9BC7-A2E0-439F-8C2B-1C1B1CAC046E}"/>
    <cellStyle name="Calculation 3 3 5 3" xfId="17771" xr:uid="{394CBB27-EA4C-4FB9-B825-2665E934101C}"/>
    <cellStyle name="Calculation 3 3 6" xfId="3859" xr:uid="{0E0EDB99-3BA3-411C-9D99-C9A29DA8BA3C}"/>
    <cellStyle name="Calculation 3 3 6 2" xfId="13493" xr:uid="{ADAA52F1-9A23-441D-9494-41EA611A1720}"/>
    <cellStyle name="Calculation 3 3 6 3" xfId="17770" xr:uid="{B0F8E243-FB40-4C5E-AB24-BC22D4BD4850}"/>
    <cellStyle name="Calculation 3 3 7" xfId="3860" xr:uid="{AC6A0025-0FF7-4CCC-9DCE-0BC9B2D07DDD}"/>
    <cellStyle name="Calculation 3 3 7 2" xfId="13494" xr:uid="{404A217E-0124-4668-AD6F-A7AFAAD8E4B3}"/>
    <cellStyle name="Calculation 3 3 7 3" xfId="17769" xr:uid="{82905588-87FD-4801-B84D-33F530CBD90D}"/>
    <cellStyle name="Calculation 3 3 8" xfId="13488" xr:uid="{58B65F4D-2BCD-4B5F-8B6C-1E116B464476}"/>
    <cellStyle name="Calculation 3 3 9" xfId="17775" xr:uid="{83495004-11DE-4E7C-BCD7-7BF8DB4FE302}"/>
    <cellStyle name="Calculation 3 4" xfId="893" xr:uid="{00000000-0005-0000-0000-00007C030000}"/>
    <cellStyle name="Calculation 3 4 10" xfId="19620" xr:uid="{BA08B2AD-8ADD-4FE3-A6AB-1186100730C2}"/>
    <cellStyle name="Calculation 3 4 11" xfId="3861" xr:uid="{1A38EA9A-8DDB-4377-A2DE-860F594970D8}"/>
    <cellStyle name="Calculation 3 4 2" xfId="3862" xr:uid="{5D26D773-C993-4BDB-946C-136AEDB2A5D9}"/>
    <cellStyle name="Calculation 3 4 2 2" xfId="13496" xr:uid="{FCBAD056-5F98-4235-9BC8-6ACE6F02EF2C}"/>
    <cellStyle name="Calculation 3 4 2 3" xfId="17767" xr:uid="{1C2F6ECA-CC38-41C7-80B4-195876D7F962}"/>
    <cellStyle name="Calculation 3 4 3" xfId="3863" xr:uid="{D615194F-B445-45B1-918A-408EC6F56518}"/>
    <cellStyle name="Calculation 3 4 3 2" xfId="13497" xr:uid="{35AE8B4B-940F-4601-873C-8A6A07B98116}"/>
    <cellStyle name="Calculation 3 4 3 3" xfId="17766" xr:uid="{52E03F5C-4ECE-4744-A379-866ACC790BAC}"/>
    <cellStyle name="Calculation 3 4 4" xfId="3864" xr:uid="{1850267B-5036-46C4-9D0A-267B8D249161}"/>
    <cellStyle name="Calculation 3 4 4 2" xfId="13498" xr:uid="{4C412F5C-C716-493F-9334-3C753E8F17B9}"/>
    <cellStyle name="Calculation 3 4 4 3" xfId="17765" xr:uid="{A437C7BF-DA96-4A3D-BF4F-05C31BF183BD}"/>
    <cellStyle name="Calculation 3 4 5" xfId="3865" xr:uid="{B84F3479-21F2-4602-88AA-2B7D6EAA786F}"/>
    <cellStyle name="Calculation 3 4 5 2" xfId="13499" xr:uid="{998DB72D-B096-482C-BD27-3DFCB11B1195}"/>
    <cellStyle name="Calculation 3 4 5 3" xfId="17764" xr:uid="{A6FC12DE-C321-4736-B875-682CC791D559}"/>
    <cellStyle name="Calculation 3 4 6" xfId="3866" xr:uid="{A305A484-7CBC-4B64-8179-C01B1C3344BF}"/>
    <cellStyle name="Calculation 3 4 6 2" xfId="13500" xr:uid="{045DF783-E63A-4824-B367-B725009BC487}"/>
    <cellStyle name="Calculation 3 4 6 3" xfId="17763" xr:uid="{A62EECDD-BA03-4D5D-8FCC-64D9E052AFFF}"/>
    <cellStyle name="Calculation 3 4 7" xfId="3867" xr:uid="{C0BC48A4-6A9C-4117-B855-036A15B084A3}"/>
    <cellStyle name="Calculation 3 4 7 2" xfId="13501" xr:uid="{1E216E16-1D5E-4CCF-84B9-B921A69A627A}"/>
    <cellStyle name="Calculation 3 4 7 3" xfId="17762" xr:uid="{E173247E-3810-4584-9212-5C291E3596C8}"/>
    <cellStyle name="Calculation 3 4 8" xfId="13495" xr:uid="{230A5D23-AE3C-4561-ACEE-7E3985B22D64}"/>
    <cellStyle name="Calculation 3 4 9" xfId="17768" xr:uid="{7AA9A29D-B7BB-48AF-ABF3-1E78B1FF8CDF}"/>
    <cellStyle name="Calculation 3 5" xfId="3868" xr:uid="{443F9C0B-C0B8-4164-938D-A5D93639D8F2}"/>
    <cellStyle name="Calculation 3 5 2" xfId="13502" xr:uid="{896F04E1-8C25-488C-814D-406222374B80}"/>
    <cellStyle name="Calculation 3 5 3" xfId="17761" xr:uid="{68EDBA15-FC11-49BE-8363-FB458B7AFC8D}"/>
    <cellStyle name="Calculation 3 6" xfId="3869" xr:uid="{4CCC13D4-4ABB-435A-8852-2F33076AE861}"/>
    <cellStyle name="Calculation 3 6 2" xfId="13503" xr:uid="{07E8E131-E5B5-441C-BE6A-F2086649C621}"/>
    <cellStyle name="Calculation 3 6 3" xfId="17760" xr:uid="{C7161437-3AFD-4F7B-BCA5-DDC9C945BB77}"/>
    <cellStyle name="Calculation 3 7" xfId="3870" xr:uid="{82A6EA4D-F80D-4FFF-B916-B26B247969A8}"/>
    <cellStyle name="Calculation 3 7 2" xfId="13504" xr:uid="{62050CEE-8F4D-42F3-8291-B24F0F5FDB59}"/>
    <cellStyle name="Calculation 3 7 3" xfId="17759" xr:uid="{330BDAC4-E7EB-4E15-9485-96C6632A939A}"/>
    <cellStyle name="Calculation 3 8" xfId="3871" xr:uid="{4770AFB6-1BB8-4010-A8AB-BA71F6200E61}"/>
    <cellStyle name="Calculation 3 8 2" xfId="13505" xr:uid="{3A4F74CF-0D0C-4B26-BD80-02ACD2946B66}"/>
    <cellStyle name="Calculation 3 8 3" xfId="17758" xr:uid="{9A302C48-73F0-42CE-8B5F-E14CC7F9140A}"/>
    <cellStyle name="Calculation 3 9" xfId="3872" xr:uid="{27B6AFE6-5603-4BEA-AFE0-40F9998AEBAA}"/>
    <cellStyle name="Calculation 3 9 2" xfId="13506" xr:uid="{6DE50444-AB6B-4230-9520-2FE15889307B}"/>
    <cellStyle name="Calculation 3 9 3" xfId="17757" xr:uid="{68FB693B-3897-4AFD-8A61-396674C2F028}"/>
    <cellStyle name="Calculation 4" xfId="894" xr:uid="{00000000-0005-0000-0000-00007D030000}"/>
    <cellStyle name="Calculation 4 10" xfId="3874" xr:uid="{4209C287-DA0C-463C-85DE-0E345DA32F40}"/>
    <cellStyle name="Calculation 4 10 2" xfId="13508" xr:uid="{3F64D314-974F-452D-ACBD-B303D26DE324}"/>
    <cellStyle name="Calculation 4 10 3" xfId="17755" xr:uid="{E2B1D700-82AB-4705-A992-FA9055F3B5B4}"/>
    <cellStyle name="Calculation 4 11" xfId="13507" xr:uid="{A911EE20-751F-4FB4-B9BD-4104E1C6C6B0}"/>
    <cellStyle name="Calculation 4 12" xfId="17756" xr:uid="{341525C9-81F4-4B27-88C7-C27EFC56B4C0}"/>
    <cellStyle name="Calculation 4 13" xfId="19621" xr:uid="{6EFEB40B-82C3-4566-BD9A-B1F57A7D2942}"/>
    <cellStyle name="Calculation 4 14" xfId="3873" xr:uid="{AA0D3BCC-5D07-49CA-9F2D-9D2B8B11CA35}"/>
    <cellStyle name="Calculation 4 2" xfId="895" xr:uid="{00000000-0005-0000-0000-00007E030000}"/>
    <cellStyle name="Calculation 4 2 10" xfId="13509" xr:uid="{DF312F01-8058-4F74-BF0F-4A0F51762880}"/>
    <cellStyle name="Calculation 4 2 11" xfId="17754" xr:uid="{F1B6F5C5-9939-479C-8A69-9287B5B7ADDF}"/>
    <cellStyle name="Calculation 4 2 12" xfId="19622" xr:uid="{0301D7C0-E35D-400A-9751-6345809CA8C6}"/>
    <cellStyle name="Calculation 4 2 13" xfId="3875" xr:uid="{98F374D0-53F5-4725-A869-6DE1B5ED62BE}"/>
    <cellStyle name="Calculation 4 2 2" xfId="3876" xr:uid="{569C527F-F1C5-4830-9BFB-7A0785BD26B8}"/>
    <cellStyle name="Calculation 4 2 2 2" xfId="3877" xr:uid="{9DD0AE98-6083-4D03-B7BB-344CC5EBB51C}"/>
    <cellStyle name="Calculation 4 2 2 2 2" xfId="13511" xr:uid="{7E78456F-4768-42BF-A297-35A7F6798B83}"/>
    <cellStyle name="Calculation 4 2 2 2 3" xfId="17752" xr:uid="{53D45CE1-108B-4A02-9E12-6E0E2363A24A}"/>
    <cellStyle name="Calculation 4 2 2 3" xfId="3878" xr:uid="{A8A0BD80-F72F-4D2C-8169-F0C123851B5B}"/>
    <cellStyle name="Calculation 4 2 2 3 2" xfId="13512" xr:uid="{B3B550F0-208A-4FC1-A371-0FCAA22D4A58}"/>
    <cellStyle name="Calculation 4 2 2 3 3" xfId="17751" xr:uid="{FA180636-6B5F-4B7C-9A60-6985A026832B}"/>
    <cellStyle name="Calculation 4 2 2 4" xfId="3879" xr:uid="{65C47C9E-27D7-495C-830A-42E808AFE60A}"/>
    <cellStyle name="Calculation 4 2 2 4 2" xfId="13513" xr:uid="{B4DAF2DE-44E4-4E7F-9A90-2890B68D3F68}"/>
    <cellStyle name="Calculation 4 2 2 4 3" xfId="17750" xr:uid="{0A911EE8-6BC5-472E-B29B-A3C879237CAB}"/>
    <cellStyle name="Calculation 4 2 2 5" xfId="3880" xr:uid="{BBB6924C-1E75-4301-9948-06C36EF7B873}"/>
    <cellStyle name="Calculation 4 2 2 5 2" xfId="13514" xr:uid="{C70E9EF6-146E-4FFF-957F-311D7743D5D8}"/>
    <cellStyle name="Calculation 4 2 2 5 3" xfId="17749" xr:uid="{B7D14F52-424F-4A9B-A202-4220AA164079}"/>
    <cellStyle name="Calculation 4 2 2 6" xfId="3881" xr:uid="{1E8F2067-2DAD-4BCD-A045-B791EC95131B}"/>
    <cellStyle name="Calculation 4 2 2 6 2" xfId="13515" xr:uid="{77022588-6A5B-4A75-AD96-052D3A9B100B}"/>
    <cellStyle name="Calculation 4 2 2 6 3" xfId="17748" xr:uid="{E747A39C-206C-4F7E-90FC-7E256D3DB43C}"/>
    <cellStyle name="Calculation 4 2 2 7" xfId="3882" xr:uid="{370B7B34-CCD7-441A-AC38-3ABD6B568F25}"/>
    <cellStyle name="Calculation 4 2 2 7 2" xfId="13516" xr:uid="{49D23869-E681-408E-A637-E64CE903F8FA}"/>
    <cellStyle name="Calculation 4 2 2 7 3" xfId="17747" xr:uid="{E90DC483-DD11-487A-B70F-0EDEBA2819BE}"/>
    <cellStyle name="Calculation 4 2 2 8" xfId="13510" xr:uid="{7982FA4B-A92B-4C53-9F82-998FD1F96095}"/>
    <cellStyle name="Calculation 4 2 2 9" xfId="17753" xr:uid="{D7754630-224E-4623-A6DD-E4BAA324C4A1}"/>
    <cellStyle name="Calculation 4 2 3" xfId="3883" xr:uid="{2DBF5C1D-05E1-467D-94D4-818722887ED2}"/>
    <cellStyle name="Calculation 4 2 3 2" xfId="3884" xr:uid="{567C22E9-23D2-4987-A6EB-5EFEA41CB732}"/>
    <cellStyle name="Calculation 4 2 3 2 2" xfId="13518" xr:uid="{C71FCFAE-CA1F-4182-9FB4-FAAB5DA7E44E}"/>
    <cellStyle name="Calculation 4 2 3 2 3" xfId="17745" xr:uid="{D9529471-67E3-408B-B6A9-B897C51E2499}"/>
    <cellStyle name="Calculation 4 2 3 3" xfId="3885" xr:uid="{33646250-2E19-48AB-AA7C-5B2831AAD7F0}"/>
    <cellStyle name="Calculation 4 2 3 3 2" xfId="13519" xr:uid="{F26DEDE5-50E1-4B97-B5CD-126F1F7311C0}"/>
    <cellStyle name="Calculation 4 2 3 3 3" xfId="17744" xr:uid="{1FBB916C-B71E-4E16-9A8E-E4D2CC654F71}"/>
    <cellStyle name="Calculation 4 2 3 4" xfId="3886" xr:uid="{551BB75B-E007-44D0-B40C-E76D3C337EF8}"/>
    <cellStyle name="Calculation 4 2 3 4 2" xfId="13520" xr:uid="{9C32C0EE-EE7C-4769-8861-A000EE364EE8}"/>
    <cellStyle name="Calculation 4 2 3 4 3" xfId="17743" xr:uid="{0261DCDA-FB13-4EBD-BE80-4058424B9818}"/>
    <cellStyle name="Calculation 4 2 3 5" xfId="3887" xr:uid="{CFDC6B63-CA1C-43DC-ADB8-449C0B748B91}"/>
    <cellStyle name="Calculation 4 2 3 5 2" xfId="13521" xr:uid="{1EBE4E4A-19C7-4885-BD1F-E7CF984D9EAE}"/>
    <cellStyle name="Calculation 4 2 3 5 3" xfId="17742" xr:uid="{4B8FC1AA-062F-426D-AB5B-8F5D40D15540}"/>
    <cellStyle name="Calculation 4 2 3 6" xfId="3888" xr:uid="{A030EDD0-94C7-4CA5-BC7B-59D995970750}"/>
    <cellStyle name="Calculation 4 2 3 6 2" xfId="13522" xr:uid="{A8A09D38-B1BA-4C25-BA58-36BB7A4CDFA6}"/>
    <cellStyle name="Calculation 4 2 3 6 3" xfId="17741" xr:uid="{7787DC41-3DD6-4C53-81C4-E1EB163B4FF7}"/>
    <cellStyle name="Calculation 4 2 3 7" xfId="3889" xr:uid="{0B35D0B1-A704-4B81-A8FA-E557D255F97A}"/>
    <cellStyle name="Calculation 4 2 3 7 2" xfId="13523" xr:uid="{AAD20523-DB38-42EA-9B7D-D92A9E8AEE50}"/>
    <cellStyle name="Calculation 4 2 3 7 3" xfId="17740" xr:uid="{6D9E80C6-372B-4804-B571-7110B1E44C67}"/>
    <cellStyle name="Calculation 4 2 3 8" xfId="13517" xr:uid="{B1FFD9FC-0ACF-4D14-96F2-486E8A92EC12}"/>
    <cellStyle name="Calculation 4 2 3 9" xfId="17746" xr:uid="{565C27FC-F083-4529-BAF3-F3C308FFB1B3}"/>
    <cellStyle name="Calculation 4 2 4" xfId="3890" xr:uid="{19B8D1E0-2C0D-4C3C-8D00-5FE4AF27DC25}"/>
    <cellStyle name="Calculation 4 2 4 2" xfId="13524" xr:uid="{099184FE-5AAF-40A1-ABD2-4F369B006E2C}"/>
    <cellStyle name="Calculation 4 2 4 3" xfId="17739" xr:uid="{857BE712-494B-4BDA-95D0-361EB023FBAE}"/>
    <cellStyle name="Calculation 4 2 5" xfId="3891" xr:uid="{1CBE124A-CA02-48B5-8887-C994EB72FA11}"/>
    <cellStyle name="Calculation 4 2 5 2" xfId="13525" xr:uid="{09BF13DA-AE36-4CFC-88E2-54D24A31EA53}"/>
    <cellStyle name="Calculation 4 2 5 3" xfId="17738" xr:uid="{FEA9094E-17E7-4CB5-A74A-41B3812C8335}"/>
    <cellStyle name="Calculation 4 2 6" xfId="3892" xr:uid="{23398832-553F-422E-9744-6D1767FFCE45}"/>
    <cellStyle name="Calculation 4 2 6 2" xfId="13526" xr:uid="{C35BE86B-FB2C-4987-A135-40D21CB84E1D}"/>
    <cellStyle name="Calculation 4 2 6 3" xfId="17737" xr:uid="{1D2E78D5-6300-4707-AF83-F19879E8F5F6}"/>
    <cellStyle name="Calculation 4 2 7" xfId="3893" xr:uid="{5900BCE8-72E5-40FE-B630-BAC0B783BAD1}"/>
    <cellStyle name="Calculation 4 2 7 2" xfId="13527" xr:uid="{9A49E0A8-A9C8-45A6-BB63-13C358C3D10C}"/>
    <cellStyle name="Calculation 4 2 7 3" xfId="17736" xr:uid="{72DC29F9-C032-4BCC-8E39-3812E7C57DC8}"/>
    <cellStyle name="Calculation 4 2 8" xfId="3894" xr:uid="{5600432B-FDE1-491E-A9B3-7D93D03E68CA}"/>
    <cellStyle name="Calculation 4 2 8 2" xfId="13528" xr:uid="{FFEB8446-1CCB-441C-B4CE-EB98F1563012}"/>
    <cellStyle name="Calculation 4 2 8 3" xfId="17735" xr:uid="{3A2D6AE2-90EF-47A3-9BA3-65904549A6C0}"/>
    <cellStyle name="Calculation 4 2 9" xfId="3895" xr:uid="{49E718C6-5745-4032-8DD2-9D4FDE40F5BE}"/>
    <cellStyle name="Calculation 4 2 9 2" xfId="13529" xr:uid="{06F38CD0-4BAE-477D-B780-3A31DD0E42A7}"/>
    <cellStyle name="Calculation 4 2 9 3" xfId="17734" xr:uid="{69113527-A892-4470-8E75-232202DE1536}"/>
    <cellStyle name="Calculation 4 3" xfId="896" xr:uid="{00000000-0005-0000-0000-00007F030000}"/>
    <cellStyle name="Calculation 4 3 10" xfId="19623" xr:uid="{ADAFCFA8-70FD-4AB4-A2B3-219A5273B429}"/>
    <cellStyle name="Calculation 4 3 11" xfId="3896" xr:uid="{F862253A-2619-4A4A-A9C4-6E51CA2FF064}"/>
    <cellStyle name="Calculation 4 3 2" xfId="3897" xr:uid="{2AC507B4-E657-4A60-B0E0-23B8B4F5E206}"/>
    <cellStyle name="Calculation 4 3 2 2" xfId="13531" xr:uid="{0AAAA4B6-3F7F-4293-BCFC-FA1BCC69DAEE}"/>
    <cellStyle name="Calculation 4 3 2 3" xfId="17732" xr:uid="{2CA2CA01-1D49-4869-B457-5BCF7E548A4A}"/>
    <cellStyle name="Calculation 4 3 3" xfId="3898" xr:uid="{281428D0-E585-4C3B-BF15-42C376CF6641}"/>
    <cellStyle name="Calculation 4 3 3 2" xfId="13532" xr:uid="{02BF7A6E-908D-45A2-8356-77D46C9CAA77}"/>
    <cellStyle name="Calculation 4 3 3 3" xfId="17731" xr:uid="{19BF914A-DFDC-437A-9518-55B1117F3419}"/>
    <cellStyle name="Calculation 4 3 4" xfId="3899" xr:uid="{A47ACF06-B4AB-4B09-AE32-961BF13BAE0D}"/>
    <cellStyle name="Calculation 4 3 4 2" xfId="13533" xr:uid="{46D06ED5-AC19-4C7E-A2DA-EE9A72A16C21}"/>
    <cellStyle name="Calculation 4 3 4 3" xfId="17730" xr:uid="{0717EED9-11B7-4AF8-B3D3-1750DD6B0D00}"/>
    <cellStyle name="Calculation 4 3 5" xfId="3900" xr:uid="{929439E2-8F17-4DF3-815F-33579D172CCF}"/>
    <cellStyle name="Calculation 4 3 5 2" xfId="13534" xr:uid="{4ADFE46D-B2D7-4890-BDCC-568E6D0C6522}"/>
    <cellStyle name="Calculation 4 3 5 3" xfId="17729" xr:uid="{3A607233-962B-430D-B478-ACD5560A4ECF}"/>
    <cellStyle name="Calculation 4 3 6" xfId="3901" xr:uid="{E99A22EC-0A60-4171-AD0D-D07C0C4726C6}"/>
    <cellStyle name="Calculation 4 3 6 2" xfId="13535" xr:uid="{83852FEB-56FA-4DCD-B563-ED24D5C8BA77}"/>
    <cellStyle name="Calculation 4 3 6 3" xfId="17728" xr:uid="{912982AB-D6F8-4925-88CD-688F1982F04B}"/>
    <cellStyle name="Calculation 4 3 7" xfId="3902" xr:uid="{C3A9A826-8E6D-4EF8-942B-79B1F6757A1F}"/>
    <cellStyle name="Calculation 4 3 7 2" xfId="13536" xr:uid="{D37D653B-B920-4735-ADE4-FF6D57C84806}"/>
    <cellStyle name="Calculation 4 3 7 3" xfId="17727" xr:uid="{BAB25346-4FED-4005-8DAB-E509352CF250}"/>
    <cellStyle name="Calculation 4 3 8" xfId="13530" xr:uid="{2D0129B9-B410-4FA3-B274-1FC737E3869C}"/>
    <cellStyle name="Calculation 4 3 9" xfId="17733" xr:uid="{90C86031-E3C8-4462-B186-8CF7E7B106DA}"/>
    <cellStyle name="Calculation 4 4" xfId="897" xr:uid="{00000000-0005-0000-0000-000080030000}"/>
    <cellStyle name="Calculation 4 4 10" xfId="19624" xr:uid="{E7C968E2-01A1-4F16-95B0-3DCB0FE08C43}"/>
    <cellStyle name="Calculation 4 4 11" xfId="3903" xr:uid="{7AD9BC97-65BF-47C5-964E-A9F7B47F9406}"/>
    <cellStyle name="Calculation 4 4 2" xfId="3904" xr:uid="{47B03E6B-5C3A-4418-B8AD-4B693F4AD9D6}"/>
    <cellStyle name="Calculation 4 4 2 2" xfId="13538" xr:uid="{899F0F8D-7D86-4FD8-B397-31E380198C73}"/>
    <cellStyle name="Calculation 4 4 2 3" xfId="17725" xr:uid="{4856369A-A23C-4C66-BFB7-E5DA8092D71D}"/>
    <cellStyle name="Calculation 4 4 3" xfId="3905" xr:uid="{CAC66250-452E-42A6-93A9-E277AABCEC5D}"/>
    <cellStyle name="Calculation 4 4 3 2" xfId="13539" xr:uid="{5AA9F88C-2BC2-4B30-AE41-55CA5A5EDB39}"/>
    <cellStyle name="Calculation 4 4 3 3" xfId="17724" xr:uid="{A5AC2A80-A72D-4772-9D89-7E02F00E0B51}"/>
    <cellStyle name="Calculation 4 4 4" xfId="3906" xr:uid="{2092C839-12CF-4DBA-96C0-28CF88E8158A}"/>
    <cellStyle name="Calculation 4 4 4 2" xfId="13540" xr:uid="{D6794E96-5084-40DB-A5D3-F7855EF08B9A}"/>
    <cellStyle name="Calculation 4 4 4 3" xfId="17723" xr:uid="{B837F57D-CA6D-4DB9-BCF7-BB58613491B3}"/>
    <cellStyle name="Calculation 4 4 5" xfId="3907" xr:uid="{8534EE30-2BAF-486A-89DD-8F7DDD5EFCC9}"/>
    <cellStyle name="Calculation 4 4 5 2" xfId="13541" xr:uid="{E93E503C-5BC6-4702-8203-CE7EF9FFD1AE}"/>
    <cellStyle name="Calculation 4 4 5 3" xfId="17722" xr:uid="{C3ACEC78-5ABD-4FFA-9DDF-31DD1CDFB90C}"/>
    <cellStyle name="Calculation 4 4 6" xfId="3908" xr:uid="{8875CA2E-0C6B-4275-82D7-6FA5F04A76C3}"/>
    <cellStyle name="Calculation 4 4 6 2" xfId="13542" xr:uid="{CC8A410A-DF99-4663-848F-97E9CDE2D21C}"/>
    <cellStyle name="Calculation 4 4 6 3" xfId="17721" xr:uid="{501513DA-A724-4758-9A13-329F6B0B377C}"/>
    <cellStyle name="Calculation 4 4 7" xfId="3909" xr:uid="{5AFB7489-AF40-46F3-B77A-439B4C7C80A1}"/>
    <cellStyle name="Calculation 4 4 7 2" xfId="13543" xr:uid="{1A376FE2-AF98-46DC-9278-8DE0779AF00A}"/>
    <cellStyle name="Calculation 4 4 7 3" xfId="17720" xr:uid="{32A4A714-64FF-4531-936E-D5B66EA4E253}"/>
    <cellStyle name="Calculation 4 4 8" xfId="13537" xr:uid="{032B059A-0FED-460B-AFA4-1E7CD062E39F}"/>
    <cellStyle name="Calculation 4 4 9" xfId="17726" xr:uid="{8224B2A3-9E42-4BDB-88E4-8521B5C1DF9E}"/>
    <cellStyle name="Calculation 4 5" xfId="3910" xr:uid="{F6F1B90E-32F5-4276-87CB-07344350BD5A}"/>
    <cellStyle name="Calculation 4 5 2" xfId="13544" xr:uid="{03DDB839-38E6-4F31-9EA3-349F392953F8}"/>
    <cellStyle name="Calculation 4 5 3" xfId="17719" xr:uid="{DD12E107-ADEB-444E-9A5E-8D3B99998F29}"/>
    <cellStyle name="Calculation 4 6" xfId="3911" xr:uid="{B927AF4D-45DA-408B-9AE9-D60ECF374BA7}"/>
    <cellStyle name="Calculation 4 6 2" xfId="13545" xr:uid="{4E8AE7F7-3DFD-4F35-BBDF-05586E0B0A2B}"/>
    <cellStyle name="Calculation 4 6 3" xfId="17718" xr:uid="{671FF077-4F68-4634-888F-3F6668E6B26D}"/>
    <cellStyle name="Calculation 4 7" xfId="3912" xr:uid="{C20A09EA-0220-48D8-82DF-982E86B032A6}"/>
    <cellStyle name="Calculation 4 7 2" xfId="13546" xr:uid="{2FC59960-E9B2-4A27-A959-F02F456A3567}"/>
    <cellStyle name="Calculation 4 7 3" xfId="17717" xr:uid="{C1DAFB03-67FC-4124-A0EE-65B45F02AF7F}"/>
    <cellStyle name="Calculation 4 8" xfId="3913" xr:uid="{CC7A512C-FFE8-4394-95D9-80330902CE19}"/>
    <cellStyle name="Calculation 4 8 2" xfId="13547" xr:uid="{46133078-5A42-4108-8622-1F01591D2900}"/>
    <cellStyle name="Calculation 4 8 3" xfId="17716" xr:uid="{808F2327-89F6-4846-B1EA-1878C648C082}"/>
    <cellStyle name="Calculation 4 9" xfId="3914" xr:uid="{EB7736C0-817F-46E0-A324-1FF1B0FC6655}"/>
    <cellStyle name="Calculation 4 9 2" xfId="13548" xr:uid="{DDA344AB-795E-4B30-A3AE-321D40AC1975}"/>
    <cellStyle name="Calculation 4 9 3" xfId="17715" xr:uid="{7D255B55-749E-48C1-9684-3D9C9B70DC27}"/>
    <cellStyle name="Calculation 5" xfId="898" xr:uid="{00000000-0005-0000-0000-000081030000}"/>
    <cellStyle name="Calculation 5 10" xfId="13549" xr:uid="{51137786-8064-4895-BB8A-6D1B541D07D8}"/>
    <cellStyle name="Calculation 5 11" xfId="17714" xr:uid="{3697B20A-BEE6-4371-A2E3-A102DC23A7EB}"/>
    <cellStyle name="Calculation 5 12" xfId="19625" xr:uid="{4566BB92-7C0A-4F83-A914-DA19A6239ACA}"/>
    <cellStyle name="Calculation 5 13" xfId="3915" xr:uid="{CC9E78B5-A9C4-47F9-AABF-7F38D762BA4A}"/>
    <cellStyle name="Calculation 5 2" xfId="3916" xr:uid="{B75AD797-BD26-44A1-8FAE-AD5B2E42E700}"/>
    <cellStyle name="Calculation 5 2 2" xfId="3917" xr:uid="{64A48B35-2514-48DC-8F25-84010DECB505}"/>
    <cellStyle name="Calculation 5 2 2 2" xfId="13551" xr:uid="{CE85E3DD-21A8-4FED-92F5-25FB940A7278}"/>
    <cellStyle name="Calculation 5 2 2 3" xfId="17712" xr:uid="{2A553996-45AF-4780-A382-D6E398FF9434}"/>
    <cellStyle name="Calculation 5 2 3" xfId="3918" xr:uid="{C318A3A0-C396-4424-9096-0692C0A50FA5}"/>
    <cellStyle name="Calculation 5 2 3 2" xfId="13552" xr:uid="{3A39614A-88AC-4C47-9307-024CE577B9E1}"/>
    <cellStyle name="Calculation 5 2 3 3" xfId="17711" xr:uid="{D425AD4D-EAD6-430A-B9F6-E2EF22FC333B}"/>
    <cellStyle name="Calculation 5 2 4" xfId="3919" xr:uid="{CC870A8D-D486-4424-9125-E7BEAD9C26C0}"/>
    <cellStyle name="Calculation 5 2 4 2" xfId="13553" xr:uid="{0E4D6410-BC6A-4AC9-B55F-84848C4201DD}"/>
    <cellStyle name="Calculation 5 2 4 3" xfId="17710" xr:uid="{78B91C67-BCD0-4388-8AD7-F742B86B195C}"/>
    <cellStyle name="Calculation 5 2 5" xfId="3920" xr:uid="{655C2E36-38BC-4F12-8024-0EF64BF1DC12}"/>
    <cellStyle name="Calculation 5 2 5 2" xfId="13554" xr:uid="{CF5593D0-2E84-45A7-B0A6-FA2049735636}"/>
    <cellStyle name="Calculation 5 2 5 3" xfId="17709" xr:uid="{ABCE75CE-B5F9-4C23-8F1E-94CA35B5B0A1}"/>
    <cellStyle name="Calculation 5 2 6" xfId="3921" xr:uid="{D6775400-E88E-419F-AC18-5A7C7AC74013}"/>
    <cellStyle name="Calculation 5 2 6 2" xfId="13555" xr:uid="{3C437D88-616A-4848-8CA4-FDE8E848A28F}"/>
    <cellStyle name="Calculation 5 2 6 3" xfId="17708" xr:uid="{7A91EA88-EA34-43A4-B70E-137180CC11EC}"/>
    <cellStyle name="Calculation 5 2 7" xfId="3922" xr:uid="{0278CB2D-DE22-4650-8799-FEE5D4300613}"/>
    <cellStyle name="Calculation 5 2 7 2" xfId="13556" xr:uid="{F9D814EF-CAA7-4588-AB47-B6DBCF23FDB8}"/>
    <cellStyle name="Calculation 5 2 7 3" xfId="17707" xr:uid="{9FA5BBB0-546E-41E3-AE07-68C626656001}"/>
    <cellStyle name="Calculation 5 2 8" xfId="13550" xr:uid="{89ACFF06-7032-4187-B41F-10B4C6E22F58}"/>
    <cellStyle name="Calculation 5 2 9" xfId="17713" xr:uid="{8D42C01E-2A02-430A-B989-39FBC90EA6AF}"/>
    <cellStyle name="Calculation 5 3" xfId="3923" xr:uid="{39BEBAD6-2695-4504-898C-B0A2ADD86A98}"/>
    <cellStyle name="Calculation 5 3 2" xfId="3924" xr:uid="{AB9BC9C8-4BCD-404E-A61B-CDA9FAA254B2}"/>
    <cellStyle name="Calculation 5 3 2 2" xfId="13558" xr:uid="{5229B97E-9189-436A-AF91-E5C1AB4C46FD}"/>
    <cellStyle name="Calculation 5 3 2 3" xfId="17705" xr:uid="{D495FF83-5F3C-48D3-AF05-BD27D4D473C3}"/>
    <cellStyle name="Calculation 5 3 3" xfId="3925" xr:uid="{B4720924-B123-4767-AEF4-6821D6E75136}"/>
    <cellStyle name="Calculation 5 3 3 2" xfId="13559" xr:uid="{2475898C-2755-46EE-B46B-CA4BB0EB6A8C}"/>
    <cellStyle name="Calculation 5 3 3 3" xfId="17704" xr:uid="{4BE7C5BD-8EDF-4966-81FC-3A3202016195}"/>
    <cellStyle name="Calculation 5 3 4" xfId="3926" xr:uid="{E803C1E7-E87D-4EE7-B7A3-94D789F37D9E}"/>
    <cellStyle name="Calculation 5 3 4 2" xfId="13560" xr:uid="{685F6096-4FF1-4AA2-867D-834E715D815E}"/>
    <cellStyle name="Calculation 5 3 4 3" xfId="17703" xr:uid="{12809966-348B-4013-B238-B041A75B27AE}"/>
    <cellStyle name="Calculation 5 3 5" xfId="3927" xr:uid="{19608A63-1CF2-45E8-BC6B-7F9D8DF0B70C}"/>
    <cellStyle name="Calculation 5 3 5 2" xfId="13561" xr:uid="{18B09499-867E-4824-9572-0E7D9F7226DF}"/>
    <cellStyle name="Calculation 5 3 5 3" xfId="17702" xr:uid="{3021A33C-1077-45B8-A6F0-8676C4ACF970}"/>
    <cellStyle name="Calculation 5 3 6" xfId="3928" xr:uid="{A0AEDA16-D1D9-4CC6-A7DD-CA0EF7D98DE6}"/>
    <cellStyle name="Calculation 5 3 6 2" xfId="13562" xr:uid="{9A6AF94A-FF2E-438C-9994-4DF95007F187}"/>
    <cellStyle name="Calculation 5 3 6 3" xfId="17701" xr:uid="{4E3762C1-C10D-4452-A28F-D21E3C87FE47}"/>
    <cellStyle name="Calculation 5 3 7" xfId="3929" xr:uid="{966B1ADF-2FF0-4F99-AB08-A43CF80DDB98}"/>
    <cellStyle name="Calculation 5 3 7 2" xfId="13563" xr:uid="{3A3249E3-100D-4D00-9195-097B60473E14}"/>
    <cellStyle name="Calculation 5 3 7 3" xfId="17700" xr:uid="{B741108D-E7A9-4671-9887-5AFAA7D06C07}"/>
    <cellStyle name="Calculation 5 3 8" xfId="13557" xr:uid="{082C2944-1EFD-4F60-8046-844BB53FDC92}"/>
    <cellStyle name="Calculation 5 3 9" xfId="17706" xr:uid="{AD7C36B0-B4F7-4A6C-A3DA-2DDAB66F5D4E}"/>
    <cellStyle name="Calculation 5 4" xfId="3930" xr:uid="{12019AFE-8613-49C5-A02D-571E50C639EE}"/>
    <cellStyle name="Calculation 5 4 2" xfId="13564" xr:uid="{2E7903D5-074F-4896-8780-635A806825F6}"/>
    <cellStyle name="Calculation 5 4 3" xfId="17699" xr:uid="{5DAECB4E-40A6-493D-BECD-243AA16BD6E5}"/>
    <cellStyle name="Calculation 5 5" xfId="3931" xr:uid="{B0BD580F-A0B0-485E-B4AD-2C8B67A01C91}"/>
    <cellStyle name="Calculation 5 5 2" xfId="13565" xr:uid="{D025A903-2485-4829-AAA4-96288059241E}"/>
    <cellStyle name="Calculation 5 5 3" xfId="17698" xr:uid="{643D771B-6055-4127-8B2E-E05DBB4E8E7B}"/>
    <cellStyle name="Calculation 5 6" xfId="3932" xr:uid="{AA10F91F-6F45-4EAE-9E9B-9AB81EFD963D}"/>
    <cellStyle name="Calculation 5 6 2" xfId="13566" xr:uid="{A5DCF158-67C6-4D19-83A7-C8DE3E6ED33F}"/>
    <cellStyle name="Calculation 5 6 3" xfId="17697" xr:uid="{7C7CBE7A-E808-4D1A-B723-8CF69F019118}"/>
    <cellStyle name="Calculation 5 7" xfId="3933" xr:uid="{2445C992-113D-46F1-BA9F-116BF214CB88}"/>
    <cellStyle name="Calculation 5 7 2" xfId="13567" xr:uid="{F1207384-2D29-4603-A73D-9982E355D88E}"/>
    <cellStyle name="Calculation 5 7 3" xfId="17696" xr:uid="{CCF24F22-6C15-4145-ABDD-F49DCF32CD60}"/>
    <cellStyle name="Calculation 5 8" xfId="3934" xr:uid="{4A226F22-A49D-4977-AA85-DE59F3E05BC4}"/>
    <cellStyle name="Calculation 5 8 2" xfId="13568" xr:uid="{20867D5B-2CE3-4AB1-9BFD-29FD4BB83192}"/>
    <cellStyle name="Calculation 5 8 3" xfId="17695" xr:uid="{FB2B1D2F-BCED-46DB-858E-4EB85ED95AE5}"/>
    <cellStyle name="Calculation 5 9" xfId="3935" xr:uid="{8C83FF76-0DBE-4FD7-B0FE-7A8C23103042}"/>
    <cellStyle name="Calculation 5 9 2" xfId="13569" xr:uid="{62EFEFEF-7DD2-4D7B-9F43-CA3D8D3C84BF}"/>
    <cellStyle name="Calculation 5 9 3" xfId="17694" xr:uid="{ABD462C0-C8A9-45E0-9446-A516C5DA0A03}"/>
    <cellStyle name="Calculation 6" xfId="3936" xr:uid="{17C97A2F-0A28-4DA3-A2CD-6074AABAB318}"/>
    <cellStyle name="Calculation 6 2" xfId="3937" xr:uid="{BA56D929-AFB3-41DA-9E6C-D526509D946D}"/>
    <cellStyle name="Calculation 6 2 2" xfId="13571" xr:uid="{A9424280-0FFE-414A-AAD8-FE990562BE83}"/>
    <cellStyle name="Calculation 6 2 3" xfId="17692" xr:uid="{E3AC2D66-6881-4863-ACA4-12612F92D92A}"/>
    <cellStyle name="Calculation 6 3" xfId="3938" xr:uid="{06EDAAA5-E776-4AB3-8E88-DDFA2812889F}"/>
    <cellStyle name="Calculation 6 3 2" xfId="13572" xr:uid="{B89D8FCE-7840-433B-B8C6-C3D07A72B702}"/>
    <cellStyle name="Calculation 6 3 3" xfId="17691" xr:uid="{786464F2-D5AE-4E94-9639-47A9F32F27A7}"/>
    <cellStyle name="Calculation 6 4" xfId="3939" xr:uid="{D1D97FD6-A7F7-4A29-93BD-27E3E1D78E9F}"/>
    <cellStyle name="Calculation 6 4 2" xfId="13573" xr:uid="{E2006D08-C175-4BB1-A098-02D2994BF3AB}"/>
    <cellStyle name="Calculation 6 4 3" xfId="17690" xr:uid="{0BFCC976-7C72-4126-AEB1-90667EFA2D40}"/>
    <cellStyle name="Calculation 6 5" xfId="3940" xr:uid="{4CF49FFA-C4E6-4964-B2B9-58EF47123512}"/>
    <cellStyle name="Calculation 6 5 2" xfId="13574" xr:uid="{184C1B86-15A2-4579-96AF-D751299A38AE}"/>
    <cellStyle name="Calculation 6 5 3" xfId="17689" xr:uid="{391C4F17-4696-46B4-BEBA-879A43BE5222}"/>
    <cellStyle name="Calculation 6 6" xfId="3941" xr:uid="{C373BF3F-A992-4401-BB67-F5F6AFA55AB2}"/>
    <cellStyle name="Calculation 6 6 2" xfId="13575" xr:uid="{92BCE253-76F7-4728-8354-FEB0F4328660}"/>
    <cellStyle name="Calculation 6 6 3" xfId="17688" xr:uid="{8EF451A8-AFD2-4AF2-A334-DC7C6114FE02}"/>
    <cellStyle name="Calculation 6 7" xfId="3942" xr:uid="{568D3485-59A5-43FF-AFEE-DBE1E8C93B84}"/>
    <cellStyle name="Calculation 6 7 2" xfId="13576" xr:uid="{71ADEBD9-0987-4EAC-92D2-B71AC3DA06CD}"/>
    <cellStyle name="Calculation 6 7 3" xfId="17687" xr:uid="{62167A95-055E-4010-A9D7-149CAC5EFD64}"/>
    <cellStyle name="Calculation 6 8" xfId="13570" xr:uid="{88C22C65-0EA0-4B73-81D8-0A0DD0F14356}"/>
    <cellStyle name="Calculation 6 9" xfId="17693" xr:uid="{279CBAF8-E7CE-445B-8520-40BC77E31C3F}"/>
    <cellStyle name="Calculation 7" xfId="3943" xr:uid="{0721C9CA-A843-49A7-85B5-0F9262779353}"/>
    <cellStyle name="Calculation 7 2" xfId="3944" xr:uid="{3C0B4722-3118-40EE-AA96-300B0EB8A5F6}"/>
    <cellStyle name="Calculation 7 2 2" xfId="13578" xr:uid="{0F8197DB-78EF-4F33-A542-C0D6FC1125E6}"/>
    <cellStyle name="Calculation 7 2 3" xfId="17685" xr:uid="{419B7D54-72F7-49DB-8AE0-98B658257203}"/>
    <cellStyle name="Calculation 7 3" xfId="3945" xr:uid="{30E03511-6999-479F-B305-BDD10B084197}"/>
    <cellStyle name="Calculation 7 3 2" xfId="13579" xr:uid="{4B59D7B6-1F20-4209-B330-EA4F82F01955}"/>
    <cellStyle name="Calculation 7 3 3" xfId="17684" xr:uid="{985D2139-F052-4FD5-9660-F49BF9C24697}"/>
    <cellStyle name="Calculation 7 4" xfId="3946" xr:uid="{0A282495-7F86-48AD-949D-F7814B2749C4}"/>
    <cellStyle name="Calculation 7 4 2" xfId="13580" xr:uid="{7EE5B6E7-E897-428C-A4C2-6A7A037C7D88}"/>
    <cellStyle name="Calculation 7 4 3" xfId="17683" xr:uid="{C67B5CA3-16EF-4E59-A2B1-E95D5D57ACF0}"/>
    <cellStyle name="Calculation 7 5" xfId="3947" xr:uid="{213840EF-9B14-4E46-8360-38A3C8981BBB}"/>
    <cellStyle name="Calculation 7 5 2" xfId="13581" xr:uid="{94655439-D6F7-4651-9F90-A0FFFABCD227}"/>
    <cellStyle name="Calculation 7 5 3" xfId="17682" xr:uid="{9DA6E606-766F-4D1A-AFB9-65D3E5479AB9}"/>
    <cellStyle name="Calculation 7 6" xfId="3948" xr:uid="{451609C0-D0C6-4120-80D7-19D018542965}"/>
    <cellStyle name="Calculation 7 6 2" xfId="13582" xr:uid="{3912FCAB-B4C1-4960-9631-8C0B4B584AEA}"/>
    <cellStyle name="Calculation 7 6 3" xfId="17681" xr:uid="{298A4F5F-3E9D-4A96-81AD-3F776F914DC5}"/>
    <cellStyle name="Calculation 7 7" xfId="3949" xr:uid="{EDA719CF-F2FE-4689-B5A1-3B1C86314BF2}"/>
    <cellStyle name="Calculation 7 7 2" xfId="13583" xr:uid="{86C86A3A-AB98-425B-B7A0-CB7E3287E922}"/>
    <cellStyle name="Calculation 7 7 3" xfId="17680" xr:uid="{CC18B6C2-CB34-43B7-8796-595C3372FFD6}"/>
    <cellStyle name="Calculation 7 8" xfId="13577" xr:uid="{89B9D333-1E18-4D5E-9644-BCEBDCFCC9AC}"/>
    <cellStyle name="Calculation 7 9" xfId="17686" xr:uid="{D7490BAC-5A59-48D6-9EB5-0CFA62A376F9}"/>
    <cellStyle name="Calculation 8" xfId="3950" xr:uid="{61C7C8A1-179A-4DBF-9C73-C6C18C08E1C6}"/>
    <cellStyle name="Calculation 8 2" xfId="13584" xr:uid="{22EAE241-09F2-4502-87B1-C54B08EA4EAC}"/>
    <cellStyle name="Calculation 8 3" xfId="17679" xr:uid="{125B69A1-CC18-47FB-934B-7F48A3BEA39E}"/>
    <cellStyle name="Calculation 9" xfId="3951" xr:uid="{6B5C6E00-B8BF-4DAD-B28C-0EDDF70958F6}"/>
    <cellStyle name="Calculation 9 2" xfId="13585" xr:uid="{C3873BF3-3071-4818-A656-9382718A6D6F}"/>
    <cellStyle name="Calculation 9 3" xfId="17678" xr:uid="{A21E6554-26A3-4C3C-B6B4-1DC60E22B579}"/>
    <cellStyle name="category" xfId="3952" xr:uid="{8129D419-CA21-4D1D-A139-F51F851EC670}"/>
    <cellStyle name="Check Cell" xfId="899" builtinId="23" customBuiltin="1"/>
    <cellStyle name="Check Cell 2" xfId="900" xr:uid="{00000000-0005-0000-0000-000083030000}"/>
    <cellStyle name="Check Cell 2 2" xfId="901" xr:uid="{00000000-0005-0000-0000-000084030000}"/>
    <cellStyle name="Check Cell 2 2 2" xfId="19627" xr:uid="{24671DAF-7E05-4AE1-A8E7-3379C587277A}"/>
    <cellStyle name="Check Cell 2 2 3" xfId="3954" xr:uid="{78F0C718-CA63-43C1-A35B-D90D972D6CF7}"/>
    <cellStyle name="Check Cell 2 3" xfId="902" xr:uid="{00000000-0005-0000-0000-000085030000}"/>
    <cellStyle name="Check Cell 2 3 2" xfId="19628" xr:uid="{1A53A2E6-921D-4C33-BC11-5EE7A560491D}"/>
    <cellStyle name="Check Cell 2 3 3" xfId="3953" xr:uid="{9C17DA4C-A420-4201-9673-6F1475E694B8}"/>
    <cellStyle name="Check Cell 2 4" xfId="903" xr:uid="{00000000-0005-0000-0000-000086030000}"/>
    <cellStyle name="Check Cell 2 5" xfId="19626" xr:uid="{CE574C7B-4252-4A06-8EF5-F8F334FC5732}"/>
    <cellStyle name="Check Cell 2 6" xfId="2519" xr:uid="{454D2891-0A24-4C41-8F1C-40F161E8EA00}"/>
    <cellStyle name="Check Cell 3" xfId="904" xr:uid="{00000000-0005-0000-0000-000087030000}"/>
    <cellStyle name="Check Cell 3 2" xfId="905" xr:uid="{00000000-0005-0000-0000-000088030000}"/>
    <cellStyle name="Check Cell 3 2 2" xfId="19630" xr:uid="{58A05F00-99AC-4048-A0ED-2536AC3004EF}"/>
    <cellStyle name="Check Cell 3 2 3" xfId="3956" xr:uid="{1603BA9A-A961-4940-92F6-E7C84F4CBD2F}"/>
    <cellStyle name="Check Cell 3 3" xfId="906" xr:uid="{00000000-0005-0000-0000-000089030000}"/>
    <cellStyle name="Check Cell 3 4" xfId="19629" xr:uid="{D8E5DE71-9CDF-4546-8F8B-997EDCBDCC6D}"/>
    <cellStyle name="Check Cell 3 5" xfId="3955" xr:uid="{D9E224DD-3080-42D4-8211-1400DA745BB7}"/>
    <cellStyle name="Check Cell 4" xfId="907" xr:uid="{00000000-0005-0000-0000-00008A030000}"/>
    <cellStyle name="Check Cell 4 2" xfId="908" xr:uid="{00000000-0005-0000-0000-00008B030000}"/>
    <cellStyle name="Check Cell 4 2 2" xfId="19632" xr:uid="{29668595-D552-434F-A95C-C3CF02A52718}"/>
    <cellStyle name="Check Cell 4 2 3" xfId="3958" xr:uid="{B949FE30-BD78-4586-B294-B2ED5E6973B8}"/>
    <cellStyle name="Check Cell 4 3" xfId="909" xr:uid="{00000000-0005-0000-0000-00008C030000}"/>
    <cellStyle name="Check Cell 4 4" xfId="19631" xr:uid="{F708A60A-09D0-4C47-B75D-30C1F0FEF24E}"/>
    <cellStyle name="Check Cell 4 5" xfId="3957" xr:uid="{C58771A1-F1E0-4493-9FA3-031A0A1AEDCF}"/>
    <cellStyle name="Check Cell 5" xfId="910" xr:uid="{00000000-0005-0000-0000-00008D030000}"/>
    <cellStyle name="Check Cell 5 2" xfId="19633" xr:uid="{9C506FB8-5AF7-40CA-9A44-4DBA653C1D10}"/>
    <cellStyle name="Check Cell 5 3" xfId="3959" xr:uid="{D6CB8A73-BCA7-4984-AE55-4F6B021308E3}"/>
    <cellStyle name="Check Cell 6" xfId="3448" xr:uid="{94F2EE56-E23C-4822-B6E2-8483C2588689}"/>
    <cellStyle name="ColLevel_0" xfId="911" xr:uid="{00000000-0005-0000-0000-00008E030000}"/>
    <cellStyle name="Column_Title" xfId="912" xr:uid="{00000000-0005-0000-0000-00008F030000}"/>
    <cellStyle name="Comma" xfId="913" builtinId="3"/>
    <cellStyle name="Comma  - Style1" xfId="3960" xr:uid="{4DC9DF1A-D77D-4498-B3B0-E53A54EB1C47}"/>
    <cellStyle name="Comma  - Style2" xfId="3961" xr:uid="{FEABAC5A-3879-414A-B9CA-45D913953287}"/>
    <cellStyle name="Comma  - Style3" xfId="3962" xr:uid="{6789F041-AE6E-4CD9-B89D-9B4334D5418A}"/>
    <cellStyle name="Comma  - Style4" xfId="3963" xr:uid="{F81C730C-C7F0-46E6-B0A9-502F582FB753}"/>
    <cellStyle name="Comma  - Style5" xfId="3964" xr:uid="{196BBE27-30F4-46D6-A191-B80A8ACED66D}"/>
    <cellStyle name="Comma  - Style6" xfId="3965" xr:uid="{DF83ABFB-C6D8-4220-99C9-E402240C5FE3}"/>
    <cellStyle name="Comma  - Style7" xfId="3966" xr:uid="{AB757371-378D-49B7-9599-A4D266B20218}"/>
    <cellStyle name="Comma  - Style8" xfId="3967" xr:uid="{98FB536E-EA37-4B6A-9A67-C6968527EBBA}"/>
    <cellStyle name="Comma [0.00]" xfId="3968" xr:uid="{7E1CE2BD-C01E-426E-85C3-4DAC18F92BC7}"/>
    <cellStyle name="Comma [0.00] 2" xfId="12258" xr:uid="{0A216DBB-BF6B-4B14-9C90-9BCD27693C54}"/>
    <cellStyle name="Comma [0.00] 2 2" xfId="18118" xr:uid="{F9413385-D3EC-4FED-B09B-612D597FBBD9}"/>
    <cellStyle name="Comma [0] 2" xfId="914" xr:uid="{00000000-0005-0000-0000-000091030000}"/>
    <cellStyle name="Comma [0] 2 2" xfId="19635" xr:uid="{A42F68E9-29E1-46E2-AC51-004B47FFB1F1}"/>
    <cellStyle name="Comma [0] 3" xfId="915" xr:uid="{00000000-0005-0000-0000-000092030000}"/>
    <cellStyle name="Comma [0] 3 2" xfId="19636" xr:uid="{A8FFE750-DA1D-4C39-8E31-9B5F8F2D6BD8}"/>
    <cellStyle name="Comma [00]" xfId="916" xr:uid="{00000000-0005-0000-0000-000093030000}"/>
    <cellStyle name="Comma [00] 2" xfId="917" xr:uid="{00000000-0005-0000-0000-000094030000}"/>
    <cellStyle name="Comma [00] 3" xfId="918" xr:uid="{00000000-0005-0000-0000-000095030000}"/>
    <cellStyle name="Comma [00] 4" xfId="19637" xr:uid="{8C726B94-4C9A-4C0F-B333-EDB045417391}"/>
    <cellStyle name="Comma [00] 5" xfId="3969" xr:uid="{CE005F6A-1B15-491F-BDEB-7EEAD5074A26}"/>
    <cellStyle name="Comma 10" xfId="919" xr:uid="{00000000-0005-0000-0000-000096030000}"/>
    <cellStyle name="Comma 10 10" xfId="3971" xr:uid="{CD4B8139-22B4-4ACF-B875-2BBA6D80B80A}"/>
    <cellStyle name="Comma 10 10 2" xfId="12259" xr:uid="{BDD80230-E6FC-43FE-8300-F6323D53073A}"/>
    <cellStyle name="Comma 10 11" xfId="3972" xr:uid="{5ADCACA7-1CCE-4977-B247-FD1EE0185BF1}"/>
    <cellStyle name="Comma 10 2" xfId="920" xr:uid="{00000000-0005-0000-0000-000097030000}"/>
    <cellStyle name="Comma 10 2 2" xfId="3152" xr:uid="{CA38E848-F764-4860-870D-4ADEDC632B06}"/>
    <cellStyle name="Comma 10 2 2 2" xfId="3974" xr:uid="{DE3D8AAF-8849-46B8-83C8-E546CC1F7990}"/>
    <cellStyle name="Comma 10 2 3" xfId="2912" xr:uid="{1AB8234B-7EE8-4628-A8E0-5789253D88C2}"/>
    <cellStyle name="Comma 10 2 4" xfId="3270" xr:uid="{C5B1D280-0A90-4A99-88AD-CC0187A0F58A}"/>
    <cellStyle name="Comma 10 2 5" xfId="12260" xr:uid="{B5514FBB-EC1F-47DD-B782-9351126B3822}"/>
    <cellStyle name="Comma 10 2 6" xfId="3973" xr:uid="{A2BC8949-8FFA-4670-AF81-DBA9A53F9FBC}"/>
    <cellStyle name="Comma 10 2 7" xfId="19639" xr:uid="{7EA2E920-4BD9-4C04-9CDE-F8A0D470B861}"/>
    <cellStyle name="Comma 10 2 8" xfId="2794" xr:uid="{EF34E40D-F7F4-49E8-895D-78A494EDFCB9}"/>
    <cellStyle name="Comma 10 3" xfId="921" xr:uid="{00000000-0005-0000-0000-000098030000}"/>
    <cellStyle name="Comma 10 3 2" xfId="3975" xr:uid="{1B937E74-C5A5-48D4-83EB-9381E871755B}"/>
    <cellStyle name="Comma 10 3 3" xfId="19640" xr:uid="{BE1C4BF7-9F12-4C8D-8F89-4326008C8E63}"/>
    <cellStyle name="Comma 10 3 4" xfId="3022" xr:uid="{5194B4BA-D3CB-4C75-99C6-656FA243C525}"/>
    <cellStyle name="Comma 10 4" xfId="922" xr:uid="{00000000-0005-0000-0000-000099030000}"/>
    <cellStyle name="Comma 10 4 2" xfId="19641" xr:uid="{179A3807-E1AD-4406-AC9C-785C56A372DB}"/>
    <cellStyle name="Comma 10 4 3" xfId="3976" xr:uid="{592C4978-AE11-4775-88F9-9EAEC77E6989}"/>
    <cellStyle name="Comma 10 5" xfId="923" xr:uid="{00000000-0005-0000-0000-00009A030000}"/>
    <cellStyle name="Comma 10 5 2" xfId="19642" xr:uid="{ABC3A3AE-F34C-4D74-ADF8-9D9FA2B3A2DC}"/>
    <cellStyle name="Comma 10 5 3" xfId="3970" xr:uid="{7E3296EE-0314-48C3-A59D-CFE3B26B1CD3}"/>
    <cellStyle name="Comma 10 6" xfId="924" xr:uid="{00000000-0005-0000-0000-00009B030000}"/>
    <cellStyle name="Comma 10 6 2" xfId="19643" xr:uid="{40AF9622-0773-4D8B-973F-0B827BADEFFF}"/>
    <cellStyle name="Comma 10 6 2 2" xfId="2577" xr:uid="{6A17091C-708F-4841-B35E-941C4F3D35E7}"/>
    <cellStyle name="Comma 10 6 2 2 2" xfId="2783" xr:uid="{3A300FEE-7462-46C4-BE73-0AE31DD80074}"/>
    <cellStyle name="Comma 10 6 2 2 2 2" xfId="3141" xr:uid="{B0FB7D91-BAA4-4618-91FF-4B569F5BBE82}"/>
    <cellStyle name="Comma 10 6 2 2 2 3" xfId="2904" xr:uid="{3F111BC4-8C02-4F97-A1C5-674EADDB72E6}"/>
    <cellStyle name="Comma 10 6 2 2 2 4" xfId="3262" xr:uid="{C7B7689A-D639-4E6D-BDCD-E5A8477E7161}"/>
    <cellStyle name="Comma 10 6 2 2 3" xfId="3011" xr:uid="{B8772AF6-BA7F-4472-8193-487876C224C1}"/>
    <cellStyle name="Comma 10 7" xfId="19638" xr:uid="{95318070-9F91-4D49-9631-DEADBD6E6D0D}"/>
    <cellStyle name="Comma 10 8" xfId="2599" xr:uid="{D7965186-2558-4C12-8B67-9867297278C9}"/>
    <cellStyle name="Comma 10_AA" xfId="3977" xr:uid="{394665A1-7ADE-4CCB-91B6-95A7B2C27591}"/>
    <cellStyle name="Comma 100" xfId="3978" xr:uid="{09AF328F-82B0-4163-A519-C4B4EEC36B94}"/>
    <cellStyle name="Comma 100 2" xfId="12261" xr:uid="{57185579-C446-4904-B204-6C65DC2F6388}"/>
    <cellStyle name="Comma 100 2 2" xfId="12262" xr:uid="{4A7A33D2-D0A3-4ACF-BF5F-285F02906D40}"/>
    <cellStyle name="Comma 100 2 2 2" xfId="18119" xr:uid="{00AB3409-5BBC-4AA9-A894-3F161D9743D6}"/>
    <cellStyle name="Comma 101" xfId="2492" xr:uid="{DA9EE3F0-C7F6-4B39-8ED0-789B7743F765}"/>
    <cellStyle name="Comma 102" xfId="20663" xr:uid="{BBE8E217-F8AF-4756-A156-91DB21AE0888}"/>
    <cellStyle name="Comma 103" xfId="2719" xr:uid="{31367634-592F-46A5-835B-1F473B7065C1}"/>
    <cellStyle name="Comma 103 2" xfId="2865" xr:uid="{1FBB5731-FCC8-4327-9D34-9F52EA2C65A6}"/>
    <cellStyle name="Comma 103 2 2" xfId="3220" xr:uid="{257F9FC7-7398-4204-8627-BB862BF49383}"/>
    <cellStyle name="Comma 103 3" xfId="3087" xr:uid="{95A5C1A1-B1FA-44C0-A6BA-F7D1BE4CE02B}"/>
    <cellStyle name="Comma 103 4" xfId="2961" xr:uid="{B4690861-F3CF-4272-A154-0DCC98411FA3}"/>
    <cellStyle name="Comma 103 5" xfId="3319" xr:uid="{D46490D2-A790-44F3-8AB8-993819911F46}"/>
    <cellStyle name="Comma 104" xfId="20671" xr:uid="{10C7C21A-5B7F-441E-B38E-A175F1FAABC3}"/>
    <cellStyle name="Comma 105" xfId="20675" xr:uid="{0935F408-E394-4BFB-9E2C-80E956BBFA93}"/>
    <cellStyle name="Comma 106" xfId="20677" xr:uid="{129BFCA4-B76E-4D62-95D3-0CD35E2FD7A5}"/>
    <cellStyle name="Comma 107" xfId="20674" xr:uid="{E738E016-D11D-431C-8112-C7E9924F137B}"/>
    <cellStyle name="Comma 108" xfId="20685" xr:uid="{53976A87-C019-4302-9F52-038B479D1AF2}"/>
    <cellStyle name="Comma 109" xfId="20681" xr:uid="{CDAE417F-18C2-4FF0-A16D-E98120E5049B}"/>
    <cellStyle name="Comma 11" xfId="925" xr:uid="{00000000-0005-0000-0000-00009C030000}"/>
    <cellStyle name="Comma 11 10" xfId="2665" xr:uid="{3D0DE170-A2E4-4015-AEDB-56D2E2BC9E6E}"/>
    <cellStyle name="Comma 11 2" xfId="926" xr:uid="{00000000-0005-0000-0000-00009D030000}"/>
    <cellStyle name="Comma 11 2 2" xfId="927" xr:uid="{00000000-0005-0000-0000-00009E030000}"/>
    <cellStyle name="Comma 11 2 2 2" xfId="3401" xr:uid="{BB08A3AB-FA7D-4708-8634-9A9D5B252A86}"/>
    <cellStyle name="Comma 11 2 2 3" xfId="19646" xr:uid="{0C04964D-B340-48CE-9C5E-546ABB2D2F6C}"/>
    <cellStyle name="Comma 11 2 2 4" xfId="3178" xr:uid="{2143C3C6-60A3-4A8C-AA30-D9C0AFAE7F30}"/>
    <cellStyle name="Comma 11 2 3" xfId="928" xr:uid="{00000000-0005-0000-0000-00009F030000}"/>
    <cellStyle name="Comma 11 2 3 2" xfId="19647" xr:uid="{85E2CC5E-3F90-4E1A-9FE2-EA7DC321F0DD}"/>
    <cellStyle name="Comma 11 2 3 3" xfId="2932" xr:uid="{D8BD1562-C4AC-4725-807E-454D506C4A48}"/>
    <cellStyle name="Comma 11 2 4" xfId="3290" xr:uid="{D1014DCD-2345-4897-BB2F-16FEF2A792F1}"/>
    <cellStyle name="Comma 11 2 5" xfId="3376" xr:uid="{FAE24288-B74B-4F95-9CF0-0F372DF4375E}"/>
    <cellStyle name="Comma 11 2 6" xfId="19645" xr:uid="{66DBAB57-4F31-47C0-ABE2-903358D28F92}"/>
    <cellStyle name="Comma 11 2 7" xfId="2820" xr:uid="{51643522-58C3-4723-9474-3279CB4C8878}"/>
    <cellStyle name="Comma 11 3" xfId="929" xr:uid="{00000000-0005-0000-0000-0000A0030000}"/>
    <cellStyle name="Comma 11 3 2" xfId="3979" xr:uid="{B19AB54C-C8A4-4BF9-BE7A-FF6CEF4B2843}"/>
    <cellStyle name="Comma 11 3 3" xfId="19648" xr:uid="{DEB0B92F-94C8-4818-8D09-8AD31AB9E14E}"/>
    <cellStyle name="Comma 11 3 4" xfId="3048" xr:uid="{469A3842-9374-4497-A425-DE742FB5D695}"/>
    <cellStyle name="Comma 11 4" xfId="930" xr:uid="{00000000-0005-0000-0000-0000A1030000}"/>
    <cellStyle name="Comma 11 4 2" xfId="19649" xr:uid="{C0971975-AAB3-4464-97AA-3E45F49D8DAB}"/>
    <cellStyle name="Comma 11 4 3" xfId="3980" xr:uid="{F403F2AF-E88E-4A9D-9B57-0F00B73E8E45}"/>
    <cellStyle name="Comma 11 5" xfId="931" xr:uid="{00000000-0005-0000-0000-0000A2030000}"/>
    <cellStyle name="Comma 11 5 2" xfId="19650" xr:uid="{462A621E-A602-4834-8E31-440F77812983}"/>
    <cellStyle name="Comma 11 5 3" xfId="3981" xr:uid="{D1C246CF-59FE-4706-9E82-D598CCA31E6F}"/>
    <cellStyle name="Comma 11 6" xfId="932" xr:uid="{00000000-0005-0000-0000-0000A3030000}"/>
    <cellStyle name="Comma 11 6 2" xfId="19651" xr:uid="{6823D9E3-6993-4CA2-BA4D-AAE891F476A0}"/>
    <cellStyle name="Comma 11 6 3" xfId="3982" xr:uid="{9C478DAE-0BCF-4ACA-8F1B-E78733DAE378}"/>
    <cellStyle name="Comma 11 7" xfId="933" xr:uid="{00000000-0005-0000-0000-0000A4030000}"/>
    <cellStyle name="Comma 11 7 2" xfId="19652" xr:uid="{47E8CFDB-7027-467A-BD50-974488EC78D9}"/>
    <cellStyle name="Comma 11 7 3" xfId="13586" xr:uid="{9F6AAEE9-5E74-4C41-92AA-A62B97D58AC1}"/>
    <cellStyle name="Comma 11 8" xfId="934" xr:uid="{00000000-0005-0000-0000-0000A5030000}"/>
    <cellStyle name="Comma 11 8 2" xfId="2716" xr:uid="{2EA2BBFB-E6A3-492B-B31C-33B3FEB2FC69}"/>
    <cellStyle name="Comma 11 8 2 2" xfId="2862" xr:uid="{8539F8B5-64D5-4B87-9C0B-56B03E60391E}"/>
    <cellStyle name="Comma 11 8 2 2 2" xfId="3217" xr:uid="{135F21E5-6275-468F-97D6-D3F52E43E6BF}"/>
    <cellStyle name="Comma 11 8 2 3" xfId="3084" xr:uid="{F2F9E9B1-C436-4D0F-991D-84F1D0D635A0}"/>
    <cellStyle name="Comma 11 8 2 4" xfId="2958" xr:uid="{4052AD79-BE3B-45AC-B10B-68F464722D6D}"/>
    <cellStyle name="Comma 11 8 2 5" xfId="3316" xr:uid="{708FBE8E-B1B9-44C5-A8E2-719E1B0666FE}"/>
    <cellStyle name="Comma 11 8 3" xfId="2822" xr:uid="{CF788003-29D2-4194-9514-939CF4954EDD}"/>
    <cellStyle name="Comma 11 8 3 2" xfId="3180" xr:uid="{112E3408-6468-413E-8990-BA47949F2EF4}"/>
    <cellStyle name="Comma 11 8 4" xfId="12263" xr:uid="{723B9B31-ACE5-4C01-9704-6177FE4D9908}"/>
    <cellStyle name="Comma 11 8 5" xfId="2667" xr:uid="{F144D324-1D15-4565-A5C0-23FA4689082E}"/>
    <cellStyle name="Comma 11 9" xfId="19644" xr:uid="{3C3E4C62-72DB-4939-A518-FE7FF1BAFE8C}"/>
    <cellStyle name="Comma 110" xfId="20683" xr:uid="{B8B7CD3A-1923-494D-8DCA-9286E036202C}"/>
    <cellStyle name="Comma 111" xfId="935" xr:uid="{00000000-0005-0000-0000-0000A6030000}"/>
    <cellStyle name="Comma 111 2" xfId="19653" xr:uid="{32B3B963-74B2-452A-B821-74272E864EC0}"/>
    <cellStyle name="Comma 112" xfId="20695" xr:uid="{1383165D-88AC-4AEB-AC4A-1F5626802F4A}"/>
    <cellStyle name="Comma 113" xfId="20691" xr:uid="{DEDBCD3F-1F07-46A4-9E27-750BFBCBFD95}"/>
    <cellStyle name="Comma 114" xfId="20696" xr:uid="{4CC41B95-298B-4C69-81C9-27273679058B}"/>
    <cellStyle name="Comma 115" xfId="20703" xr:uid="{4468233E-B46F-4FED-A075-1B2C1068F85A}"/>
    <cellStyle name="Comma 116" xfId="3983" xr:uid="{2FE976AC-2429-422E-AF76-EEF379E42E95}"/>
    <cellStyle name="Comma 116 2" xfId="12264" xr:uid="{35F3B515-61A4-4336-A9DE-B7C1E7158BAE}"/>
    <cellStyle name="Comma 117" xfId="20698" xr:uid="{3C7EBBD3-248C-4277-8667-C192D1AF548D}"/>
    <cellStyle name="Comma 118" xfId="20700" xr:uid="{3B6DCCD1-4E16-4BF6-A35E-C7C2FA2B886D}"/>
    <cellStyle name="Comma 119" xfId="20712" xr:uid="{18289374-FF3F-4116-A55F-FF92C67AB8FA}"/>
    <cellStyle name="Comma 12" xfId="936" xr:uid="{00000000-0005-0000-0000-0000A7030000}"/>
    <cellStyle name="Comma 12 2" xfId="937" xr:uid="{00000000-0005-0000-0000-0000A8030000}"/>
    <cellStyle name="Comma 12 2 2" xfId="938" xr:uid="{00000000-0005-0000-0000-0000A9030000}"/>
    <cellStyle name="Comma 12 2 2 2" xfId="3164" xr:uid="{4F0C0397-9432-4B24-BFC6-7CD0BB559405}"/>
    <cellStyle name="Comma 12 2 2 2 2" xfId="18120" xr:uid="{21583AF1-C2E3-497F-A800-FD7605405852}"/>
    <cellStyle name="Comma 12 2 2 3" xfId="2921" xr:uid="{0E8D0FF8-64F2-4CB0-AA4D-8A93303C25A8}"/>
    <cellStyle name="Comma 12 2 2 4" xfId="3279" xr:uid="{64D4AA1A-2CAE-41D0-A1A3-1E9DD7ED38A8}"/>
    <cellStyle name="Comma 12 2 2 5" xfId="12265" xr:uid="{4C1CBE60-B963-4166-B2D0-4CF62C0A7913}"/>
    <cellStyle name="Comma 12 2 2 6" xfId="19656" xr:uid="{709E7A60-2313-4169-9246-47FCF25254EF}"/>
    <cellStyle name="Comma 12 2 2 7" xfId="2806" xr:uid="{E5A84F17-A679-4323-A90C-DD0612656D55}"/>
    <cellStyle name="Comma 12 2 3" xfId="939" xr:uid="{00000000-0005-0000-0000-0000AA030000}"/>
    <cellStyle name="Comma 12 2 3 2" xfId="13587" xr:uid="{86FBF0A5-86E6-4593-A5F0-6B75B7DF405C}"/>
    <cellStyle name="Comma 12 2 3 3" xfId="19657" xr:uid="{E184383F-5A6B-46BC-B152-317A185EE791}"/>
    <cellStyle name="Comma 12 2 3 4" xfId="3034" xr:uid="{4805085F-657C-4491-840D-6DF7C38D9781}"/>
    <cellStyle name="Comma 12 2 4" xfId="3985" xr:uid="{46C38D59-AAB7-4983-9C89-8CCC721AD818}"/>
    <cellStyle name="Comma 12 2 5" xfId="19655" xr:uid="{D9EAD862-7471-407B-A8A6-9FD385D6B295}"/>
    <cellStyle name="Comma 12 2 6" xfId="2620" xr:uid="{8EEA625B-58BE-45DE-B936-2E417815D784}"/>
    <cellStyle name="Comma 12 3" xfId="940" xr:uid="{00000000-0005-0000-0000-0000AB030000}"/>
    <cellStyle name="Comma 12 3 2" xfId="2517" xr:uid="{18F664D7-2243-4787-8F86-85330C3EEFED}"/>
    <cellStyle name="Comma 12 3 2 2" xfId="2752" xr:uid="{312509ED-A2C8-4AAE-857D-7DB15A0027F7}"/>
    <cellStyle name="Comma 12 3 2 2 2" xfId="3114" xr:uid="{3D74A762-802A-44B0-BCFD-2AC053F0BE5A}"/>
    <cellStyle name="Comma 12 3 2 2 2 2" xfId="12266" xr:uid="{B5205688-D2AA-4E81-A155-F851D426B077}"/>
    <cellStyle name="Comma 12 3 2 2 2 2 2" xfId="18121" xr:uid="{20AEF180-251E-4052-8E08-3D2E13898D81}"/>
    <cellStyle name="Comma 12 3 2 2 2 3" xfId="13590" xr:uid="{F55F1743-D69E-425B-800B-C39000352EC4}"/>
    <cellStyle name="Comma 12 3 2 2 3" xfId="2884" xr:uid="{86CF98BF-49E8-4397-8FA3-C8BB957546D3}"/>
    <cellStyle name="Comma 12 3 2 2 3 2" xfId="18122" xr:uid="{43D65258-C702-4F86-B6E0-EFF13A17A73A}"/>
    <cellStyle name="Comma 12 3 2 2 4" xfId="3242" xr:uid="{8F6C78BA-B89E-4E5A-A2CD-26F87D2AD63F}"/>
    <cellStyle name="Comma 12 3 2 3" xfId="2984" xr:uid="{DEDD1C06-A2A3-4CB2-BD36-1A30B1FE9770}"/>
    <cellStyle name="Comma 12 3 2 3 2" xfId="3987" xr:uid="{81E2BDF0-D83D-498D-9C5D-9CE837D6CDEB}"/>
    <cellStyle name="Comma 12 3 2 3 2 2" xfId="12267" xr:uid="{26CD252D-F3D8-4496-B450-08DC03DB564A}"/>
    <cellStyle name="Comma 12 3 2 3 2 2 2" xfId="18123" xr:uid="{AF344E1D-D4D8-4B7B-BA90-8DE51D15F4DA}"/>
    <cellStyle name="Comma 12 3 2 3 2 3" xfId="13592" xr:uid="{F235B53C-0287-400E-AE71-C157AD7510DF}"/>
    <cellStyle name="Comma 12 3 2 3 3" xfId="12268" xr:uid="{A8801A53-397B-423D-B8AA-4A2D6DD86FE7}"/>
    <cellStyle name="Comma 12 3 2 3 3 2" xfId="18124" xr:uid="{91212B2C-EEF5-4820-B4B5-73C56C321120}"/>
    <cellStyle name="Comma 12 3 2 3 4" xfId="13591" xr:uid="{7C6F5443-009F-4758-B718-462F5ADE5EBA}"/>
    <cellStyle name="Comma 12 3 2 4" xfId="3988" xr:uid="{3A9F9750-98FD-4781-BBF1-F512F39E3470}"/>
    <cellStyle name="Comma 12 3 2 4 2" xfId="12269" xr:uid="{9CC35398-AC13-415C-B209-3500CF041FC8}"/>
    <cellStyle name="Comma 12 3 2 4 2 2" xfId="18125" xr:uid="{292001EA-1A5D-4283-8894-7CF93D43D7D1}"/>
    <cellStyle name="Comma 12 3 2 4 3" xfId="13593" xr:uid="{8DA11240-32E3-4A6B-8B07-DDC6B13C3649}"/>
    <cellStyle name="Comma 12 3 2 5" xfId="12270" xr:uid="{FFB8D2C8-BE25-415D-A102-7DA712AB1923}"/>
    <cellStyle name="Comma 12 3 2 5 2" xfId="18126" xr:uid="{F5419BB1-C740-46AC-869C-D779A1F18D64}"/>
    <cellStyle name="Comma 12 3 2 6" xfId="13589" xr:uid="{8EB0B79C-E501-4E62-8D8E-6D4F433FA93B}"/>
    <cellStyle name="Comma 12 3 3" xfId="2850" xr:uid="{2BFFECEE-7B3C-475B-B5E3-C6958D1CC4E4}"/>
    <cellStyle name="Comma 12 3 3 2" xfId="3205" xr:uid="{28564C1A-D0B9-4556-B7CB-3873C0CA8DE2}"/>
    <cellStyle name="Comma 12 3 3 2 2" xfId="18127" xr:uid="{66E4AEF5-EE46-483E-8D31-DCBD8314736E}"/>
    <cellStyle name="Comma 12 3 3 3" xfId="2950" xr:uid="{D1B273FE-CDCA-4CA4-99A9-9FEE7811FB76}"/>
    <cellStyle name="Comma 12 3 3 4" xfId="3308" xr:uid="{8E58CD37-7FC3-4BFE-992D-2B5494A1EE3F}"/>
    <cellStyle name="Comma 12 3 3 5" xfId="12271" xr:uid="{552524A2-0505-45F5-AD33-AC84028E2DE4}"/>
    <cellStyle name="Comma 12 3 4" xfId="3072" xr:uid="{A228D8E5-6F91-4AE1-A065-AAB14934EE35}"/>
    <cellStyle name="Comma 12 3 4 2" xfId="13588" xr:uid="{80E3456A-83DD-4996-917D-12814E23A5E6}"/>
    <cellStyle name="Comma 12 3 5" xfId="3986" xr:uid="{F5FB6489-437F-4215-BF67-90C8A972C97D}"/>
    <cellStyle name="Comma 12 3 6" xfId="19658" xr:uid="{FCE2927A-92B2-4F2C-A6D1-BBB3630B2138}"/>
    <cellStyle name="Comma 12 3 7" xfId="2703" xr:uid="{75CA5CB2-9A16-4375-BD88-6454FFCE72FA}"/>
    <cellStyle name="Comma 12 3 9" xfId="3989" xr:uid="{8C5B2D57-5E74-487E-B9B1-78196C66B5AC}"/>
    <cellStyle name="Comma 12 3 9 2" xfId="12272" xr:uid="{1FA39AE3-561D-40AB-B4BB-055198DDBC16}"/>
    <cellStyle name="Comma 12 3 9 2 2" xfId="18128" xr:uid="{6D92902B-29FD-4090-A003-9A12487B278A}"/>
    <cellStyle name="Comma 12 3 9 3" xfId="13594" xr:uid="{F04AF2F4-8093-4C52-9502-4AF9E6D69719}"/>
    <cellStyle name="Comma 12 4" xfId="941" xr:uid="{00000000-0005-0000-0000-0000AC030000}"/>
    <cellStyle name="Comma 12 4 2" xfId="3153" xr:uid="{A85EB3C9-7203-4BE6-A804-68361AD7FEFE}"/>
    <cellStyle name="Comma 12 4 2 2" xfId="18129" xr:uid="{1632A407-528C-4E9E-9DBD-A7709898DC13}"/>
    <cellStyle name="Comma 12 4 2 3" xfId="12273" xr:uid="{871EED4E-15FB-402D-BB76-78D37F72D8A1}"/>
    <cellStyle name="Comma 12 4 3" xfId="2913" xr:uid="{3C6446F9-89DC-4A17-93DD-822993932DF0}"/>
    <cellStyle name="Comma 12 4 4" xfId="3271" xr:uid="{731A1623-3EDB-43C9-AFAC-43DE311B5F08}"/>
    <cellStyle name="Comma 12 4 5" xfId="3990" xr:uid="{18D32532-A7C5-47B8-B9B9-694D466B6327}"/>
    <cellStyle name="Comma 12 4 6" xfId="19659" xr:uid="{B1B40010-3306-407F-81CD-C5CDB357605F}"/>
    <cellStyle name="Comma 12 4 7" xfId="2795" xr:uid="{4A16DC1B-8DCE-4C9E-958D-7654BA334381}"/>
    <cellStyle name="Comma 12 5" xfId="3023" xr:uid="{957D3BC3-D89D-445B-96CC-5AAA9CDCD405}"/>
    <cellStyle name="Comma 12 5 2" xfId="12275" xr:uid="{B91B13CE-03C8-407C-8D4B-7E2FF01ADD00}"/>
    <cellStyle name="Comma 12 5 2 2" xfId="18131" xr:uid="{C613150B-9F07-4E63-8755-A2AB174ACE7A}"/>
    <cellStyle name="Comma 12 5 3" xfId="18130" xr:uid="{6427E754-7A30-40B4-B229-6C5442D279CE}"/>
    <cellStyle name="Comma 12 5 4" xfId="12274" xr:uid="{6A784510-65DF-45C9-A7D4-1E0A03E41B03}"/>
    <cellStyle name="Comma 12 6" xfId="12276" xr:uid="{F9046C2D-A880-4D06-ADF0-18BB4317A35C}"/>
    <cellStyle name="Comma 12 6 2" xfId="18132" xr:uid="{86535A52-0CE8-4009-9E00-55110B71F79D}"/>
    <cellStyle name="Comma 12 7" xfId="3984" xr:uid="{39056823-740C-489F-8693-ACE54288A57C}"/>
    <cellStyle name="Comma 12 8" xfId="19654" xr:uid="{778AF4A2-55B7-436A-907C-A2BA3804C39A}"/>
    <cellStyle name="Comma 12 9" xfId="2600" xr:uid="{525DBC8D-ACC3-40C6-8A4D-523B12FD26BB}"/>
    <cellStyle name="Comma 12_CSI_Q1'52_M" xfId="3991" xr:uid="{4DB0CBD5-DE3F-4D2B-A36F-6523AB7315C3}"/>
    <cellStyle name="Comma 120" xfId="20707" xr:uid="{05C102B5-5C4A-4828-ADA2-13FEEE8AB3B6}"/>
    <cellStyle name="Comma 121" xfId="20709" xr:uid="{E62F526D-375E-4263-8EE2-B4C22E932981}"/>
    <cellStyle name="Comma 126 2" xfId="2602" xr:uid="{9E577D08-3397-4323-B511-0B8EE91801B9}"/>
    <cellStyle name="Comma 126 2 2" xfId="2797" xr:uid="{583EB5C3-30B1-426D-B851-E9F4CB15123A}"/>
    <cellStyle name="Comma 126 2 2 2" xfId="3155" xr:uid="{5B814D8B-6BF2-498D-B3A8-9DDA29DF6177}"/>
    <cellStyle name="Comma 126 2 2 3" xfId="2914" xr:uid="{3FE8020C-C7BF-42FD-821B-0F31661D3500}"/>
    <cellStyle name="Comma 126 2 2 4" xfId="3272" xr:uid="{05C03DF6-AB53-4222-B364-C9BA09E0413C}"/>
    <cellStyle name="Comma 126 2 3" xfId="3025" xr:uid="{AB21A1BD-E66A-4FA0-9A90-ED263DF2E282}"/>
    <cellStyle name="Comma 127 2" xfId="3410" xr:uid="{44E37409-9E5B-4CB4-B0BE-D7DC5251D670}"/>
    <cellStyle name="Comma 128" xfId="3354" xr:uid="{B7657AB3-DD12-4A9D-A276-C663CCDCF86F}"/>
    <cellStyle name="Comma 129 2" xfId="3358" xr:uid="{40B63BFC-5C11-4E7E-BB29-6EFDD48115E2}"/>
    <cellStyle name="Comma 13" xfId="942" xr:uid="{00000000-0005-0000-0000-0000AD030000}"/>
    <cellStyle name="Comma 13 2" xfId="943" xr:uid="{00000000-0005-0000-0000-0000AE030000}"/>
    <cellStyle name="Comma 13 2 2" xfId="944" xr:uid="{00000000-0005-0000-0000-0000AF030000}"/>
    <cellStyle name="Comma 13 2 2 2" xfId="3993" xr:uid="{2CFE747B-A28C-4D5B-8058-05DBC4729D76}"/>
    <cellStyle name="Comma 13 2 2 3" xfId="19662" xr:uid="{66AF5D96-7C54-466B-98D5-9436066CD8C3}"/>
    <cellStyle name="Comma 13 2 2 4" xfId="3186" xr:uid="{FF43B9C0-40D6-4F6D-8BE2-1DFBF0558A34}"/>
    <cellStyle name="Comma 13 2 3" xfId="945" xr:uid="{00000000-0005-0000-0000-0000B0030000}"/>
    <cellStyle name="Comma 13 2 3 2" xfId="18133" xr:uid="{D9DC8052-1733-4581-8A10-0B4593021259}"/>
    <cellStyle name="Comma 13 2 3 3" xfId="12277" xr:uid="{6BA0E008-9E5E-4E82-8E7A-42A9C4AD7A14}"/>
    <cellStyle name="Comma 13 2 3 4" xfId="19663" xr:uid="{7FE7E45A-FC37-4270-9784-7560679CC4FD}"/>
    <cellStyle name="Comma 13 2 3 5" xfId="2935" xr:uid="{F525A0D1-89F8-464D-87A8-BB92D40E2298}"/>
    <cellStyle name="Comma 13 2 4" xfId="3293" xr:uid="{DF1B6689-61AD-411E-B0D8-B56DE5E6341F}"/>
    <cellStyle name="Comma 13 2 4 2" xfId="13595" xr:uid="{84A5C26E-D9F0-498B-B0D5-B554DE595249}"/>
    <cellStyle name="Comma 13 2 5" xfId="3992" xr:uid="{CCDB9632-138A-4E81-897B-3722C4210839}"/>
    <cellStyle name="Comma 13 2 6" xfId="19661" xr:uid="{EC70C825-564B-434A-99CA-557777CDC21B}"/>
    <cellStyle name="Comma 13 2 7" xfId="2828" xr:uid="{0D8E08AC-5A40-4823-BDCE-13C877049553}"/>
    <cellStyle name="Comma 13 3" xfId="946" xr:uid="{00000000-0005-0000-0000-0000B1030000}"/>
    <cellStyle name="Comma 13 3 2" xfId="3330" xr:uid="{FAA3E40E-779F-491D-A2ED-FDFD55EFFF36}"/>
    <cellStyle name="Comma 13 3 3" xfId="3404" xr:uid="{0011E60E-C7CC-43E6-A5FF-BBD6E8EA9976}"/>
    <cellStyle name="Comma 13 3 4" xfId="19664" xr:uid="{9BDE3541-11E4-4188-9CAF-C0354B1C99C6}"/>
    <cellStyle name="Comma 13 3 5" xfId="2720" xr:uid="{BC7C5BE7-010A-4E33-B18E-894F0B169784}"/>
    <cellStyle name="Comma 13 4" xfId="947" xr:uid="{00000000-0005-0000-0000-0000B2030000}"/>
    <cellStyle name="Comma 13 4 2" xfId="3994" xr:uid="{448D88E0-52BA-49B5-AC98-5EEB5C552F34}"/>
    <cellStyle name="Comma 13 4 3" xfId="19665" xr:uid="{4F14F799-10F1-4EB9-A21F-6A4E3EEF470A}"/>
    <cellStyle name="Comma 13 4 4" xfId="3053" xr:uid="{5A1A93A8-FF33-4F2D-A13D-8BED26DA1172}"/>
    <cellStyle name="Comma 13 5" xfId="19660" xr:uid="{47E1153C-B2A5-4612-B229-5B5A1BB58E84}"/>
    <cellStyle name="Comma 13 6" xfId="2675" xr:uid="{019A1B8E-69F3-4777-85CB-FA7BDB2D5341}"/>
    <cellStyle name="Comma 13_CPI_Y'52_TOP_GG 1" xfId="3995" xr:uid="{2E4B3B8F-A145-4D14-9A5A-ABF01205F3E5}"/>
    <cellStyle name="Comma 131" xfId="2553" xr:uid="{E631F835-2F22-40A3-8887-F079A87383FB}"/>
    <cellStyle name="Comma 131 2" xfId="2518" xr:uid="{5A87743E-48C3-43D7-ACC9-C5546609872B}"/>
    <cellStyle name="Comma 131 2 2" xfId="2687" xr:uid="{D740A1D7-FDED-4CDD-8A19-380C46B11727}"/>
    <cellStyle name="Comma 131 2 2 2" xfId="2838" xr:uid="{24F4972C-BFE4-4ECF-8F18-BD02B12C3A83}"/>
    <cellStyle name="Comma 131 2 2 2 2" xfId="3193" xr:uid="{54B82B7D-5996-4CC4-A58F-66D549A5FA09}"/>
    <cellStyle name="Comma 131 2 2 2 3" xfId="2940" xr:uid="{97FE87DF-5F2D-43BC-B6A8-E4B9B3E46CA1}"/>
    <cellStyle name="Comma 131 2 2 2 4" xfId="3298" xr:uid="{35A4F12E-7651-4D4D-8745-102A5DE9CE89}"/>
    <cellStyle name="Comma 131 2 2 3" xfId="3060" xr:uid="{B3547DDE-6D74-4FC4-BAB9-8E99B16E962D}"/>
    <cellStyle name="Comma 131 2 3" xfId="2753" xr:uid="{23C07DB2-0C31-4B21-A504-F0CBC6F10766}"/>
    <cellStyle name="Comma 131 2 3 2" xfId="3115" xr:uid="{4DB95099-A44A-4337-B083-503D9D677B26}"/>
    <cellStyle name="Comma 131 2 3 3" xfId="2885" xr:uid="{7BD4F3BF-BB44-444C-AC1E-05F5E7C1C9D7}"/>
    <cellStyle name="Comma 131 2 3 4" xfId="3243" xr:uid="{9D382608-A001-4D1B-A0EF-B1D8875A8470}"/>
    <cellStyle name="Comma 131 2 4" xfId="2985" xr:uid="{36C91E46-8C4B-451C-B48C-816B9994BE6B}"/>
    <cellStyle name="Comma 131 3" xfId="2695" xr:uid="{69F2C244-3BB8-4CA9-B2E5-DDD8DEB4CA41}"/>
    <cellStyle name="Comma 131 3 2" xfId="2844" xr:uid="{F7AA5260-6AE9-47DF-A72D-2DE750E910B3}"/>
    <cellStyle name="Comma 131 3 2 2" xfId="3199" xr:uid="{DBD19600-C405-48F3-BC71-6AD67D5B1BE6}"/>
    <cellStyle name="Comma 131 3 2 3" xfId="2944" xr:uid="{E16D9F36-4E77-4FEA-9ED1-99DDD77DD97E}"/>
    <cellStyle name="Comma 131 3 2 4" xfId="3302" xr:uid="{6BD88999-1D70-411F-879E-9752BAA4C907}"/>
    <cellStyle name="Comma 131 3 3" xfId="3066" xr:uid="{B498B68D-9690-49F1-8978-D2E84550DA47}"/>
    <cellStyle name="Comma 131 4" xfId="2773" xr:uid="{65C03745-6735-4E55-A355-3A6F7D9747A9}"/>
    <cellStyle name="Comma 131 4 2" xfId="3132" xr:uid="{8CAF8600-4696-48F7-8D31-899BA53C08D4}"/>
    <cellStyle name="Comma 131 4 3" xfId="2898" xr:uid="{BDB10F8C-0727-4670-AAD1-31C6C590F8F5}"/>
    <cellStyle name="Comma 131 4 4" xfId="3256" xr:uid="{E97533EE-3366-405E-BED6-6C08CE1AB7B4}"/>
    <cellStyle name="Comma 131 5" xfId="3002" xr:uid="{22544422-FF0C-45DC-B665-588E92D44966}"/>
    <cellStyle name="Comma 14" xfId="948" xr:uid="{00000000-0005-0000-0000-0000B3030000}"/>
    <cellStyle name="Comma 14 2" xfId="949" xr:uid="{00000000-0005-0000-0000-0000B4030000}"/>
    <cellStyle name="Comma 14 2 2" xfId="950" xr:uid="{00000000-0005-0000-0000-0000B5030000}"/>
    <cellStyle name="Comma 14 2 2 2" xfId="19668" xr:uid="{92B2CF6A-DE93-4754-9C58-46B9D0C92487}"/>
    <cellStyle name="Comma 14 2 2 3" xfId="3998" xr:uid="{B0ACD169-053C-46FD-8DF9-3CB20446535E}"/>
    <cellStyle name="Comma 14 2 3" xfId="951" xr:uid="{00000000-0005-0000-0000-0000B6030000}"/>
    <cellStyle name="Comma 14 2 3 2" xfId="19669" xr:uid="{7BB1DCD4-FC4E-42EB-B317-3515F561FCD8}"/>
    <cellStyle name="Comma 14 2 3 3" xfId="3999" xr:uid="{6EE99F37-8BC3-4691-8444-D539AC87629F}"/>
    <cellStyle name="Comma 14 2 4" xfId="4000" xr:uid="{E9BB06F7-5E66-442D-801C-89958F8BA5D4}"/>
    <cellStyle name="Comma 14 2 5" xfId="4001" xr:uid="{98FBD875-DEA9-4983-84C8-AD27C3460C8D}"/>
    <cellStyle name="Comma 14 2 6" xfId="4002" xr:uid="{293E54E5-BC97-4A80-8DCD-69861629B45E}"/>
    <cellStyle name="Comma 14 2 7" xfId="3997" xr:uid="{235AFEDE-3872-45D6-83B3-AA4DF2C0526C}"/>
    <cellStyle name="Comma 14 2 8" xfId="19667" xr:uid="{3F848574-F724-4C8C-A2D0-F46A4EE940C0}"/>
    <cellStyle name="Comma 14 2 9" xfId="3093" xr:uid="{FA95DD36-AF7C-4007-A077-0D633CAAF087}"/>
    <cellStyle name="Comma 14 3" xfId="952" xr:uid="{00000000-0005-0000-0000-0000B7030000}"/>
    <cellStyle name="Comma 14 3 2" xfId="18134" xr:uid="{9E6DFDF1-D1CC-4A6C-B0BF-3E3242B5DB25}"/>
    <cellStyle name="Comma 14 3 3" xfId="19670" xr:uid="{9D06EC26-BD7C-4338-A4F5-695C8EC37DE7}"/>
    <cellStyle name="Comma 14 3 4" xfId="12278" xr:uid="{F558F3D5-CBC7-4C7B-BE52-E00BCF345AAA}"/>
    <cellStyle name="Comma 14 4" xfId="953" xr:uid="{00000000-0005-0000-0000-0000B8030000}"/>
    <cellStyle name="Comma 14 4 2" xfId="19671" xr:uid="{9257B156-3A3B-4EA4-A971-E4A4A1F04284}"/>
    <cellStyle name="Comma 14 4 3" xfId="13596" xr:uid="{5C645386-18C8-4C80-B254-32E5209B722C}"/>
    <cellStyle name="Comma 14 5" xfId="954" xr:uid="{00000000-0005-0000-0000-0000B9030000}"/>
    <cellStyle name="Comma 14 5 2" xfId="19672" xr:uid="{41D476FC-18A9-45C9-9BBC-4764571BF0F1}"/>
    <cellStyle name="Comma 14 5 3" xfId="3996" xr:uid="{66F98C16-8BB4-4FA9-B61A-C408B9ED9112}"/>
    <cellStyle name="Comma 14 6" xfId="955" xr:uid="{00000000-0005-0000-0000-0000BA030000}"/>
    <cellStyle name="Comma 14 6 2" xfId="19673" xr:uid="{C52263CA-356D-4C4F-BCFC-4135B0E6C5B0}"/>
    <cellStyle name="Comma 14 7" xfId="956" xr:uid="{00000000-0005-0000-0000-0000BB030000}"/>
    <cellStyle name="Comma 14 7 2" xfId="19674" xr:uid="{C67A7CBF-99C6-442B-A4E6-14A91842B346}"/>
    <cellStyle name="Comma 14 8" xfId="19666" xr:uid="{A9F69136-4126-475E-9E0B-F5D97DE7CB83}"/>
    <cellStyle name="Comma 14 9" xfId="2731" xr:uid="{8D45C528-036A-4A0B-9AD2-7A531155ECB8}"/>
    <cellStyle name="Comma 15" xfId="957" xr:uid="{00000000-0005-0000-0000-0000BC030000}"/>
    <cellStyle name="Comma 15 2" xfId="958" xr:uid="{00000000-0005-0000-0000-0000BD030000}"/>
    <cellStyle name="Comma 15 2 2" xfId="959" xr:uid="{00000000-0005-0000-0000-0000BE030000}"/>
    <cellStyle name="Comma 15 2 2 2" xfId="18135" xr:uid="{3E115562-65D3-44AD-B884-B77ACCEDA510}"/>
    <cellStyle name="Comma 15 2 2 3" xfId="19677" xr:uid="{0C7CCE81-1CAF-43A1-95B3-3B719A8BB997}"/>
    <cellStyle name="Comma 15 2 2 4" xfId="12279" xr:uid="{27019A91-0144-497E-8544-6CEC7767B8B3}"/>
    <cellStyle name="Comma 15 2 3" xfId="4004" xr:uid="{A91EABAB-12DF-4278-992B-4078CFE346B5}"/>
    <cellStyle name="Comma 15 2 4" xfId="19676" xr:uid="{195CA131-D0C7-4D1D-BAD3-A48E51ACDA25}"/>
    <cellStyle name="Comma 15 2 5" xfId="3095" xr:uid="{AAF56EA6-0718-496D-B286-E0EFD50257C2}"/>
    <cellStyle name="Comma 15 3" xfId="960" xr:uid="{00000000-0005-0000-0000-0000BF030000}"/>
    <cellStyle name="Comma 15 3 2" xfId="961" xr:uid="{00000000-0005-0000-0000-0000C0030000}"/>
    <cellStyle name="Comma 15 3 2 2" xfId="19679" xr:uid="{3AA50BEF-3486-4782-9AD8-0E39512D1B23}"/>
    <cellStyle name="Comma 15 3 2 3" xfId="18136" xr:uid="{0FA5A059-B9E0-4359-B7CA-D8156F9C6B36}"/>
    <cellStyle name="Comma 15 3 3" xfId="962" xr:uid="{00000000-0005-0000-0000-0000C1030000}"/>
    <cellStyle name="Comma 15 3 3 2" xfId="19680" xr:uid="{A753CF9B-23FD-4235-BD47-44E351485A52}"/>
    <cellStyle name="Comma 15 3 3 3" xfId="12280" xr:uid="{8DA9C3EE-CCA4-4022-A2F0-3DDEC2909F5C}"/>
    <cellStyle name="Comma 15 3 4" xfId="19678" xr:uid="{3D0378C4-0415-4D42-8DD0-19E06882A9E6}"/>
    <cellStyle name="Comma 15 3 5" xfId="2870" xr:uid="{50F69966-F669-4159-AF3D-EA552F62B210}"/>
    <cellStyle name="Comma 15 4" xfId="963" xr:uid="{00000000-0005-0000-0000-0000C2030000}"/>
    <cellStyle name="Comma 15 4 2" xfId="19681" xr:uid="{99E5CBF6-3D29-440C-9841-BC82B302BB3D}"/>
    <cellStyle name="Comma 15 4 3" xfId="3228" xr:uid="{416318BA-3E1C-4A37-99DE-0693B429D4D7}"/>
    <cellStyle name="Comma 15 5" xfId="964" xr:uid="{00000000-0005-0000-0000-0000C3030000}"/>
    <cellStyle name="Comma 15 5 2" xfId="19682" xr:uid="{5D9D6100-5346-40F9-8FBA-BD99B23ECD2E}"/>
    <cellStyle name="Comma 15 5 3" xfId="4003" xr:uid="{DC4ECDEC-3694-4E4A-878B-BC5BA9077308}"/>
    <cellStyle name="Comma 15 6" xfId="965" xr:uid="{00000000-0005-0000-0000-0000C4030000}"/>
    <cellStyle name="Comma 15 6 2" xfId="19683" xr:uid="{662FA2EC-59BD-4E4B-902D-636ACAE2F6CE}"/>
    <cellStyle name="Comma 15 7" xfId="966" xr:uid="{00000000-0005-0000-0000-0000C5030000}"/>
    <cellStyle name="Comma 15 7 2" xfId="19684" xr:uid="{91EF1820-1526-45EA-8858-A5B8C122E7DA}"/>
    <cellStyle name="Comma 15 8" xfId="19675" xr:uid="{5BB549DC-1F59-4416-AA6B-1F33822FF220}"/>
    <cellStyle name="Comma 15 9" xfId="2733" xr:uid="{B1D2F673-3B20-4174-8AF4-3C34AAB2C097}"/>
    <cellStyle name="Comma 150" xfId="4005" xr:uid="{C130B57E-0776-4365-9E66-3567C599E1DF}"/>
    <cellStyle name="Comma 150 2" xfId="12281" xr:uid="{87598582-134E-4410-824C-D1C28FC8067B}"/>
    <cellStyle name="Comma 16" xfId="967" xr:uid="{00000000-0005-0000-0000-0000C6030000}"/>
    <cellStyle name="Comma 16 2" xfId="968" xr:uid="{00000000-0005-0000-0000-0000C7030000}"/>
    <cellStyle name="Comma 16 2 2" xfId="969" xr:uid="{00000000-0005-0000-0000-0000C8030000}"/>
    <cellStyle name="Comma 16 2 2 2" xfId="18137" xr:uid="{7B58F6F0-C7A3-484F-8C5E-C9F52616E05F}"/>
    <cellStyle name="Comma 16 2 2 3" xfId="19687" xr:uid="{17C60119-2B98-4897-A3D7-FDCA39F7821E}"/>
    <cellStyle name="Comma 16 2 2 4" xfId="12282" xr:uid="{BB8267AE-E33B-4A4F-9397-EF760252775A}"/>
    <cellStyle name="Comma 16 2 3" xfId="4007" xr:uid="{C3D2A711-BA6C-4FC9-8993-C402C086651F}"/>
    <cellStyle name="Comma 16 2 4" xfId="19686" xr:uid="{9E98D795-4E2F-4CB0-8082-2E5ACDF07E83}"/>
    <cellStyle name="Comma 16 2 5" xfId="3224" xr:uid="{AAA44883-6F0F-4FE8-8231-40FFA1122D7B}"/>
    <cellStyle name="Comma 16 3" xfId="970" xr:uid="{00000000-0005-0000-0000-0000C9030000}"/>
    <cellStyle name="Comma 16 3 2" xfId="19688" xr:uid="{43DDBDBE-1212-481F-A8C5-A8F0AF055ECE}"/>
    <cellStyle name="Comma 16 3 3" xfId="4006" xr:uid="{F2F0E538-3021-4880-AEDA-FB1156E0981B}"/>
    <cellStyle name="Comma 16 4" xfId="971" xr:uid="{00000000-0005-0000-0000-0000CA030000}"/>
    <cellStyle name="Comma 16 4 2" xfId="19689" xr:uid="{DB40CC52-4439-4CF3-B6AE-3BE598831BDB}"/>
    <cellStyle name="Comma 16 5" xfId="972" xr:uid="{00000000-0005-0000-0000-0000CB030000}"/>
    <cellStyle name="Comma 16 5 2" xfId="19690" xr:uid="{48BB3E69-9F21-491B-B54D-44C78D4B6C75}"/>
    <cellStyle name="Comma 16 6" xfId="973" xr:uid="{00000000-0005-0000-0000-0000CC030000}"/>
    <cellStyle name="Comma 16 6 2" xfId="19691" xr:uid="{2AC3F375-4D71-4173-BC8A-BC6A6FEDC1ED}"/>
    <cellStyle name="Comma 16 7" xfId="19685" xr:uid="{9C5F1AEB-AB16-4F38-BB6E-81A1618DE0D5}"/>
    <cellStyle name="Comma 16 8" xfId="2869" xr:uid="{74568CDB-30B0-4747-8D3A-853269B77F8F}"/>
    <cellStyle name="Comma 16_130017-B1  โปรแกรมคอมพิวเตอร์ CPI_Q409" xfId="4008" xr:uid="{C274F762-062F-4761-AAAE-5975EC788B6E}"/>
    <cellStyle name="Comma 17" xfId="974" xr:uid="{00000000-0005-0000-0000-0000CD030000}"/>
    <cellStyle name="Comma 17 2" xfId="975" xr:uid="{00000000-0005-0000-0000-0000CE030000}"/>
    <cellStyle name="Comma 17 2 2" xfId="976" xr:uid="{00000000-0005-0000-0000-0000CF030000}"/>
    <cellStyle name="Comma 17 2 2 2" xfId="19694" xr:uid="{EC238F88-0563-46FA-B9EE-FFE0F35AEDB7}"/>
    <cellStyle name="Comma 17 2 2 3" xfId="18138" xr:uid="{B2F912DC-4E50-44F4-AE13-5EBB6F439CEF}"/>
    <cellStyle name="Comma 17 2 3" xfId="977" xr:uid="{00000000-0005-0000-0000-0000D0030000}"/>
    <cellStyle name="Comma 17 2 3 2" xfId="19695" xr:uid="{3942A844-9CA0-43D7-90DA-3F2ECB08DCD0}"/>
    <cellStyle name="Comma 17 2 4" xfId="19693" xr:uid="{FC1E7EA6-DDB4-4E31-923D-9EB15D48D890}"/>
    <cellStyle name="Comma 17 2 5" xfId="12283" xr:uid="{713F1BA3-F207-46A8-9888-8CBC09520EC7}"/>
    <cellStyle name="Comma 17 3" xfId="978" xr:uid="{00000000-0005-0000-0000-0000D1030000}"/>
    <cellStyle name="Comma 17 3 2" xfId="19696" xr:uid="{3FF71D94-ECFA-4EA0-A49A-2BD43DF71DB5}"/>
    <cellStyle name="Comma 17 3 3" xfId="4009" xr:uid="{E665AFC5-AB76-4238-BD0D-CF67DF37E2E2}"/>
    <cellStyle name="Comma 17 4" xfId="979" xr:uid="{00000000-0005-0000-0000-0000D2030000}"/>
    <cellStyle name="Comma 17 4 2" xfId="19697" xr:uid="{F013C93E-D049-4456-ABF6-41D3F5E6AFAA}"/>
    <cellStyle name="Comma 17 5" xfId="980" xr:uid="{00000000-0005-0000-0000-0000D3030000}"/>
    <cellStyle name="Comma 17 5 2" xfId="19698" xr:uid="{D6A14E4D-E935-48A7-A2DB-3FE741A85483}"/>
    <cellStyle name="Comma 17 6" xfId="19692" xr:uid="{42E0EAED-5892-4A12-8413-73E602E9F786}"/>
    <cellStyle name="Comma 17 7" xfId="2966" xr:uid="{89B1DD06-EF56-467D-846A-F5B0F36C9270}"/>
    <cellStyle name="Comma 18" xfId="981" xr:uid="{00000000-0005-0000-0000-0000D4030000}"/>
    <cellStyle name="Comma 18 2" xfId="982" xr:uid="{00000000-0005-0000-0000-0000D5030000}"/>
    <cellStyle name="Comma 18 2 2" xfId="983" xr:uid="{00000000-0005-0000-0000-0000D6030000}"/>
    <cellStyle name="Comma 18 2 2 2" xfId="19701" xr:uid="{562B1739-0C70-4C4E-9E45-467333C0FDD4}"/>
    <cellStyle name="Comma 18 2 3" xfId="984" xr:uid="{00000000-0005-0000-0000-0000D7030000}"/>
    <cellStyle name="Comma 18 2 3 2" xfId="19702" xr:uid="{36AF0E3D-BCFA-4537-BAE0-0333E1402A79}"/>
    <cellStyle name="Comma 18 2 4" xfId="19700" xr:uid="{7E43F7E1-3491-4402-BC68-9B1E7FEC3510}"/>
    <cellStyle name="Comma 18 2 5" xfId="4011" xr:uid="{4BD2E412-6BE1-48FA-A4C3-9DE4EBCCE501}"/>
    <cellStyle name="Comma 18 3" xfId="985" xr:uid="{00000000-0005-0000-0000-0000D8030000}"/>
    <cellStyle name="Comma 18 3 2" xfId="19703" xr:uid="{CA0615FD-7705-4A94-BC33-780ED3649C93}"/>
    <cellStyle name="Comma 18 3 3" xfId="4012" xr:uid="{9A8F76D4-46A1-48AD-8092-94A8019A35AB}"/>
    <cellStyle name="Comma 18 4" xfId="986" xr:uid="{00000000-0005-0000-0000-0000D9030000}"/>
    <cellStyle name="Comma 18 4 2" xfId="19704" xr:uid="{19859362-B87C-4D07-8CF9-65CBEB0478BD}"/>
    <cellStyle name="Comma 18 5" xfId="987" xr:uid="{00000000-0005-0000-0000-0000DA030000}"/>
    <cellStyle name="Comma 18 5 2" xfId="19705" xr:uid="{AE7EDB5E-8F07-4349-858C-552EC352A7C7}"/>
    <cellStyle name="Comma 18 6" xfId="19699" xr:uid="{934E465F-3257-4D48-B529-5604B4E5F2AD}"/>
    <cellStyle name="Comma 18 7" xfId="4010" xr:uid="{CDA05282-CB1D-460E-8FAB-219C463AB363}"/>
    <cellStyle name="Comma 18_130017-B1 โปรแกรมคอมพิวเตอร์ CPI_Q1'10" xfId="4013" xr:uid="{2217D3B5-FA37-4A00-8BD9-CAF49751053A}"/>
    <cellStyle name="Comma 19" xfId="988" xr:uid="{00000000-0005-0000-0000-0000DB030000}"/>
    <cellStyle name="Comma 19 2" xfId="989" xr:uid="{00000000-0005-0000-0000-0000DC030000}"/>
    <cellStyle name="Comma 19 2 2" xfId="2856" xr:uid="{C4D24994-CDB2-44DE-A983-866982CD1E99}"/>
    <cellStyle name="Comma 19 2 2 2" xfId="3211" xr:uid="{95567FD1-EA63-4C80-B947-643E2BA8DCF5}"/>
    <cellStyle name="Comma 19 2 2 3" xfId="2953" xr:uid="{F0CCB7A8-EAF1-4C01-9941-94F2BF810E49}"/>
    <cellStyle name="Comma 19 2 2 4" xfId="3311" xr:uid="{3F07C64C-4E61-45A8-AB78-77E44BFDFBE7}"/>
    <cellStyle name="Comma 19 2 2 5" xfId="18139" xr:uid="{7AA24902-F8F4-4111-ADD4-494ADE6422E3}"/>
    <cellStyle name="Comma 19 2 3" xfId="3078" xr:uid="{D698D741-01AE-4332-9C46-57F6741F3DA1}"/>
    <cellStyle name="Comma 19 2 4" xfId="12284" xr:uid="{5F340B1D-BECB-4777-B176-3AF17F4F3E6D}"/>
    <cellStyle name="Comma 19 2 5" xfId="19707" xr:uid="{4D58B190-C0CD-4D11-94A6-DAB741C940EE}"/>
    <cellStyle name="Comma 19 2 6" xfId="2709" xr:uid="{25A82FD2-6895-4866-9862-96C2728CEF7E}"/>
    <cellStyle name="Comma 19 3" xfId="990" xr:uid="{00000000-0005-0000-0000-0000DD030000}"/>
    <cellStyle name="Comma 19 3 2" xfId="3170" xr:uid="{DAAF95C7-64DF-4A86-A5EB-351FB2975291}"/>
    <cellStyle name="Comma 19 3 3" xfId="2925" xr:uid="{C6135218-083A-43CC-96B5-0D1B8649FD82}"/>
    <cellStyle name="Comma 19 3 4" xfId="3283" xr:uid="{22DD0183-6208-45D3-9244-57806337634D}"/>
    <cellStyle name="Comma 19 3 5" xfId="13597" xr:uid="{02778A1A-A3AD-49DA-A179-AB9B5968F1C3}"/>
    <cellStyle name="Comma 19 3 6" xfId="19708" xr:uid="{2EB1BD8C-6578-4003-A29C-9C1588AB9DFD}"/>
    <cellStyle name="Comma 19 3 7" xfId="2812" xr:uid="{BE06DB6C-0B66-4464-8820-9CAB53CF2F7B}"/>
    <cellStyle name="Comma 19 4" xfId="991" xr:uid="{00000000-0005-0000-0000-0000DE030000}"/>
    <cellStyle name="Comma 19 4 2" xfId="19709" xr:uid="{F52C1EA4-EDCF-4C78-9442-7BDAF3A00F79}"/>
    <cellStyle name="Comma 19 4 3" xfId="3040" xr:uid="{337DF1A7-4983-4ACB-86CF-E6CC924A4CB2}"/>
    <cellStyle name="Comma 19 5" xfId="4014" xr:uid="{A9825BFE-B62E-4EBC-8204-33011D9CFC5D}"/>
    <cellStyle name="Comma 19 6" xfId="19706" xr:uid="{BB4E3880-47AC-4953-847B-B7E3BCB05216}"/>
    <cellStyle name="Comma 19 7" xfId="2652" xr:uid="{B9F3CA4D-55E0-4227-A26B-05E22730FF37}"/>
    <cellStyle name="Comma 2" xfId="992" xr:uid="{00000000-0005-0000-0000-0000DF030000}"/>
    <cellStyle name="Comma 2 10" xfId="993" xr:uid="{00000000-0005-0000-0000-0000E0030000}"/>
    <cellStyle name="Comma 2 10 2" xfId="994" xr:uid="{00000000-0005-0000-0000-0000E1030000}"/>
    <cellStyle name="Comma 2 10 2 2" xfId="19712" xr:uid="{163BEB36-31F6-4A11-83AB-C621E93BE990}"/>
    <cellStyle name="Comma 2 10 3" xfId="995" xr:uid="{00000000-0005-0000-0000-0000E2030000}"/>
    <cellStyle name="Comma 2 10 3 2" xfId="19713" xr:uid="{ECA0EDD6-C22E-4D0C-958D-C1D9A7CF4756}"/>
    <cellStyle name="Comma 2 10 4" xfId="19711" xr:uid="{94CE2B21-8E39-401E-B5E4-18A4DDEAA5B2}"/>
    <cellStyle name="Comma 2 10 5" xfId="4016" xr:uid="{952EBF3F-CD94-4903-A167-4FCA60C99D25}"/>
    <cellStyle name="Comma 2 11" xfId="996" xr:uid="{00000000-0005-0000-0000-0000E3030000}"/>
    <cellStyle name="Comma 2 11 2" xfId="997" xr:uid="{00000000-0005-0000-0000-0000E4030000}"/>
    <cellStyle name="Comma 2 11 2 2" xfId="19715" xr:uid="{15251E91-9FDE-4337-8483-57C2503DD917}"/>
    <cellStyle name="Comma 2 11 3" xfId="998" xr:uid="{00000000-0005-0000-0000-0000E5030000}"/>
    <cellStyle name="Comma 2 11 3 2" xfId="19716" xr:uid="{8C8FB5A9-4DB0-4851-AEB5-91B25F62A20E}"/>
    <cellStyle name="Comma 2 11 4" xfId="999" xr:uid="{00000000-0005-0000-0000-0000E6030000}"/>
    <cellStyle name="Comma 2 11 4 2" xfId="19717" xr:uid="{7F3F0677-E063-473B-B98A-8DC9291E8173}"/>
    <cellStyle name="Comma 2 11 5" xfId="19714" xr:uid="{E19CE5C7-5754-492D-94F3-501F57EC3168}"/>
    <cellStyle name="Comma 2 11 6" xfId="4017" xr:uid="{3E31463F-472F-4FBC-A1C0-229245F9EE2A}"/>
    <cellStyle name="Comma 2 12" xfId="1000" xr:uid="{00000000-0005-0000-0000-0000E7030000}"/>
    <cellStyle name="Comma 2 12 2" xfId="19718" xr:uid="{1082223B-A919-4346-BD39-8CB3CFFADCCE}"/>
    <cellStyle name="Comma 2 12 3" xfId="4018" xr:uid="{98BBE9F7-1150-4C1D-B1ED-4139B56A3CFE}"/>
    <cellStyle name="Comma 2 13" xfId="1001" xr:uid="{00000000-0005-0000-0000-0000E8030000}"/>
    <cellStyle name="Comma 2 13 2" xfId="19719" xr:uid="{623CA21B-6CE9-4A8C-B35A-D253F10A8B1C}"/>
    <cellStyle name="Comma 2 13 3" xfId="4019" xr:uid="{56952A1F-6BA5-4AEC-ADEA-A85FF184D3ED}"/>
    <cellStyle name="Comma 2 14" xfId="1002" xr:uid="{00000000-0005-0000-0000-0000E9030000}"/>
    <cellStyle name="Comma 2 14 2" xfId="19720" xr:uid="{F46AC7AA-6CEF-4022-840F-50EE09AA248F}"/>
    <cellStyle name="Comma 2 14 3" xfId="4020" xr:uid="{1A0D1ACB-CDB1-4722-84C2-B8FEC0D6DEE9}"/>
    <cellStyle name="Comma 2 15" xfId="1003" xr:uid="{00000000-0005-0000-0000-0000EA030000}"/>
    <cellStyle name="Comma 2 15 2" xfId="19721" xr:uid="{3AE6F0A9-0105-4AAD-9BC6-51D16073FF87}"/>
    <cellStyle name="Comma 2 15 3" xfId="4021" xr:uid="{32D0BFB2-8B65-43FD-8E83-9D77290FA582}"/>
    <cellStyle name="Comma 2 16" xfId="1004" xr:uid="{00000000-0005-0000-0000-0000EB030000}"/>
    <cellStyle name="Comma 2 16 2" xfId="19722" xr:uid="{526E7ECA-A94A-43E2-AFF3-C69DC37C7777}"/>
    <cellStyle name="Comma 2 16 3" xfId="4022" xr:uid="{C5133E8A-B6AE-422A-9FBC-2C51B1639FBC}"/>
    <cellStyle name="Comma 2 17" xfId="1005" xr:uid="{00000000-0005-0000-0000-0000EC030000}"/>
    <cellStyle name="Comma 2 17 2" xfId="19723" xr:uid="{37B170AB-87EB-4C68-8456-E833B84BEA35}"/>
    <cellStyle name="Comma 2 17 3" xfId="4023" xr:uid="{DB355B75-C3DF-4594-9C93-EC54553D96DE}"/>
    <cellStyle name="Comma 2 18" xfId="4024" xr:uid="{9A2D0E89-94D1-4208-8FF4-AF4A7DDF09F5}"/>
    <cellStyle name="Comma 2 19" xfId="4025" xr:uid="{E98FE758-886C-4319-B6B2-41DEE42C3C9B}"/>
    <cellStyle name="Comma 2 2" xfId="1006" xr:uid="{00000000-0005-0000-0000-0000ED030000}"/>
    <cellStyle name="Comma 2 2 10" xfId="1007" xr:uid="{00000000-0005-0000-0000-0000EE030000}"/>
    <cellStyle name="Comma 2 2 10 2" xfId="1008" xr:uid="{00000000-0005-0000-0000-0000EF030000}"/>
    <cellStyle name="Comma 2 2 10 2 2" xfId="18140" xr:uid="{8AAEC7F4-9BE7-4F4E-AE49-257BF735397F}"/>
    <cellStyle name="Comma 2 2 10 2 3" xfId="19726" xr:uid="{4115F2C7-FC7F-4303-A5AC-84C58BC44D02}"/>
    <cellStyle name="Comma 2 2 10 2 4" xfId="12285" xr:uid="{F6C635CD-C136-43B9-ACEB-605E9850E3DC}"/>
    <cellStyle name="Comma 2 2 10 3" xfId="13599" xr:uid="{FFBCCF05-421B-4EE3-B8C3-6097A331DA96}"/>
    <cellStyle name="Comma 2 2 10 4" xfId="19125" xr:uid="{5E082A9B-1267-4F3B-AA50-59F93D912971}"/>
    <cellStyle name="Comma 2 2 10 5" xfId="19725" xr:uid="{18B79066-AE4C-4335-AFF0-2E91CA67FB76}"/>
    <cellStyle name="Comma 2 2 10 6" xfId="4027" xr:uid="{DE976455-48DC-445C-A4E0-5A8D6575BD50}"/>
    <cellStyle name="Comma 2 2 10 8 2" xfId="3356" xr:uid="{0496AA2D-D7CB-4737-B837-E96A257D93D7}"/>
    <cellStyle name="Comma 2 2 11" xfId="1009" xr:uid="{00000000-0005-0000-0000-0000F0030000}"/>
    <cellStyle name="Comma 2 2 11 2" xfId="12286" xr:uid="{F1429E07-8E7D-4B6D-B68A-6897A35AC9D6}"/>
    <cellStyle name="Comma 2 2 11 2 2" xfId="18141" xr:uid="{213F1D00-E1F3-4A0E-AC12-7AC60F8078A3}"/>
    <cellStyle name="Comma 2 2 11 3" xfId="13600" xr:uid="{C64F1683-6A58-4B91-9578-3CB44DB2C08C}"/>
    <cellStyle name="Comma 2 2 11 4" xfId="19727" xr:uid="{2E5AA05A-6599-4B5E-A1CD-449E6CA11902}"/>
    <cellStyle name="Comma 2 2 11 5" xfId="4028" xr:uid="{7E186E62-5716-4971-B91C-DE89E2DEC44E}"/>
    <cellStyle name="Comma 2 2 12" xfId="1010" xr:uid="{00000000-0005-0000-0000-0000F1030000}"/>
    <cellStyle name="Comma 2 2 12 2" xfId="12287" xr:uid="{21F0BBE7-526B-43B3-8AA9-6D20B29A8F9C}"/>
    <cellStyle name="Comma 2 2 12 2 2" xfId="18142" xr:uid="{074A541C-4111-4788-B053-54771855E59D}"/>
    <cellStyle name="Comma 2 2 12 3" xfId="13601" xr:uid="{3E93B266-5D5D-424A-BB03-1FE14AECB92D}"/>
    <cellStyle name="Comma 2 2 12 4" xfId="19728" xr:uid="{DC50F938-3DD4-4F01-8B11-1CFA3EB905FA}"/>
    <cellStyle name="Comma 2 2 12 5" xfId="4029" xr:uid="{A7CA985D-8504-42E1-BC27-77504745DB65}"/>
    <cellStyle name="Comma 2 2 13" xfId="4030" xr:uid="{F1C26049-5A44-4C13-AAB0-A156E1018824}"/>
    <cellStyle name="Comma 2 2 13 2" xfId="12288" xr:uid="{6A5DEBC7-368C-48F0-99B6-7D5F4D3E7A96}"/>
    <cellStyle name="Comma 2 2 13 2 2" xfId="18143" xr:uid="{90746A4B-7529-4547-9C13-3E9E42CFF3BB}"/>
    <cellStyle name="Comma 2 2 13 3" xfId="13602" xr:uid="{85287CE3-4E1B-4F2B-A5B4-59154637E8B7}"/>
    <cellStyle name="Comma 2 2 14" xfId="4031" xr:uid="{BBA9237F-A1F5-49DB-9554-649BEA164D6E}"/>
    <cellStyle name="Comma 2 2 14 2" xfId="12289" xr:uid="{D25CFEAF-8DFB-460E-9872-4C94521BF659}"/>
    <cellStyle name="Comma 2 2 14 2 2" xfId="18144" xr:uid="{FF0E3E23-E975-4E2D-B47E-086DDC58FCFF}"/>
    <cellStyle name="Comma 2 2 14 3" xfId="13603" xr:uid="{5DF81999-8C17-4BDB-AD1A-12338D7B47F3}"/>
    <cellStyle name="Comma 2 2 15" xfId="4032" xr:uid="{8275BA96-EE86-4393-B9D2-6FB60E96DDFC}"/>
    <cellStyle name="Comma 2 2 15 2" xfId="12290" xr:uid="{ED5A1718-E133-4E64-B49C-160D0D990947}"/>
    <cellStyle name="Comma 2 2 15 2 2" xfId="18145" xr:uid="{977F6E92-3EB0-4999-A5CC-7CC313B62D1F}"/>
    <cellStyle name="Comma 2 2 15 3" xfId="13604" xr:uid="{55403DEA-8CA9-413B-BE2E-45F9C5719F0A}"/>
    <cellStyle name="Comma 2 2 16" xfId="4033" xr:uid="{89A0AD23-3C06-4952-A515-EBBA82C7C018}"/>
    <cellStyle name="Comma 2 2 16 2" xfId="12291" xr:uid="{BA165B5D-194A-4809-A57B-4BB1B3B23CD6}"/>
    <cellStyle name="Comma 2 2 16 2 2" xfId="18146" xr:uid="{31555225-9D97-481A-8EFD-CCB331FCE6CE}"/>
    <cellStyle name="Comma 2 2 16 3" xfId="13605" xr:uid="{76E3FCF9-C71B-4394-8F7B-B7FE3670BA40}"/>
    <cellStyle name="Comma 2 2 17" xfId="4034" xr:uid="{72A22D5A-44ED-41B3-9710-7A6AA3F5C1EC}"/>
    <cellStyle name="Comma 2 2 17 2" xfId="12292" xr:uid="{BF9F9CC1-2B5C-4A5D-9226-5562A536C77A}"/>
    <cellStyle name="Comma 2 2 17 2 2" xfId="18147" xr:uid="{F8345B9A-E084-4CB5-BF33-26B4D72AA7B0}"/>
    <cellStyle name="Comma 2 2 17 3" xfId="13606" xr:uid="{DFEAD25D-CAC2-4398-8A5D-F74B12FB89F9}"/>
    <cellStyle name="Comma 2 2 18" xfId="4035" xr:uid="{7721606C-406B-4668-A295-7754FF320C57}"/>
    <cellStyle name="Comma 2 2 18 2" xfId="12293" xr:uid="{89BE3817-9243-4A73-9EB1-1E584452FEBA}"/>
    <cellStyle name="Comma 2 2 18 2 2" xfId="18148" xr:uid="{BBFFF258-E265-422B-9C52-16B8938D78BB}"/>
    <cellStyle name="Comma 2 2 18 3" xfId="13607" xr:uid="{740068F2-9A97-4A92-B6C9-36D4B381577E}"/>
    <cellStyle name="Comma 2 2 19" xfId="4036" xr:uid="{E232D263-3008-499D-895D-0DFF8AE1669B}"/>
    <cellStyle name="Comma 2 2 19 2" xfId="12294" xr:uid="{D8D9655A-2B45-40FF-9EA8-F232410DB2DA}"/>
    <cellStyle name="Comma 2 2 19 2 2" xfId="18149" xr:uid="{CE0189CE-7210-4F1A-B2B6-5CC9F417A8D0}"/>
    <cellStyle name="Comma 2 2 19 3" xfId="13608" xr:uid="{81D9EFBA-7ECB-4770-94D0-1D96AFC1B728}"/>
    <cellStyle name="Comma 2 2 2" xfId="1011" xr:uid="{00000000-0005-0000-0000-0000F2030000}"/>
    <cellStyle name="Comma 2 2 2 10" xfId="19729" xr:uid="{EFE62B2E-3F33-4256-89D2-5A8FBD1A2866}"/>
    <cellStyle name="Comma 2 2 2 11" xfId="2542" xr:uid="{81ABF9A7-4ABD-46EE-B184-92FF97F5C8E0}"/>
    <cellStyle name="Comma 2 2 2 2" xfId="1012" xr:uid="{00000000-0005-0000-0000-0000F3030000}"/>
    <cellStyle name="Comma 2 2 2 2 2" xfId="1013" xr:uid="{00000000-0005-0000-0000-0000F4030000}"/>
    <cellStyle name="Comma 2 2 2 2 2 2" xfId="1014" xr:uid="{00000000-0005-0000-0000-0000F5030000}"/>
    <cellStyle name="Comma 2 2 2 2 2 2 2" xfId="19732" xr:uid="{97F01A72-CC4F-4A49-8B08-F488641B9AF4}"/>
    <cellStyle name="Comma 2 2 2 2 2 2 3" xfId="18150" xr:uid="{32D61AAA-C9F1-4B19-8717-59043DFF4B8E}"/>
    <cellStyle name="Comma 2 2 2 2 2 3" xfId="1015" xr:uid="{00000000-0005-0000-0000-0000F6030000}"/>
    <cellStyle name="Comma 2 2 2 2 2 3 2" xfId="19733" xr:uid="{6E4575A2-33DC-46A4-AA7B-61C3282912E0}"/>
    <cellStyle name="Comma 2 2 2 2 2 3 3" xfId="12295" xr:uid="{1058E20A-54E5-4516-88F6-13D324A66837}"/>
    <cellStyle name="Comma 2 2 2 2 2 4" xfId="1016" xr:uid="{00000000-0005-0000-0000-0000F7030000}"/>
    <cellStyle name="Comma 2 2 2 2 2 5" xfId="19731" xr:uid="{E9872D25-A879-4970-A7A0-FE578BA840D5}"/>
    <cellStyle name="Comma 2 2 2 2 2 6" xfId="3123" xr:uid="{8B6030A6-B00F-4704-8BEC-79E5E854CAB4}"/>
    <cellStyle name="Comma 2 2 2 2 3" xfId="1017" xr:uid="{00000000-0005-0000-0000-0000F8030000}"/>
    <cellStyle name="Comma 2 2 2 2 3 2" xfId="13610" xr:uid="{A495A482-A59F-4C73-B0E7-78D882848FF8}"/>
    <cellStyle name="Comma 2 2 2 2 3 3" xfId="19734" xr:uid="{9DFC18E7-1EA9-4E97-B84C-ED1A1DAF28D3}"/>
    <cellStyle name="Comma 2 2 2 2 3 4" xfId="2890" xr:uid="{BC763847-709F-438C-929E-AF6873CD02E6}"/>
    <cellStyle name="Comma 2 2 2 2 4" xfId="1018" xr:uid="{00000000-0005-0000-0000-0000F9030000}"/>
    <cellStyle name="Comma 2 2 2 2 4 2" xfId="19735" xr:uid="{A521070F-2016-4120-B9FE-A0CCC17ECC57}"/>
    <cellStyle name="Comma 2 2 2 2 4 3" xfId="3248" xr:uid="{7D889569-2BC3-411A-80AE-EB12AE65D54F}"/>
    <cellStyle name="Comma 2 2 2 2 5" xfId="1019" xr:uid="{00000000-0005-0000-0000-0000FA030000}"/>
    <cellStyle name="Comma 2 2 2 2 5 2" xfId="19736" xr:uid="{7D0BA3DA-EB4F-4D90-B4B7-E3D1FD7640D5}"/>
    <cellStyle name="Comma 2 2 2 2 5 3" xfId="4038" xr:uid="{BA295B4C-9E57-4BCB-B8A0-04255E38AB62}"/>
    <cellStyle name="Comma 2 2 2 2 6" xfId="2585" xr:uid="{F84E54F9-4310-47AB-A24B-442BE72BB7CC}"/>
    <cellStyle name="Comma 2 2 2 2 6 2" xfId="2785" xr:uid="{53926E31-C1CA-46A3-B20F-8AA98CFB4D3B}"/>
    <cellStyle name="Comma 2 2 2 2 6 2 2" xfId="3143" xr:uid="{8498DC19-DDBF-4511-A17E-5242F33DA361}"/>
    <cellStyle name="Comma 2 2 2 2 6 2 3" xfId="2905" xr:uid="{8CAA8E0F-2BA3-4770-AE35-AA1A70393721}"/>
    <cellStyle name="Comma 2 2 2 2 6 2 4" xfId="3263" xr:uid="{6D446057-A518-4E7B-ACFD-B06C2F0B1C48}"/>
    <cellStyle name="Comma 2 2 2 2 6 3" xfId="3013" xr:uid="{4C0427A7-04A2-4D86-BE33-B136CDA9BF6D}"/>
    <cellStyle name="Comma 2 2 2 2 7" xfId="19730" xr:uid="{675D26E5-6940-46CB-9AA9-5B2188B804D5}"/>
    <cellStyle name="Comma 2 2 2 2 8" xfId="2764" xr:uid="{BCD9BE18-C5C7-43CB-97EC-9B448CE3DDA2}"/>
    <cellStyle name="Comma 2 2 2 3" xfId="1020" xr:uid="{00000000-0005-0000-0000-0000FB030000}"/>
    <cellStyle name="Comma 2 2 2 3 2" xfId="1021" xr:uid="{00000000-0005-0000-0000-0000FC030000}"/>
    <cellStyle name="Comma 2 2 2 3 2 2" xfId="19738" xr:uid="{1D1EEF68-13B8-44C1-AAE1-F7F12310626D}"/>
    <cellStyle name="Comma 2 2 2 3 2 3" xfId="4039" xr:uid="{162F180C-4034-49A9-BF2A-32EAE32F4923}"/>
    <cellStyle name="Comma 2 2 2 3 3" xfId="1022" xr:uid="{00000000-0005-0000-0000-0000FD030000}"/>
    <cellStyle name="Comma 2 2 2 3 4" xfId="1023" xr:uid="{00000000-0005-0000-0000-0000FE030000}"/>
    <cellStyle name="Comma 2 2 2 3 5" xfId="19737" xr:uid="{BEC87DAC-C94B-4BA6-B900-628040AD8B24}"/>
    <cellStyle name="Comma 2 2 2 3 6" xfId="2993" xr:uid="{D4A70694-6D24-4D5A-B467-670A31B062F0}"/>
    <cellStyle name="Comma 2 2 2 4" xfId="1024" xr:uid="{00000000-0005-0000-0000-0000FF030000}"/>
    <cellStyle name="Comma 2 2 2 4 2" xfId="1025" xr:uid="{00000000-0005-0000-0000-000000040000}"/>
    <cellStyle name="Comma 2 2 2 4 2 2" xfId="18151" xr:uid="{7BC097F3-2D8A-4B3C-AFDF-02AB7DD92E48}"/>
    <cellStyle name="Comma 2 2 2 4 2 3" xfId="19740" xr:uid="{CE133822-2AC1-450F-BA48-B1CE67892628}"/>
    <cellStyle name="Comma 2 2 2 4 2 4" xfId="12296" xr:uid="{61AEB8B2-CF37-46AC-91D4-7C65DCA075A7}"/>
    <cellStyle name="Comma 2 2 2 4 3" xfId="1026" xr:uid="{00000000-0005-0000-0000-000001040000}"/>
    <cellStyle name="Comma 2 2 2 4 3 2" xfId="19741" xr:uid="{4DF54A67-F0B2-439F-A37A-E02510223F23}"/>
    <cellStyle name="Comma 2 2 2 4 3 3" xfId="13611" xr:uid="{B78F1FE9-35DD-4308-8C78-B5ED273ACD60}"/>
    <cellStyle name="Comma 2 2 2 4 4" xfId="1027" xr:uid="{00000000-0005-0000-0000-000002040000}"/>
    <cellStyle name="Comma 2 2 2 4 5" xfId="19739" xr:uid="{28578AD9-8ADF-4A33-B723-5CCECE93FF25}"/>
    <cellStyle name="Comma 2 2 2 4 6" xfId="4040" xr:uid="{A1B4DB4C-E42C-4151-825B-C21C1728F77D}"/>
    <cellStyle name="Comma 2 2 2 5" xfId="1028" xr:uid="{00000000-0005-0000-0000-000003040000}"/>
    <cellStyle name="Comma 2 2 2 5 2" xfId="12297" xr:uid="{BA86F02A-3195-48F5-A498-99BF6CFCF72B}"/>
    <cellStyle name="Comma 2 2 2 5 2 2" xfId="18152" xr:uid="{4A5F21F0-781A-4BE9-8082-4CB74D45ED54}"/>
    <cellStyle name="Comma 2 2 2 5 3" xfId="13612" xr:uid="{68CD1A36-EE84-4EE1-90B2-FB89DF353747}"/>
    <cellStyle name="Comma 2 2 2 5 4" xfId="19742" xr:uid="{BBDC58E4-C8D3-436A-82E8-860871A580A3}"/>
    <cellStyle name="Comma 2 2 2 5 5" xfId="4041" xr:uid="{006B6DC7-8016-4B98-855B-A59C584CA1A1}"/>
    <cellStyle name="Comma 2 2 2 6" xfId="1029" xr:uid="{00000000-0005-0000-0000-000004040000}"/>
    <cellStyle name="Comma 2 2 2 6 2" xfId="12298" xr:uid="{A55C3E34-841A-4C60-91E0-8BCA192B5B72}"/>
    <cellStyle name="Comma 2 2 2 6 2 2" xfId="18153" xr:uid="{12E23ABA-1A9E-4B06-9B36-8C78FCF7D3DD}"/>
    <cellStyle name="Comma 2 2 2 6 3" xfId="13613" xr:uid="{ADB7F150-A537-4CEF-AB56-BAB7972E610B}"/>
    <cellStyle name="Comma 2 2 2 6 4" xfId="19743" xr:uid="{DAA83BD5-924B-4921-8E9E-457BD06C6D0C}"/>
    <cellStyle name="Comma 2 2 2 6 5" xfId="4042" xr:uid="{C8CE7A17-80B8-4611-8B0A-076401549E2A}"/>
    <cellStyle name="Comma 2 2 2 7" xfId="12299" xr:uid="{3647BC54-DC10-4DC6-A3B6-6412245B0EE9}"/>
    <cellStyle name="Comma 2 2 2 7 2" xfId="18154" xr:uid="{BBCFDED1-43EA-4071-BED0-C081F870654D}"/>
    <cellStyle name="Comma 2 2 2 8" xfId="13609" xr:uid="{B1D78E87-7506-41E4-9C97-E6DD239832F2}"/>
    <cellStyle name="Comma 2 2 2 9" xfId="4037" xr:uid="{ACFACFCE-FA77-4B17-AA7F-AE28F18947B8}"/>
    <cellStyle name="Comma 2 2 20" xfId="4043" xr:uid="{0FBA0F27-373E-4F39-A105-0E3A262AE7DE}"/>
    <cellStyle name="Comma 2 2 20 2" xfId="12300" xr:uid="{76DE3FA8-A195-49CB-894C-A2879DDBF1E9}"/>
    <cellStyle name="Comma 2 2 20 2 2" xfId="18155" xr:uid="{4EB7A297-E895-43CB-9F50-50B685E4C4BE}"/>
    <cellStyle name="Comma 2 2 20 3" xfId="13614" xr:uid="{7006B68D-E697-49DC-ADB4-CDF33C32EE0A}"/>
    <cellStyle name="Comma 2 2 21" xfId="4044" xr:uid="{C0C34A1D-ADD2-4F7E-9AD9-17619535A89C}"/>
    <cellStyle name="Comma 2 2 21 2" xfId="12301" xr:uid="{6242E001-D95F-4A12-B835-502E98A22033}"/>
    <cellStyle name="Comma 2 2 21 2 2" xfId="18156" xr:uid="{5EF99404-B5BE-461F-A02C-02D85A69BFFC}"/>
    <cellStyle name="Comma 2 2 21 3" xfId="13615" xr:uid="{2039CCBD-4141-4659-898B-1B276892060F}"/>
    <cellStyle name="Comma 2 2 22" xfId="4045" xr:uid="{5B0BC880-90B3-4C3E-9EE2-F261B0D3ACA4}"/>
    <cellStyle name="Comma 2 2 22 2" xfId="12302" xr:uid="{72608467-5014-4845-9E50-44CB0DDD41BE}"/>
    <cellStyle name="Comma 2 2 22 2 2" xfId="18157" xr:uid="{3D6EB6FA-CCDC-440F-80A1-ABD806E075F3}"/>
    <cellStyle name="Comma 2 2 22 3" xfId="13616" xr:uid="{7B75E87B-55DF-4D62-A3C5-26A75D547912}"/>
    <cellStyle name="Comma 2 2 23" xfId="4046" xr:uid="{53A11466-A465-453A-B477-466D0BADA5DB}"/>
    <cellStyle name="Comma 2 2 23 2" xfId="12303" xr:uid="{1CEDB9F2-0FDB-468B-AB06-649AE8CEC51B}"/>
    <cellStyle name="Comma 2 2 23 2 2" xfId="18158" xr:uid="{07E9A031-8FAE-464E-A3B1-1A396EBB4974}"/>
    <cellStyle name="Comma 2 2 23 3" xfId="13617" xr:uid="{F6B579D1-7CFF-42CD-8DD0-79398BE17B6D}"/>
    <cellStyle name="Comma 2 2 24" xfId="4047" xr:uid="{42598733-F38F-4DC6-A2E9-A7A6C7AA4610}"/>
    <cellStyle name="Comma 2 2 24 2" xfId="12304" xr:uid="{31917A26-441D-475B-BCB7-B3EED11331FF}"/>
    <cellStyle name="Comma 2 2 24 2 2" xfId="18159" xr:uid="{12F1B4D1-FA0E-401A-BD16-A400F058C8D9}"/>
    <cellStyle name="Comma 2 2 24 3" xfId="13618" xr:uid="{C608FCBB-505D-49A8-A80F-1AF13E503E49}"/>
    <cellStyle name="Comma 2 2 25" xfId="4048" xr:uid="{BF0335DA-2058-4B38-A34D-2BE0C40CA79D}"/>
    <cellStyle name="Comma 2 2 25 2" xfId="12305" xr:uid="{50C640A5-6CA1-46A9-9C16-56308F459DC3}"/>
    <cellStyle name="Comma 2 2 25 2 2" xfId="18160" xr:uid="{F221EE27-C7CE-495C-994B-E1FF56A8A819}"/>
    <cellStyle name="Comma 2 2 25 3" xfId="13619" xr:uid="{48510145-8AF9-4840-938D-99ABF46B2509}"/>
    <cellStyle name="Comma 2 2 26" xfId="4049" xr:uid="{459645BF-266F-4355-A3D1-2B8763370EAD}"/>
    <cellStyle name="Comma 2 2 26 2" xfId="12306" xr:uid="{C9DEBCC0-2207-412B-B0DD-3EEC9A4E09E5}"/>
    <cellStyle name="Comma 2 2 26 2 2" xfId="18161" xr:uid="{415F0351-CBF2-4D2A-AC08-5D472FAEA518}"/>
    <cellStyle name="Comma 2 2 26 3" xfId="13620" xr:uid="{78C35C7B-2228-4C1E-8965-0936B21787F8}"/>
    <cellStyle name="Comma 2 2 27" xfId="4050" xr:uid="{53822667-1BC0-423C-91ED-4BB88E896794}"/>
    <cellStyle name="Comma 2 2 27 2" xfId="12307" xr:uid="{50C380F0-B960-496B-ABE9-D3CF84A59998}"/>
    <cellStyle name="Comma 2 2 27 2 2" xfId="18162" xr:uid="{BF2ADF6E-8159-4F35-8AB3-29C47099C868}"/>
    <cellStyle name="Comma 2 2 27 3" xfId="13621" xr:uid="{EE52C88C-6873-4BA5-8207-C0A7A4525DC3}"/>
    <cellStyle name="Comma 2 2 28" xfId="4051" xr:uid="{C3C0C790-2079-4BE0-B61A-F86267312CFB}"/>
    <cellStyle name="Comma 2 2 28 2" xfId="12308" xr:uid="{B35AD03A-A6DC-4D86-8037-000261E5D412}"/>
    <cellStyle name="Comma 2 2 28 2 2" xfId="18163" xr:uid="{3F5CF3B9-7FD9-4C4F-A0D7-17300811031F}"/>
    <cellStyle name="Comma 2 2 28 3" xfId="13622" xr:uid="{8C9E2A8A-EF8D-41E9-91E5-BC566ED4D054}"/>
    <cellStyle name="Comma 2 2 29" xfId="4052" xr:uid="{662B3061-D747-4573-A849-14D37C42FB43}"/>
    <cellStyle name="Comma 2 2 29 2" xfId="12309" xr:uid="{B8DA0477-2EC8-45F5-9631-0A4D79B67E4F}"/>
    <cellStyle name="Comma 2 2 29 2 2" xfId="18164" xr:uid="{55E636C6-D80E-4B54-BEAC-840769875A52}"/>
    <cellStyle name="Comma 2 2 29 3" xfId="13623" xr:uid="{0A705CB8-86AF-4D66-992D-94DC3D14A0AD}"/>
    <cellStyle name="Comma 2 2 3" xfId="1030" xr:uid="{00000000-0005-0000-0000-000005040000}"/>
    <cellStyle name="Comma 2 2 3 2" xfId="1031" xr:uid="{00000000-0005-0000-0000-000006040000}"/>
    <cellStyle name="Comma 2 2 3 2 2" xfId="18165" xr:uid="{EA337013-4178-4698-8563-4E4F57308F73}"/>
    <cellStyle name="Comma 2 2 3 2 3" xfId="19745" xr:uid="{E98C5E7A-721C-4DAC-9EA5-3715AFEAED57}"/>
    <cellStyle name="Comma 2 2 3 2 4" xfId="3112" xr:uid="{A506C690-5CED-40BE-B46A-D1B2A17B3792}"/>
    <cellStyle name="Comma 2 2 3 3" xfId="1032" xr:uid="{00000000-0005-0000-0000-000007040000}"/>
    <cellStyle name="Comma 2 2 3 3 2" xfId="19746" xr:uid="{04BD2A8C-459C-4197-939A-1401765AA6F4}"/>
    <cellStyle name="Comma 2 2 3 3 3" xfId="2882" xr:uid="{209942B7-7AAA-4D47-A32C-19967BE586BA}"/>
    <cellStyle name="Comma 2 2 3 4" xfId="1033" xr:uid="{00000000-0005-0000-0000-000008040000}"/>
    <cellStyle name="Comma 2 2 3 4 2" xfId="19747" xr:uid="{9FF6647B-850C-4734-8E75-BC1E5213AC6F}"/>
    <cellStyle name="Comma 2 2 3 4 3" xfId="3240" xr:uid="{94129255-E677-41E2-B2BA-B7B74187DA49}"/>
    <cellStyle name="Comma 2 2 3 5" xfId="19744" xr:uid="{EEED1A49-FAAD-4CFC-B5FB-37866884DA68}"/>
    <cellStyle name="Comma 2 2 3 6" xfId="2750" xr:uid="{0C188F2D-83F6-412F-8D78-0C07B50C9BD5}"/>
    <cellStyle name="Comma 2 2 30" xfId="4053" xr:uid="{9BC444E6-6B1B-4AB2-BD4A-BEC69DF88FBD}"/>
    <cellStyle name="Comma 2 2 30 2" xfId="12310" xr:uid="{A85D0410-6B11-4827-9603-958E2F72E3BD}"/>
    <cellStyle name="Comma 2 2 30 2 2" xfId="18166" xr:uid="{81F45AEA-6F55-4E5A-BEF9-44DEFD7E3547}"/>
    <cellStyle name="Comma 2 2 30 3" xfId="13624" xr:uid="{FE890B64-DEF7-4340-B566-9EEF258080ED}"/>
    <cellStyle name="Comma 2 2 31" xfId="4054" xr:uid="{AE6F1CE7-5DE3-4284-BAAD-3EFFB500A1B6}"/>
    <cellStyle name="Comma 2 2 31 2" xfId="12311" xr:uid="{44CD1D54-C3EB-440C-88F1-4726E416FD83}"/>
    <cellStyle name="Comma 2 2 31 2 2" xfId="18167" xr:uid="{D66A3441-67B1-4547-9338-B9E30CACAB81}"/>
    <cellStyle name="Comma 2 2 31 3" xfId="13625" xr:uid="{A7C1C906-9E95-4F6B-8E8D-DBF47DB9CF20}"/>
    <cellStyle name="Comma 2 2 32" xfId="4055" xr:uid="{BE7B911D-2C8C-465C-8777-20EF4DB9604D}"/>
    <cellStyle name="Comma 2 2 32 2" xfId="12312" xr:uid="{01FA26BE-9877-4226-87B3-80BE07CDE748}"/>
    <cellStyle name="Comma 2 2 32 2 2" xfId="18168" xr:uid="{AA65F62C-B0ED-47A0-B569-0735DB354509}"/>
    <cellStyle name="Comma 2 2 32 3" xfId="13626" xr:uid="{8BC95719-F516-4C01-A4F1-2D343004FF9E}"/>
    <cellStyle name="Comma 2 2 33" xfId="4056" xr:uid="{D9CC71FA-3DD6-4C13-A0E5-90835FDA9991}"/>
    <cellStyle name="Comma 2 2 33 2" xfId="12313" xr:uid="{74F44BF6-5368-49A3-B10F-0A74095B25EA}"/>
    <cellStyle name="Comma 2 2 33 2 2" xfId="18169" xr:uid="{DA808ADF-3DF5-4128-8ACD-21D1380F41F3}"/>
    <cellStyle name="Comma 2 2 33 3" xfId="13627" xr:uid="{266BF17A-FE98-4B6A-ADFA-82ECFDBF9125}"/>
    <cellStyle name="Comma 2 2 34" xfId="4057" xr:uid="{EC083AA2-DBDD-414E-AA49-5F62EE15180B}"/>
    <cellStyle name="Comma 2 2 34 2" xfId="12314" xr:uid="{DEFC0811-EA09-458E-9EBC-34EB54E9CE87}"/>
    <cellStyle name="Comma 2 2 34 2 2" xfId="18170" xr:uid="{C24E0963-D486-42DF-95A0-23FDE832D6A4}"/>
    <cellStyle name="Comma 2 2 34 3" xfId="13628" xr:uid="{DE339B5A-10FD-4E2B-B4F1-BFBF2252764A}"/>
    <cellStyle name="Comma 2 2 35" xfId="4058" xr:uid="{A3255FAE-7681-4E46-9837-AA6191B15317}"/>
    <cellStyle name="Comma 2 2 35 2" xfId="12315" xr:uid="{3F9A7EA6-B4C5-4F57-8AA2-4E87C37220B9}"/>
    <cellStyle name="Comma 2 2 35 2 2" xfId="18171" xr:uid="{CABC4983-069B-4A89-9783-ADE381BCA614}"/>
    <cellStyle name="Comma 2 2 35 3" xfId="13629" xr:uid="{3C625F0D-5965-4C24-8727-D96F24C14E9B}"/>
    <cellStyle name="Comma 2 2 36" xfId="4059" xr:uid="{B7FFD004-4F40-4894-AEAB-847B920D9D1D}"/>
    <cellStyle name="Comma 2 2 36 2" xfId="12316" xr:uid="{06743925-3CBC-4E58-BEFF-D9C6CA168ED4}"/>
    <cellStyle name="Comma 2 2 36 2 2" xfId="18172" xr:uid="{6B8FFA67-04ED-47AB-9A8D-90EC26049A62}"/>
    <cellStyle name="Comma 2 2 36 3" xfId="13630" xr:uid="{D06BB1C1-EE7B-4E7C-A518-1C9DD0C57EEF}"/>
    <cellStyle name="Comma 2 2 37" xfId="4060" xr:uid="{68DF1750-CB4F-4D0A-B0C4-AE3FE708B00F}"/>
    <cellStyle name="Comma 2 2 37 2" xfId="12317" xr:uid="{023519BF-BCB4-436F-827B-2D07BBBCEEB0}"/>
    <cellStyle name="Comma 2 2 37 2 2" xfId="18173" xr:uid="{BA57BC31-FDCB-498B-A9D7-92D121A88E4C}"/>
    <cellStyle name="Comma 2 2 37 3" xfId="13631" xr:uid="{B19450E7-EA1E-4632-8673-41CA2884ECFC}"/>
    <cellStyle name="Comma 2 2 38" xfId="4061" xr:uid="{1B078D4D-9B6A-4E0C-9E3C-55115D567E03}"/>
    <cellStyle name="Comma 2 2 38 2" xfId="12318" xr:uid="{665732E3-865C-4970-BB5E-90A9C5D77313}"/>
    <cellStyle name="Comma 2 2 38 2 2" xfId="18174" xr:uid="{1DFA7024-68EF-4548-AB9F-E4D5B8BED962}"/>
    <cellStyle name="Comma 2 2 38 3" xfId="13632" xr:uid="{4A5CE3D3-B78D-4013-B42C-9F1AC58E0F36}"/>
    <cellStyle name="Comma 2 2 39" xfId="4062" xr:uid="{64C630E9-C751-4396-8BFE-229AB076BE47}"/>
    <cellStyle name="Comma 2 2 39 2" xfId="12319" xr:uid="{541AA01E-F2B8-4B68-9F3A-5AFEC287536E}"/>
    <cellStyle name="Comma 2 2 39 2 2" xfId="18175" xr:uid="{0E7E0C13-6DE1-45AF-838F-1064935BF354}"/>
    <cellStyle name="Comma 2 2 39 3" xfId="13633" xr:uid="{FE0190B6-C413-4067-AEC4-7224A73350B2}"/>
    <cellStyle name="Comma 2 2 4" xfId="1034" xr:uid="{00000000-0005-0000-0000-000009040000}"/>
    <cellStyle name="Comma 2 2 4 2" xfId="1035" xr:uid="{00000000-0005-0000-0000-00000A040000}"/>
    <cellStyle name="Comma 2 2 4 2 2" xfId="18176" xr:uid="{99C7E430-63DA-45FA-92B7-D8EBD01D6729}"/>
    <cellStyle name="Comma 2 2 4 2 3" xfId="19749" xr:uid="{21CB1E79-46CE-4517-9AD3-D9FA0DFEECAC}"/>
    <cellStyle name="Comma 2 2 4 2 4" xfId="12320" xr:uid="{4128129E-DEE9-4112-9A91-0269B6534D48}"/>
    <cellStyle name="Comma 2 2 4 3" xfId="1036" xr:uid="{00000000-0005-0000-0000-00000B040000}"/>
    <cellStyle name="Comma 2 2 4 3 2" xfId="19750" xr:uid="{00723F67-4D83-45B8-BEFE-15C7DE224D91}"/>
    <cellStyle name="Comma 2 2 4 3 3" xfId="13634" xr:uid="{9C23E812-6C05-49A8-BFE9-475152C05932}"/>
    <cellStyle name="Comma 2 2 4 4" xfId="1037" xr:uid="{00000000-0005-0000-0000-00000C040000}"/>
    <cellStyle name="Comma 2 2 4 5" xfId="19748" xr:uid="{82EECCB7-9645-4A50-9A60-08E9E77F3459}"/>
    <cellStyle name="Comma 2 2 4 6" xfId="2982" xr:uid="{C54E9781-1915-42C7-AE54-A156DF746E6B}"/>
    <cellStyle name="Comma 2 2 40" xfId="4063" xr:uid="{4C997A7C-FE7B-422D-97B6-73215538A977}"/>
    <cellStyle name="Comma 2 2 40 2" xfId="12321" xr:uid="{ED584661-648E-4D1D-9CED-E4BB1EAA9245}"/>
    <cellStyle name="Comma 2 2 40 2 2" xfId="18177" xr:uid="{A3AA39FC-E227-41DA-970A-79BE8624FB2B}"/>
    <cellStyle name="Comma 2 2 40 3" xfId="13635" xr:uid="{2168E9B8-E650-4508-886A-9201D14C0924}"/>
    <cellStyle name="Comma 2 2 41" xfId="4064" xr:uid="{4AA4070F-315B-4703-AD1C-6AA9D87BC138}"/>
    <cellStyle name="Comma 2 2 41 2" xfId="12322" xr:uid="{1BACF356-3B0A-4F75-AD8F-8F4192F21F1B}"/>
    <cellStyle name="Comma 2 2 41 2 2" xfId="18178" xr:uid="{7D97D392-03C1-4F25-8B5C-7822760F823F}"/>
    <cellStyle name="Comma 2 2 41 3" xfId="13636" xr:uid="{5309F153-B5BD-4386-AB68-A66CD07C483F}"/>
    <cellStyle name="Comma 2 2 42" xfId="4065" xr:uid="{CC8E7613-5C11-4854-8EF3-4D3517D87529}"/>
    <cellStyle name="Comma 2 2 42 2" xfId="12323" xr:uid="{86D7EF0E-7D3A-4D31-8B46-DB13451DAC34}"/>
    <cellStyle name="Comma 2 2 42 2 2" xfId="18179" xr:uid="{FB146B3A-03DE-496A-8700-2EB600F15BBD}"/>
    <cellStyle name="Comma 2 2 42 3" xfId="13637" xr:uid="{9EC19D18-ADD3-43F8-BB3D-DFA493A91B89}"/>
    <cellStyle name="Comma 2 2 43" xfId="4066" xr:uid="{6674259C-23CC-4CCD-A111-3CD52477C9B7}"/>
    <cellStyle name="Comma 2 2 43 2" xfId="12324" xr:uid="{77055EBB-A9CF-4C9F-87B8-F260F407170D}"/>
    <cellStyle name="Comma 2 2 43 2 2" xfId="18180" xr:uid="{4C6BFFF0-8D81-4B20-9827-45E2C96A502E}"/>
    <cellStyle name="Comma 2 2 43 3" xfId="13638" xr:uid="{C4300B68-8D72-4311-9DED-6EB8C56FCBB7}"/>
    <cellStyle name="Comma 2 2 44" xfId="4067" xr:uid="{B8F4E6B0-B29A-4D33-90C1-CE5CAFEFF5D3}"/>
    <cellStyle name="Comma 2 2 44 2" xfId="12325" xr:uid="{DAAC0A07-972D-40A9-81BB-81625205A4BE}"/>
    <cellStyle name="Comma 2 2 44 2 2" xfId="18181" xr:uid="{E504E265-AC69-4557-84E0-E5ACBF5ADDF0}"/>
    <cellStyle name="Comma 2 2 44 3" xfId="13639" xr:uid="{9B56A85F-0CDF-4E5C-879E-C934B18C4FE2}"/>
    <cellStyle name="Comma 2 2 45" xfId="4068" xr:uid="{76D0E7DE-3497-4872-B951-E5510C13BAE7}"/>
    <cellStyle name="Comma 2 2 45 2" xfId="12326" xr:uid="{B40D57D9-1E9A-46F4-9DEC-66FB346218E9}"/>
    <cellStyle name="Comma 2 2 45 2 2" xfId="18182" xr:uid="{C45B4011-8681-42DF-9C1E-E6BD8C3172DE}"/>
    <cellStyle name="Comma 2 2 45 3" xfId="13640" xr:uid="{57DB6E12-DB71-4C5E-9345-C50482A8BF19}"/>
    <cellStyle name="Comma 2 2 46" xfId="4069" xr:uid="{74CA4CFD-62FA-469D-A7CC-0251DA3FDF3C}"/>
    <cellStyle name="Comma 2 2 46 2" xfId="12327" xr:uid="{11C351FC-8C24-4A12-9D48-3EB2A0B4FEDF}"/>
    <cellStyle name="Comma 2 2 46 2 2" xfId="18183" xr:uid="{83C78611-880D-4ACE-91B0-B7C4D8B099B6}"/>
    <cellStyle name="Comma 2 2 46 3" xfId="13641" xr:uid="{0DB5FB12-DFCC-405C-BA74-AB0E95858E33}"/>
    <cellStyle name="Comma 2 2 47" xfId="4070" xr:uid="{ADDEA19E-47CF-4827-AB0D-8FE245B1FE53}"/>
    <cellStyle name="Comma 2 2 47 2" xfId="12328" xr:uid="{D7C30D4B-5FFE-40B7-903C-92A37BACFCBA}"/>
    <cellStyle name="Comma 2 2 47 2 2" xfId="18184" xr:uid="{97920506-00E5-4757-BAB4-B4BC8C4F9B7C}"/>
    <cellStyle name="Comma 2 2 47 3" xfId="13642" xr:uid="{B4555E5A-4A6D-4305-B681-88D03216421A}"/>
    <cellStyle name="Comma 2 2 48" xfId="4071" xr:uid="{995729FC-C719-479C-B581-55B3D74C9C92}"/>
    <cellStyle name="Comma 2 2 48 2" xfId="12329" xr:uid="{1455C45F-1919-47DF-842D-DF173996312E}"/>
    <cellStyle name="Comma 2 2 48 2 2" xfId="18185" xr:uid="{311FF8D5-E8D8-419C-9DDC-7E0C63DAC88D}"/>
    <cellStyle name="Comma 2 2 48 3" xfId="13643" xr:uid="{C250C658-A1B8-408B-A215-51B06DF2A0C9}"/>
    <cellStyle name="Comma 2 2 49" xfId="4072" xr:uid="{B2B0BD8B-2695-4373-A752-AC62E74508D1}"/>
    <cellStyle name="Comma 2 2 49 2" xfId="12330" xr:uid="{0E7A5381-41BF-48FD-89AF-C80BBEF14FF7}"/>
    <cellStyle name="Comma 2 2 49 2 2" xfId="18186" xr:uid="{70D42EF1-18E6-4062-B790-6BED02D23423}"/>
    <cellStyle name="Comma 2 2 49 3" xfId="13644" xr:uid="{0104CA78-C6E8-4D68-BFC5-C5E2AA631CEE}"/>
    <cellStyle name="Comma 2 2 5" xfId="1038" xr:uid="{00000000-0005-0000-0000-00000D040000}"/>
    <cellStyle name="Comma 2 2 5 2" xfId="1039" xr:uid="{00000000-0005-0000-0000-00000E040000}"/>
    <cellStyle name="Comma 2 2 5 2 2" xfId="1040" xr:uid="{00000000-0005-0000-0000-00000F040000}"/>
    <cellStyle name="Comma 2 2 5 2 2 2" xfId="19753" xr:uid="{F8973586-3B2A-4E87-9D2C-8E389D1F4E3A}"/>
    <cellStyle name="Comma 2 2 5 2 2 3" xfId="18187" xr:uid="{132FB25D-C576-4BC0-A04E-37C5D0A78072}"/>
    <cellStyle name="Comma 2 2 5 2 3" xfId="1041" xr:uid="{00000000-0005-0000-0000-000010040000}"/>
    <cellStyle name="Comma 2 2 5 2 3 2" xfId="19754" xr:uid="{ACCA10E7-EC48-4910-929E-4268089A6CFB}"/>
    <cellStyle name="Comma 2 2 5 2 4" xfId="19752" xr:uid="{F7FEFCCF-D1F6-4AAF-A501-AB60C0438E09}"/>
    <cellStyle name="Comma 2 2 5 2 5" xfId="12331" xr:uid="{CDF55987-D8F7-4344-AC71-1953E7BE9ADC}"/>
    <cellStyle name="Comma 2 2 5 3" xfId="1042" xr:uid="{00000000-0005-0000-0000-000011040000}"/>
    <cellStyle name="Comma 2 2 5 3 2" xfId="19755" xr:uid="{D5218CDC-3101-471F-9FEC-838EE5923A28}"/>
    <cellStyle name="Comma 2 2 5 3 3" xfId="13645" xr:uid="{8052ECAB-BBF3-4171-9522-959DEDE2D173}"/>
    <cellStyle name="Comma 2 2 5 4" xfId="1043" xr:uid="{00000000-0005-0000-0000-000012040000}"/>
    <cellStyle name="Comma 2 2 5 4 2" xfId="19756" xr:uid="{BDFD24FC-FCDE-43DC-88BE-9C01E098112B}"/>
    <cellStyle name="Comma 2 2 5 5" xfId="1044" xr:uid="{00000000-0005-0000-0000-000013040000}"/>
    <cellStyle name="Comma 2 2 5 5 2" xfId="19757" xr:uid="{B3554F06-CBEE-4046-B26A-FB283E2E7B63}"/>
    <cellStyle name="Comma 2 2 5 6" xfId="19751" xr:uid="{47AD6C6C-9D49-49C1-A6A0-EC1B7ADDC214}"/>
    <cellStyle name="Comma 2 2 5 7" xfId="4073" xr:uid="{A87F834F-975E-4872-B98C-84DAAF4A3515}"/>
    <cellStyle name="Comma 2 2 50" xfId="4074" xr:uid="{C3669DBA-5FAD-45D4-A4CE-690E64379E9B}"/>
    <cellStyle name="Comma 2 2 50 2" xfId="12332" xr:uid="{AA0BE9A4-DB11-48D1-AA79-45544D486473}"/>
    <cellStyle name="Comma 2 2 50 2 2" xfId="18188" xr:uid="{F97BB188-6F7B-4C05-89DD-D133667BB6A6}"/>
    <cellStyle name="Comma 2 2 50 3" xfId="13646" xr:uid="{F70426C0-00DC-4393-9634-4CED08AE55D7}"/>
    <cellStyle name="Comma 2 2 51" xfId="4075" xr:uid="{AA16A9E7-316A-4886-A04C-E84CA3DDD868}"/>
    <cellStyle name="Comma 2 2 51 2" xfId="12333" xr:uid="{B1265788-AC29-4553-8691-3DF929655855}"/>
    <cellStyle name="Comma 2 2 51 2 2" xfId="18189" xr:uid="{C40FE00F-C86E-4977-8DF4-F16EE500BED8}"/>
    <cellStyle name="Comma 2 2 51 3" xfId="13647" xr:uid="{1DA912A9-F250-4150-8E4D-54BD36A5CB7B}"/>
    <cellStyle name="Comma 2 2 52" xfId="4076" xr:uid="{F0D9C461-7B71-41FA-A0B4-9FB2E2B2DBA7}"/>
    <cellStyle name="Comma 2 2 52 2" xfId="12334" xr:uid="{A259947C-3446-44B2-BDED-4CC2724FF630}"/>
    <cellStyle name="Comma 2 2 52 2 2" xfId="18190" xr:uid="{89EE976A-E847-4BF6-BC00-F3808C8262CF}"/>
    <cellStyle name="Comma 2 2 52 3" xfId="13648" xr:uid="{8513F644-001F-4095-8622-BF6D37366FAC}"/>
    <cellStyle name="Comma 2 2 53" xfId="4077" xr:uid="{6F3BDBF3-3FD1-42BF-B4C8-C59F1EF05E0A}"/>
    <cellStyle name="Comma 2 2 53 2" xfId="12335" xr:uid="{10438CBC-44B1-41CB-B71A-FCC1BE61D570}"/>
    <cellStyle name="Comma 2 2 53 2 2" xfId="18191" xr:uid="{564E8763-E089-4FF5-A16E-61A32025AB85}"/>
    <cellStyle name="Comma 2 2 53 3" xfId="13649" xr:uid="{3513C367-6674-491E-8084-2B6AC720D319}"/>
    <cellStyle name="Comma 2 2 54" xfId="4078" xr:uid="{DEFEA002-B9BF-4D8C-98EE-50930F2B5AC3}"/>
    <cellStyle name="Comma 2 2 54 2" xfId="12336" xr:uid="{0E926BDC-7FC2-480C-A719-BAA3EDEF5181}"/>
    <cellStyle name="Comma 2 2 54 2 2" xfId="18192" xr:uid="{D11849F3-F151-4785-BE85-486AA3424872}"/>
    <cellStyle name="Comma 2 2 54 3" xfId="13650" xr:uid="{533E00E0-C4D7-43B2-B488-1D67ED8AB8B3}"/>
    <cellStyle name="Comma 2 2 55" xfId="4079" xr:uid="{906E6A02-B0C9-466C-A5FE-FB943D920075}"/>
    <cellStyle name="Comma 2 2 55 2" xfId="12337" xr:uid="{2718A000-602B-4DBE-99B9-CA500E62979D}"/>
    <cellStyle name="Comma 2 2 55 2 2" xfId="18193" xr:uid="{32235949-56BC-4545-9091-B80461B206E9}"/>
    <cellStyle name="Comma 2 2 55 3" xfId="13651" xr:uid="{D12799F1-493B-4E3B-A86E-025192FE9C67}"/>
    <cellStyle name="Comma 2 2 56" xfId="4080" xr:uid="{CA0F7047-87B4-40B1-9129-2F7030D844F9}"/>
    <cellStyle name="Comma 2 2 56 2" xfId="12338" xr:uid="{9E6193D3-31D5-4073-B780-504C003981DD}"/>
    <cellStyle name="Comma 2 2 56 2 2" xfId="18194" xr:uid="{522510D3-5EE1-4355-AF06-10634B888240}"/>
    <cellStyle name="Comma 2 2 56 3" xfId="13652" xr:uid="{7DBB1EEB-BCBE-410E-8326-8B1CF84B3058}"/>
    <cellStyle name="Comma 2 2 57" xfId="4081" xr:uid="{4387B0A3-390E-4F2D-B0C4-F81D6106CBB2}"/>
    <cellStyle name="Comma 2 2 57 2" xfId="12339" xr:uid="{F1D7EA55-619B-4E87-BE5B-76117C3FFDF4}"/>
    <cellStyle name="Comma 2 2 57 2 2" xfId="18195" xr:uid="{6CA66CF4-1DE6-40C9-9BA3-ED6AD4CCCD7A}"/>
    <cellStyle name="Comma 2 2 57 3" xfId="13653" xr:uid="{96384451-510A-41AB-B692-4C763C6AB02C}"/>
    <cellStyle name="Comma 2 2 58" xfId="4082" xr:uid="{904699CA-EA82-432C-8EFF-475242C3A015}"/>
    <cellStyle name="Comma 2 2 58 2" xfId="12340" xr:uid="{FF7FDE3D-F53A-4EBD-A036-FA6A1197D14C}"/>
    <cellStyle name="Comma 2 2 58 2 2" xfId="18196" xr:uid="{AC626587-5A1E-42EA-A0B4-6CD0359A0106}"/>
    <cellStyle name="Comma 2 2 58 3" xfId="13654" xr:uid="{8D62A89F-273D-4C37-9FAB-C413EDDAEA86}"/>
    <cellStyle name="Comma 2 2 59" xfId="4083" xr:uid="{98E548DB-812E-4755-AEAC-497D64EFDF1A}"/>
    <cellStyle name="Comma 2 2 59 2" xfId="13655" xr:uid="{DF29700B-09BE-4B24-8613-C03F47E127B6}"/>
    <cellStyle name="Comma 2 2 6" xfId="1045" xr:uid="{00000000-0005-0000-0000-000014040000}"/>
    <cellStyle name="Comma 2 2 6 2" xfId="1046" xr:uid="{00000000-0005-0000-0000-000015040000}"/>
    <cellStyle name="Comma 2 2 6 2 2" xfId="18197" xr:uid="{A52CE029-6586-4B9C-988D-CEFBD5B466F7}"/>
    <cellStyle name="Comma 2 2 6 2 3" xfId="19759" xr:uid="{72BA32E6-24A2-4722-ABF4-D1DA2BC0197F}"/>
    <cellStyle name="Comma 2 2 6 2 4" xfId="12341" xr:uid="{83F0216A-7E8F-4913-B763-FFCD0BC4FCCD}"/>
    <cellStyle name="Comma 2 2 6 3" xfId="1047" xr:uid="{00000000-0005-0000-0000-000016040000}"/>
    <cellStyle name="Comma 2 2 6 3 2" xfId="19760" xr:uid="{033EED60-F231-4999-B003-1AC3D44ED529}"/>
    <cellStyle name="Comma 2 2 6 3 3" xfId="13656" xr:uid="{56E94FC7-ED6A-43D1-9DB8-4C7B1C005D8F}"/>
    <cellStyle name="Comma 2 2 6 4" xfId="1048" xr:uid="{00000000-0005-0000-0000-000017040000}"/>
    <cellStyle name="Comma 2 2 6 5" xfId="19758" xr:uid="{295D43C1-93BA-4F06-BDAF-FB4500998B81}"/>
    <cellStyle name="Comma 2 2 6 6" xfId="4084" xr:uid="{A5417D87-A625-48AF-8499-DD70CCF60738}"/>
    <cellStyle name="Comma 2 2 60" xfId="3325" xr:uid="{1F4DB9BE-CAF9-44EA-8188-B6814753E3D4}"/>
    <cellStyle name="Comma 2 2 60 2" xfId="13657" xr:uid="{4ABDE46A-2717-4630-9B1C-0A24FBF054C5}"/>
    <cellStyle name="Comma 2 2 60 3" xfId="4085" xr:uid="{4A797C06-49BB-4981-9631-3B11D4409377}"/>
    <cellStyle name="Comma 2 2 61" xfId="4026" xr:uid="{06951BCF-0333-4603-81FF-31E1B14B1E1E}"/>
    <cellStyle name="Comma 2 2 62" xfId="3382" xr:uid="{B4761CFF-56BA-4431-934C-65598CB020F4}"/>
    <cellStyle name="Comma 2 2 63" xfId="19724" xr:uid="{B55A18C8-8B95-4108-96DD-D112F8C2E904}"/>
    <cellStyle name="Comma 2 2 64" xfId="2514" xr:uid="{060F9C48-271F-4471-A5A2-94A120090CAE}"/>
    <cellStyle name="Comma 2 2 65" xfId="20669" xr:uid="{C38089DF-7645-4346-A2D2-CE6E375D1C89}"/>
    <cellStyle name="Comma 2 2 69" xfId="3353" xr:uid="{B74CCE78-0B9A-4A3C-A7E6-0028D356E9BD}"/>
    <cellStyle name="Comma 2 2 69 2" xfId="2672" xr:uid="{14F49903-B0BD-424E-A164-3665F0A8536B}"/>
    <cellStyle name="Comma 2 2 69 2 2" xfId="2825" xr:uid="{C9D05EE5-1193-413A-8EE7-682258BD71B7}"/>
    <cellStyle name="Comma 2 2 69 2 2 2" xfId="3183" xr:uid="{3713E6CB-0B93-4AFE-B8EC-986C641E4366}"/>
    <cellStyle name="Comma 2 2 69 2 3" xfId="3050" xr:uid="{7E3D0461-269C-4058-BDF3-3E91CC30B682}"/>
    <cellStyle name="Comma 2 2 69 2 4" xfId="2934" xr:uid="{2577D386-B65F-4B8E-B296-58BA86C5D3EC}"/>
    <cellStyle name="Comma 2 2 69 2 5" xfId="3292" xr:uid="{AB65B5E1-14B5-4B5C-B895-670BEE5D9605}"/>
    <cellStyle name="Comma 2 2 69 2 6" xfId="3433" xr:uid="{1A61110D-EC70-49EF-A2DC-DD9545361ED2}"/>
    <cellStyle name="Comma 2 2 69 3" xfId="18460" xr:uid="{1E8BFBBC-3831-468D-A2D2-D92AAF46A6F7}"/>
    <cellStyle name="Comma 2 2 7" xfId="1049" xr:uid="{00000000-0005-0000-0000-000018040000}"/>
    <cellStyle name="Comma 2 2 7 2" xfId="1050" xr:uid="{00000000-0005-0000-0000-000019040000}"/>
    <cellStyle name="Comma 2 2 7 2 2" xfId="18198" xr:uid="{5E973A70-DB08-4941-86EE-57C98A689419}"/>
    <cellStyle name="Comma 2 2 7 2 3" xfId="19762" xr:uid="{1383D9E4-5EC8-4515-B684-92EC0E2274F6}"/>
    <cellStyle name="Comma 2 2 7 2 4" xfId="12342" xr:uid="{52FC50F9-DBA2-4F27-B757-7E860450C4BA}"/>
    <cellStyle name="Comma 2 2 7 3" xfId="1051" xr:uid="{00000000-0005-0000-0000-00001A040000}"/>
    <cellStyle name="Comma 2 2 7 3 2" xfId="19763" xr:uid="{B3E5C38F-5D8C-4E60-ACB9-2F6FC1F68979}"/>
    <cellStyle name="Comma 2 2 7 3 3" xfId="13658" xr:uid="{B4FE66F2-3D38-45D9-8ED1-4E7CFA9EDA4A}"/>
    <cellStyle name="Comma 2 2 7 4" xfId="1052" xr:uid="{00000000-0005-0000-0000-00001B040000}"/>
    <cellStyle name="Comma 2 2 7 5" xfId="1053" xr:uid="{00000000-0005-0000-0000-00001C040000}"/>
    <cellStyle name="Comma 2 2 7 5 2" xfId="19764" xr:uid="{32E00535-B0E0-467D-B2D7-53EBD2F42BF1}"/>
    <cellStyle name="Comma 2 2 7 6" xfId="19761" xr:uid="{9308CC11-B1B1-4764-957B-91CE521B32CF}"/>
    <cellStyle name="Comma 2 2 7 7" xfId="4086" xr:uid="{FCA560A0-E289-4514-B644-B6FC470D872C}"/>
    <cellStyle name="Comma 2 2 8" xfId="1054" xr:uid="{00000000-0005-0000-0000-00001D040000}"/>
    <cellStyle name="Comma 2 2 8 2" xfId="1055" xr:uid="{00000000-0005-0000-0000-00001E040000}"/>
    <cellStyle name="Comma 2 2 8 2 2" xfId="18199" xr:uid="{3D3749BE-33E5-45BF-AF58-D1084AF43B46}"/>
    <cellStyle name="Comma 2 2 8 2 3" xfId="19766" xr:uid="{9CC50F10-2860-4A75-A71F-6BAA4F06619E}"/>
    <cellStyle name="Comma 2 2 8 2 4" xfId="12343" xr:uid="{B9E459FF-B0B5-4A38-94C0-F88070C8BF2C}"/>
    <cellStyle name="Comma 2 2 8 3" xfId="1056" xr:uid="{00000000-0005-0000-0000-00001F040000}"/>
    <cellStyle name="Comma 2 2 8 3 2" xfId="19767" xr:uid="{11701097-0A87-476C-948B-A1AFB34F78CC}"/>
    <cellStyle name="Comma 2 2 8 3 3" xfId="13659" xr:uid="{122A7418-C72C-444D-A1B9-8EC7DBC37D2A}"/>
    <cellStyle name="Comma 2 2 8 4" xfId="1057" xr:uid="{00000000-0005-0000-0000-000020040000}"/>
    <cellStyle name="Comma 2 2 8 5" xfId="19765" xr:uid="{2BE05502-584B-440A-8500-C8AE96955A93}"/>
    <cellStyle name="Comma 2 2 8 6" xfId="4087" xr:uid="{0AD5A1BB-61F3-442B-9BFE-50ACD65B0830}"/>
    <cellStyle name="Comma 2 2 9" xfId="1058" xr:uid="{00000000-0005-0000-0000-000021040000}"/>
    <cellStyle name="Comma 2 2 9 2" xfId="1059" xr:uid="{00000000-0005-0000-0000-000022040000}"/>
    <cellStyle name="Comma 2 2 9 2 2" xfId="1060" xr:uid="{00000000-0005-0000-0000-000023040000}"/>
    <cellStyle name="Comma 2 2 9 2 2 2" xfId="19770" xr:uid="{D5D7E41A-1449-4005-AD8B-888CF729DA78}"/>
    <cellStyle name="Comma 2 2 9 2 2 3" xfId="18200" xr:uid="{443E6B42-3B63-489A-97AC-FD7F0E35FAEE}"/>
    <cellStyle name="Comma 2 2 9 2 3" xfId="1061" xr:uid="{00000000-0005-0000-0000-000024040000}"/>
    <cellStyle name="Comma 2 2 9 2 3 2" xfId="19771" xr:uid="{679B795A-1F34-4D17-88D4-041CBCAC9C51}"/>
    <cellStyle name="Comma 2 2 9 2 4" xfId="19769" xr:uid="{51337EFB-5F72-4CEF-B453-9BC8C060CEF5}"/>
    <cellStyle name="Comma 2 2 9 2 5" xfId="12344" xr:uid="{56870B10-DB0F-4430-9D69-A6B29C9522DB}"/>
    <cellStyle name="Comma 2 2 9 3" xfId="1062" xr:uid="{00000000-0005-0000-0000-000025040000}"/>
    <cellStyle name="Comma 2 2 9 3 2" xfId="19772" xr:uid="{29BD937E-8C68-438A-B05B-975EC48F99FD}"/>
    <cellStyle name="Comma 2 2 9 3 3" xfId="13660" xr:uid="{303A581E-1F54-4F74-8E46-E8DB58C92684}"/>
    <cellStyle name="Comma 2 2 9 4" xfId="1063" xr:uid="{00000000-0005-0000-0000-000026040000}"/>
    <cellStyle name="Comma 2 2 9 4 2" xfId="19773" xr:uid="{1D901E9D-1EA0-4080-9F8F-6A84FAA74FCA}"/>
    <cellStyle name="Comma 2 2 9 5" xfId="1064" xr:uid="{00000000-0005-0000-0000-000027040000}"/>
    <cellStyle name="Comma 2 2 9 5 2" xfId="19774" xr:uid="{6BA91063-9E39-4321-A00C-D024B65C4AE1}"/>
    <cellStyle name="Comma 2 2 9 6" xfId="19768" xr:uid="{0E77FD60-9804-4053-AB8B-E55FDF811132}"/>
    <cellStyle name="Comma 2 2 9 7" xfId="4088" xr:uid="{D0F17AD7-1F36-44B3-95F7-25E33A3AC520}"/>
    <cellStyle name="Comma 2 2_AA" xfId="4089" xr:uid="{B38347B5-D178-4E98-8D8D-733CB83CEFCA}"/>
    <cellStyle name="Comma 2 20" xfId="4090" xr:uid="{ED082A7F-5D42-4F54-A0DA-4E2FEC48F9D6}"/>
    <cellStyle name="Comma 2 21" xfId="4091" xr:uid="{2E2F7BE8-6837-4127-A6C8-919A58EDE93C}"/>
    <cellStyle name="Comma 2 22" xfId="4092" xr:uid="{62DCBFB4-7A13-44EC-99BA-7BDDF08C7149}"/>
    <cellStyle name="Comma 2 23" xfId="4093" xr:uid="{9EF9975A-9E7C-4985-9ADA-CC59B21048AE}"/>
    <cellStyle name="Comma 2 24" xfId="4094" xr:uid="{469A2544-2851-4DD2-A4D0-C6728902A72B}"/>
    <cellStyle name="Comma 2 25" xfId="4095" xr:uid="{0BDF4BDB-2C13-4AB1-BF25-C52046B713BB}"/>
    <cellStyle name="Comma 2 26" xfId="4096" xr:uid="{792310D0-1EA2-453D-AC8A-2DDFDBB9D2EC}"/>
    <cellStyle name="Comma 2 27" xfId="4097" xr:uid="{6CAE183B-1E56-45AA-8043-6A0FB3475FB8}"/>
    <cellStyle name="Comma 2 28" xfId="4098" xr:uid="{50B03647-59B1-41F1-88B1-F840FF6B2235}"/>
    <cellStyle name="Comma 2 29" xfId="4099" xr:uid="{114AD284-2B48-4488-9D7C-DA4145FEB553}"/>
    <cellStyle name="Comma 2 3" xfId="1065" xr:uid="{00000000-0005-0000-0000-000028040000}"/>
    <cellStyle name="Comma 2 3 2" xfId="1066" xr:uid="{00000000-0005-0000-0000-000029040000}"/>
    <cellStyle name="Comma 2 3 2 2" xfId="3110" xr:uid="{A3FF3E2D-33C3-4544-AA98-0869ED302A8A}"/>
    <cellStyle name="Comma 2 3 2 3" xfId="2880" xr:uid="{A7E4D884-2BC5-4DD6-81DA-EB33C9499AAA}"/>
    <cellStyle name="Comma 2 3 2 4" xfId="3238" xr:uid="{620ECB09-4174-498C-9DE0-DF0C9C436595}"/>
    <cellStyle name="Comma 2 3 2 5" xfId="4101" xr:uid="{35946574-135E-497A-A060-E53A12B9C463}"/>
    <cellStyle name="Comma 2 3 2 6" xfId="19776" xr:uid="{06C72237-EECC-45C8-BDB3-CEB7F63C2FA0}"/>
    <cellStyle name="Comma 2 3 2 7" xfId="2748" xr:uid="{654C90D8-7A1A-445A-8DE7-0F91CFD2E10A}"/>
    <cellStyle name="Comma 2 3 3" xfId="1067" xr:uid="{00000000-0005-0000-0000-00002A040000}"/>
    <cellStyle name="Comma 2 3 3 2" xfId="18201" xr:uid="{FC52D0C8-07F2-46FE-A470-1DDB888A471A}"/>
    <cellStyle name="Comma 2 3 3 3" xfId="19777" xr:uid="{5510405B-7F53-4C87-9468-7977278BAC1A}"/>
    <cellStyle name="Comma 2 3 3 4" xfId="2980" xr:uid="{E9D244F0-380D-41FC-878F-01557742E8D2}"/>
    <cellStyle name="Comma 2 3 4" xfId="1068" xr:uid="{00000000-0005-0000-0000-00002B040000}"/>
    <cellStyle name="Comma 2 3 4 2" xfId="19778" xr:uid="{73E15216-208F-4094-BEA8-93952A4F32F9}"/>
    <cellStyle name="Comma 2 3 4 3" xfId="4100" xr:uid="{FD858C01-BC63-4887-BCB5-6444B1213760}"/>
    <cellStyle name="Comma 2 3 5" xfId="3405" xr:uid="{F8D15273-5E59-4080-83FD-3A5550187184}"/>
    <cellStyle name="Comma 2 3 6" xfId="19775" xr:uid="{C56DE290-C6ED-4464-B95E-83C5CE4E76BC}"/>
    <cellStyle name="Comma 2 3 7" xfId="2511" xr:uid="{6FFDB039-79E2-4DBA-96F1-B06ECE6CFDB9}"/>
    <cellStyle name="Comma 2 30" xfId="4102" xr:uid="{64B942D7-1C9F-482D-8A59-271325E86AE9}"/>
    <cellStyle name="Comma 2 31" xfId="4103" xr:uid="{474A74CD-DAC1-4F6B-849B-4A63402C1C9D}"/>
    <cellStyle name="Comma 2 32" xfId="4104" xr:uid="{9B93A083-90A0-40CC-AF1D-0F2F60085F85}"/>
    <cellStyle name="Comma 2 33" xfId="4105" xr:uid="{12210E93-3ABA-4A02-8C5E-C7D4B0D5DD6B}"/>
    <cellStyle name="Comma 2 34" xfId="4106" xr:uid="{C4D2FDDE-3601-440A-8559-5FAAC848BEF2}"/>
    <cellStyle name="Comma 2 35" xfId="4107" xr:uid="{4CD7A4FB-91CC-4E5E-AA83-9ED429324C10}"/>
    <cellStyle name="Comma 2 36" xfId="4108" xr:uid="{51558795-BB3C-4AA0-AB03-01D378CA50B3}"/>
    <cellStyle name="Comma 2 37" xfId="4109" xr:uid="{4ACD1AA6-AEE8-46F5-8A43-10254EAF682F}"/>
    <cellStyle name="Comma 2 38" xfId="4110" xr:uid="{843C2E18-499A-4526-897D-DBD8CF49F69E}"/>
    <cellStyle name="Comma 2 39" xfId="4111" xr:uid="{AC0B9CB2-F892-409A-99B2-2203F68A8640}"/>
    <cellStyle name="Comma 2 4" xfId="1069" xr:uid="{00000000-0005-0000-0000-00002C040000}"/>
    <cellStyle name="Comma 2 4 2" xfId="1070" xr:uid="{00000000-0005-0000-0000-00002D040000}"/>
    <cellStyle name="Comma 2 4 2 2" xfId="4113" xr:uid="{9E14AA75-9696-4A90-AA00-11E0B4039423}"/>
    <cellStyle name="Comma 2 4 2 3" xfId="19780" xr:uid="{369E153A-0FE0-4E8C-A0BA-EAD99EB12568}"/>
    <cellStyle name="Comma 2 4 2 4" xfId="3331" xr:uid="{8149F358-C14E-4E0C-9489-BF0B7F7FC7A0}"/>
    <cellStyle name="Comma 2 4 3" xfId="1071" xr:uid="{00000000-0005-0000-0000-00002E040000}"/>
    <cellStyle name="Comma 2 4 3 2" xfId="18202" xr:uid="{517F15AF-9159-4F22-8E64-4D2D8FC6D521}"/>
    <cellStyle name="Comma 2 4 3 3" xfId="19781" xr:uid="{7840E05E-09B9-444B-9880-CEF8C34A8B17}"/>
    <cellStyle name="Comma 2 4 3 4" xfId="12345" xr:uid="{08379E57-F5E6-440B-80BC-9099FB975554}"/>
    <cellStyle name="Comma 2 4 4" xfId="1072" xr:uid="{00000000-0005-0000-0000-00002F040000}"/>
    <cellStyle name="Comma 2 4 4 2" xfId="19782" xr:uid="{53A58B1C-97EE-449F-A465-DD7A0BEF23D1}"/>
    <cellStyle name="Comma 2 4 4 3" xfId="4112" xr:uid="{4CB3D55F-6A7A-48A2-9B2C-EF9B53611476}"/>
    <cellStyle name="Comma 2 4 5" xfId="19779" xr:uid="{F53A4AE0-A38E-4214-B21D-952CC3DD04F9}"/>
    <cellStyle name="Comma 2 4 6" xfId="2521" xr:uid="{D9DE87C1-C926-4E8D-9403-0528ACA85874}"/>
    <cellStyle name="Comma 2 40" xfId="4114" xr:uid="{8C2E6430-086C-47D4-942B-104CBEAC9414}"/>
    <cellStyle name="Comma 2 41" xfId="4115" xr:uid="{AC22699C-CA73-4186-B462-00ED924D2A48}"/>
    <cellStyle name="Comma 2 42" xfId="4116" xr:uid="{321ED336-BAD0-4F9C-8FDF-98B3B7417864}"/>
    <cellStyle name="Comma 2 43" xfId="4117" xr:uid="{FDED55D6-5403-49D4-B8A0-51E42E5A2B07}"/>
    <cellStyle name="Comma 2 44" xfId="4118" xr:uid="{F51033DD-D67B-46E4-9571-E9B8F8153D37}"/>
    <cellStyle name="Comma 2 45" xfId="4119" xr:uid="{CE90D286-D518-4E67-9C7C-75C813A11CE8}"/>
    <cellStyle name="Comma 2 46" xfId="4120" xr:uid="{9BC2FC9B-C8F9-4466-91DB-859F46D0D49E}"/>
    <cellStyle name="Comma 2 47" xfId="4121" xr:uid="{A69ECD72-8C3B-46D1-8334-3264741291AB}"/>
    <cellStyle name="Comma 2 48" xfId="4122" xr:uid="{400CF04B-8BAB-42C0-9659-D53F23609708}"/>
    <cellStyle name="Comma 2 49" xfId="4123" xr:uid="{2D788AA6-D492-4BD3-87EB-222FB04A2395}"/>
    <cellStyle name="Comma 2 5" xfId="1073" xr:uid="{00000000-0005-0000-0000-000030040000}"/>
    <cellStyle name="Comma 2 5 2" xfId="1074" xr:uid="{00000000-0005-0000-0000-000031040000}"/>
    <cellStyle name="Comma 2 5 2 2" xfId="1075" xr:uid="{00000000-0005-0000-0000-000032040000}"/>
    <cellStyle name="Comma 2 5 2 2 2" xfId="19785" xr:uid="{5208A28C-91AD-48D7-8143-10FCA9DB6EED}"/>
    <cellStyle name="Comma 2 5 2 2 3" xfId="3163" xr:uid="{A53474DA-6975-4DDE-9CE9-2A4B4FC6ADDF}"/>
    <cellStyle name="Comma 2 5 2 3" xfId="1076" xr:uid="{00000000-0005-0000-0000-000033040000}"/>
    <cellStyle name="Comma 2 5 2 3 2" xfId="19786" xr:uid="{2BDB8568-9627-4021-BA56-2CE86B0F2456}"/>
    <cellStyle name="Comma 2 5 2 3 3" xfId="2920" xr:uid="{79D53A2D-3457-4C7E-9408-9D514D6CD047}"/>
    <cellStyle name="Comma 2 5 2 4" xfId="3278" xr:uid="{2582A127-4F82-418B-A37C-0B6BE380C7B9}"/>
    <cellStyle name="Comma 2 5 2 5" xfId="4125" xr:uid="{7E4558C2-996D-4DAF-AB3B-989BCE010F47}"/>
    <cellStyle name="Comma 2 5 2 6" xfId="19784" xr:uid="{3B3234BB-8C2F-4394-9328-5AC1C18B7283}"/>
    <cellStyle name="Comma 2 5 2 7" xfId="2805" xr:uid="{D35F243A-5576-46FA-A804-D8DE12C9E747}"/>
    <cellStyle name="Comma 2 5 3" xfId="1077" xr:uid="{00000000-0005-0000-0000-000034040000}"/>
    <cellStyle name="Comma 2 5 3 2" xfId="18203" xr:uid="{FD5BE1B4-836E-4F93-8A61-18C2620BDF6C}"/>
    <cellStyle name="Comma 2 5 3 3" xfId="12346" xr:uid="{A00F697C-A066-4381-9D15-D224FBAA087D}"/>
    <cellStyle name="Comma 2 5 3 4" xfId="19787" xr:uid="{7DDB8BD8-B5BF-49BA-B953-01B59412D109}"/>
    <cellStyle name="Comma 2 5 3 5" xfId="3033" xr:uid="{2B0FF0B1-1A63-4776-BAC7-736C09A2C2C0}"/>
    <cellStyle name="Comma 2 5 4" xfId="1078" xr:uid="{00000000-0005-0000-0000-000035040000}"/>
    <cellStyle name="Comma 2 5 4 2" xfId="19788" xr:uid="{BA961F21-4F80-4C8D-A12A-03EC6E205A50}"/>
    <cellStyle name="Comma 2 5 4 3" xfId="4124" xr:uid="{7D3B00FA-482E-41F9-9FA3-A75A07552084}"/>
    <cellStyle name="Comma 2 5 5" xfId="1079" xr:uid="{00000000-0005-0000-0000-000036040000}"/>
    <cellStyle name="Comma 2 5 5 2" xfId="19789" xr:uid="{49D3331A-C17F-4C0E-B587-902C643FA325}"/>
    <cellStyle name="Comma 2 5 6" xfId="19783" xr:uid="{B5C364B8-0C45-49B3-90EC-D5E626450B18}"/>
    <cellStyle name="Comma 2 5 7" xfId="2613" xr:uid="{B69F64F2-9EA4-43C8-B736-01CBEC57E817}"/>
    <cellStyle name="Comma 2 50" xfId="4126" xr:uid="{E46316FE-AD1F-4835-B549-4F2AC1891066}"/>
    <cellStyle name="Comma 2 51" xfId="4127" xr:uid="{8270F6E8-2B5A-4307-9987-F49D6C1FF00C}"/>
    <cellStyle name="Comma 2 52" xfId="4128" xr:uid="{702C3289-B91A-4D8A-B54A-3F4AC159D620}"/>
    <cellStyle name="Comma 2 53" xfId="4129" xr:uid="{E27A2C4D-33D1-4314-A5CE-8B7B1E8F5EC8}"/>
    <cellStyle name="Comma 2 54" xfId="4130" xr:uid="{4397CAC1-B118-4FB2-9294-96BF09D8EB17}"/>
    <cellStyle name="Comma 2 55" xfId="4131" xr:uid="{E229A075-9FD6-4023-AA4B-1B834F8C71B3}"/>
    <cellStyle name="Comma 2 56" xfId="4132" xr:uid="{5E7C647A-C3FA-4F64-BD41-8327817DB229}"/>
    <cellStyle name="Comma 2 57" xfId="4133" xr:uid="{888A15C2-CFE4-41AF-A0B3-D27F684DE71E}"/>
    <cellStyle name="Comma 2 58" xfId="4134" xr:uid="{3856FB2A-8096-45BF-9ED5-CD58899023D2}"/>
    <cellStyle name="Comma 2 58 2" xfId="4135" xr:uid="{DD6A533C-EDFD-4129-A8A0-F9A81D98C749}"/>
    <cellStyle name="Comma 2 58 2 2" xfId="4136" xr:uid="{730DF01F-1EED-47AA-9BD3-75308BF40EB4}"/>
    <cellStyle name="Comma 2 58 2 3" xfId="4137" xr:uid="{A5BF5DD8-52CC-43BD-BFB6-8169FC0C6FB8}"/>
    <cellStyle name="Comma 2 59" xfId="4138" xr:uid="{B658CA47-EFDB-4812-BAD7-7DADB2543902}"/>
    <cellStyle name="Comma 2 59 2" xfId="4139" xr:uid="{E2EB0C14-0732-4DAE-AAF6-CF0248768D28}"/>
    <cellStyle name="Comma 2 59 2 2" xfId="12347" xr:uid="{EC6B2DBE-34EA-4CEF-8AE6-A2C072D139E2}"/>
    <cellStyle name="Comma 2 59 2 2 2" xfId="18204" xr:uid="{36F1700E-8F1B-45B2-B8F4-9843365A5681}"/>
    <cellStyle name="Comma 2 59 2 3" xfId="13662" xr:uid="{10D543FB-2C65-4CF7-851C-B7F3CD3D1785}"/>
    <cellStyle name="Comma 2 59 3" xfId="12348" xr:uid="{05B88448-CFB0-428C-ABA0-9445DEE3A202}"/>
    <cellStyle name="Comma 2 59 3 2" xfId="18205" xr:uid="{4C510F49-5F69-4408-8BFD-C048570F7081}"/>
    <cellStyle name="Comma 2 59 4" xfId="13661" xr:uid="{3FF64D48-AFDB-4BE2-A95E-DFA54DA1F5A3}"/>
    <cellStyle name="Comma 2 6" xfId="1080" xr:uid="{00000000-0005-0000-0000-000037040000}"/>
    <cellStyle name="Comma 2 6 2" xfId="1081" xr:uid="{00000000-0005-0000-0000-000038040000}"/>
    <cellStyle name="Comma 2 6 2 2" xfId="3190" xr:uid="{61F30CA9-5AF7-47B1-A4B0-F9D6DB7D6DE1}"/>
    <cellStyle name="Comma 2 6 2 3" xfId="2937" xr:uid="{9CE33D75-3067-4850-A36C-BC2A6101D6D5}"/>
    <cellStyle name="Comma 2 6 2 4" xfId="3295" xr:uid="{0FF99AE7-1627-4311-812C-20CB3451DBA1}"/>
    <cellStyle name="Comma 2 6 2 5" xfId="4141" xr:uid="{4DB3808C-3E25-47E1-A111-54706A152F1F}"/>
    <cellStyle name="Comma 2 6 2 6" xfId="19791" xr:uid="{876F7F92-3D34-414B-ADF0-CC4A7D1B59AD}"/>
    <cellStyle name="Comma 2 6 2 7" xfId="2833" xr:uid="{701F22C6-6447-4005-B08F-2402BA3B0F5A}"/>
    <cellStyle name="Comma 2 6 3" xfId="1082" xr:uid="{00000000-0005-0000-0000-000039040000}"/>
    <cellStyle name="Comma 2 6 3 2" xfId="18206" xr:uid="{12B8D3AF-11AA-4E1A-A065-AF607725575D}"/>
    <cellStyle name="Comma 2 6 3 3" xfId="12349" xr:uid="{91F45AC4-3FAB-47C8-9609-4A958A92653E}"/>
    <cellStyle name="Comma 2 6 3 4" xfId="19792" xr:uid="{BB0D9E1C-7F0F-477B-B4CF-DC0E65AE9DCF}"/>
    <cellStyle name="Comma 2 6 3 5" xfId="3057" xr:uid="{6AB60BE2-46A1-4A59-8EC7-1F00312F8475}"/>
    <cellStyle name="Comma 2 6 4" xfId="1083" xr:uid="{00000000-0005-0000-0000-00003A040000}"/>
    <cellStyle name="Comma 2 6 4 2" xfId="19793" xr:uid="{4BC265B5-77F9-4D8F-8CA7-C41DD71C7EF7}"/>
    <cellStyle name="Comma 2 6 4 3" xfId="4140" xr:uid="{A124129C-4115-4B87-A8EC-F5C07153179A}"/>
    <cellStyle name="Comma 2 6 5" xfId="19790" xr:uid="{E7D7C86F-F603-4B47-A8D9-028EDC44AB60}"/>
    <cellStyle name="Comma 2 6 6" xfId="2681" xr:uid="{842BB056-2937-415C-B341-D146C0F9612B}"/>
    <cellStyle name="Comma 2 60" xfId="4142" xr:uid="{4836453A-9CF3-44AC-A14D-F974E76850FA}"/>
    <cellStyle name="Comma 2 60 2" xfId="4143" xr:uid="{711E23E3-342B-4251-AAAC-D895A8D77593}"/>
    <cellStyle name="Comma 2 60 2 2" xfId="12350" xr:uid="{ABAA8C8A-C8CD-4CBA-AC7C-5B0EAF7E8C7F}"/>
    <cellStyle name="Comma 2 60 2 2 2" xfId="18207" xr:uid="{0CAB872D-EA13-4E49-81E5-6EBD0FD58007}"/>
    <cellStyle name="Comma 2 60 2 3" xfId="13664" xr:uid="{F5352825-D113-4CDA-955D-4540FF1524D8}"/>
    <cellStyle name="Comma 2 60 3" xfId="12351" xr:uid="{17E2318B-EB2A-4DD8-BB03-2614F2171E0E}"/>
    <cellStyle name="Comma 2 60 3 2" xfId="18208" xr:uid="{26852C23-D9F8-4822-BC68-56AF1E452BB0}"/>
    <cellStyle name="Comma 2 60 4" xfId="13663" xr:uid="{658DDC43-2837-4CA1-B7B5-3FA1C9B31237}"/>
    <cellStyle name="Comma 2 61" xfId="4144" xr:uid="{7E41797F-1941-4C85-B2F4-955695082353}"/>
    <cellStyle name="Comma 2 61 2" xfId="4145" xr:uid="{3093F843-DF0C-46E9-8BE9-B697E606BBEB}"/>
    <cellStyle name="Comma 2 61 2 2" xfId="12352" xr:uid="{95432B86-634D-4434-985E-E47E92919B10}"/>
    <cellStyle name="Comma 2 61 2 2 2" xfId="18209" xr:uid="{C7C39F20-D4B2-401C-9AE3-0F7F9E4A87BA}"/>
    <cellStyle name="Comma 2 61 2 3" xfId="13666" xr:uid="{2EE9F53B-7BB9-4FA6-9B31-830340D225A7}"/>
    <cellStyle name="Comma 2 61 3" xfId="12353" xr:uid="{453641D0-07D3-44F3-A1CF-1741FF001263}"/>
    <cellStyle name="Comma 2 61 3 2" xfId="18210" xr:uid="{29D2975E-9ADF-4C63-AE2F-42288AA6215F}"/>
    <cellStyle name="Comma 2 61 4" xfId="13665" xr:uid="{C5A3C4F7-A02E-418E-B054-15E7F178F7A7}"/>
    <cellStyle name="Comma 2 62" xfId="4146" xr:uid="{6BC30C18-0728-443B-92B0-87129FCA63B9}"/>
    <cellStyle name="Comma 2 62 2" xfId="4147" xr:uid="{F52F926B-250C-47DC-BC1C-6C56974D9075}"/>
    <cellStyle name="Comma 2 62 2 2" xfId="12354" xr:uid="{BE87052E-906A-4CA3-80B4-CCC4954DC90F}"/>
    <cellStyle name="Comma 2 62 2 2 2" xfId="18211" xr:uid="{36FDD2D0-995F-4073-9E15-6424D7A01C38}"/>
    <cellStyle name="Comma 2 62 2 3" xfId="13668" xr:uid="{E4C8B485-86DF-41E9-967C-11D0E5F47C75}"/>
    <cellStyle name="Comma 2 62 3" xfId="12355" xr:uid="{3CBA49C7-139F-4B27-B35C-FC196AA1BC23}"/>
    <cellStyle name="Comma 2 62 3 2" xfId="18212" xr:uid="{B27AC4E4-07C5-49D5-8A68-F53C8058B2FE}"/>
    <cellStyle name="Comma 2 62 4" xfId="13667" xr:uid="{94655571-9BDC-48FC-AC6D-E8550E6C2808}"/>
    <cellStyle name="Comma 2 63" xfId="4148" xr:uid="{EE3A371A-BA97-463A-BA2B-8CE2B6EF0F3E}"/>
    <cellStyle name="Comma 2 63 2" xfId="4149" xr:uid="{B7F3F5D9-24CD-4EE4-ADBA-33DFFE579AB1}"/>
    <cellStyle name="Comma 2 63 2 2" xfId="12356" xr:uid="{BCA6802D-2573-413F-AAFA-5784AAAFA1F4}"/>
    <cellStyle name="Comma 2 63 2 2 2" xfId="18213" xr:uid="{90298EBB-A5AE-4B35-875B-DCFD5A60E54B}"/>
    <cellStyle name="Comma 2 63 2 3" xfId="13670" xr:uid="{169B9C07-C9F1-4765-9DE0-DBC91F3D5AC4}"/>
    <cellStyle name="Comma 2 63 3" xfId="12357" xr:uid="{E0C865DB-A727-4FC7-966E-EF0E7BA7E649}"/>
    <cellStyle name="Comma 2 63 3 2" xfId="18214" xr:uid="{E28FB7E8-42E3-4BCC-A210-BC17F99239CB}"/>
    <cellStyle name="Comma 2 63 4" xfId="13669" xr:uid="{2BA9B49B-0EE8-44B8-80AC-0FE6C916B437}"/>
    <cellStyle name="Comma 2 64" xfId="4150" xr:uid="{66ABFDBD-DE24-442B-9274-7E3DB592A083}"/>
    <cellStyle name="Comma 2 64 2" xfId="4151" xr:uid="{D7F09923-8F73-4041-BC42-D436205BC50D}"/>
    <cellStyle name="Comma 2 64 2 2" xfId="12358" xr:uid="{88E6FE64-E706-4325-98A0-9D3C2E75A2FD}"/>
    <cellStyle name="Comma 2 64 2 2 2" xfId="18215" xr:uid="{152D3BA0-860C-4776-8CA3-072A5EDB4AB7}"/>
    <cellStyle name="Comma 2 64 2 3" xfId="13672" xr:uid="{CAAA888F-A040-46CA-9812-B0995427D579}"/>
    <cellStyle name="Comma 2 64 3" xfId="12359" xr:uid="{71F8B6CB-FC4D-4A03-813D-139FCCE3E2DA}"/>
    <cellStyle name="Comma 2 64 3 2" xfId="18216" xr:uid="{DEE9743C-7424-4D73-B8F7-ECF6993A9374}"/>
    <cellStyle name="Comma 2 64 4" xfId="13671" xr:uid="{AA094266-C592-414D-B7FA-FCEAB50D8D64}"/>
    <cellStyle name="Comma 2 65" xfId="4152" xr:uid="{7F4C49E3-3DB3-49F0-AC75-EAF4BCB7FF03}"/>
    <cellStyle name="Comma 2 65 2" xfId="4153" xr:uid="{E7936F6E-1A9E-4D93-83A9-D3102ED36B60}"/>
    <cellStyle name="Comma 2 65 2 2" xfId="12360" xr:uid="{981E9960-9683-473D-9660-410712160C30}"/>
    <cellStyle name="Comma 2 65 2 2 2" xfId="18217" xr:uid="{464029F5-545B-421D-89D1-414E344E2927}"/>
    <cellStyle name="Comma 2 65 2 3" xfId="13674" xr:uid="{CFC9D45E-924E-48FE-8F33-D643B4135AFB}"/>
    <cellStyle name="Comma 2 65 3" xfId="12361" xr:uid="{5DA7E105-94AE-49D2-B27F-C21158F28B1B}"/>
    <cellStyle name="Comma 2 65 3 2" xfId="18218" xr:uid="{D5546402-B623-4E34-8840-C1DD4FBBFEDD}"/>
    <cellStyle name="Comma 2 65 4" xfId="13673" xr:uid="{5E73D96E-8F57-4541-A277-7A6EAFF3E8CF}"/>
    <cellStyle name="Comma 2 66" xfId="4154" xr:uid="{A79FD54C-E91A-4C6A-893F-4BBB962A2249}"/>
    <cellStyle name="Comma 2 66 2" xfId="4155" xr:uid="{1C35E353-0BF3-4A29-BD22-A680042662FE}"/>
    <cellStyle name="Comma 2 66 2 2" xfId="12362" xr:uid="{1747687D-810A-4D74-92FA-03FFCA5138FF}"/>
    <cellStyle name="Comma 2 66 2 2 2" xfId="18219" xr:uid="{D0DA090E-B681-4EDA-A2EA-FC93792C840A}"/>
    <cellStyle name="Comma 2 66 2 3" xfId="13676" xr:uid="{97E6495B-05C3-49D5-B6A0-E8FE7B4481EC}"/>
    <cellStyle name="Comma 2 66 3" xfId="12363" xr:uid="{458AEB16-4714-4BBE-9395-48C3D7748888}"/>
    <cellStyle name="Comma 2 66 3 2" xfId="18220" xr:uid="{0158205F-D496-41D0-B6B5-C490A81A3713}"/>
    <cellStyle name="Comma 2 66 4" xfId="13675" xr:uid="{D5E7585E-E44B-4E7F-939E-93EAB2AA748B}"/>
    <cellStyle name="Comma 2 67" xfId="4156" xr:uid="{AE788193-E351-447A-9FCA-2F326167E567}"/>
    <cellStyle name="Comma 2 67 2" xfId="13677" xr:uid="{70944A80-B3B4-4DA0-8EE8-72DFD2657835}"/>
    <cellStyle name="Comma 2 68" xfId="4157" xr:uid="{E4B6D7F2-62C6-46EF-B5CE-924A1D662894}"/>
    <cellStyle name="Comma 2 68 2" xfId="13678" xr:uid="{6CE9EE94-499E-4B68-A6DD-676DABF6E0AB}"/>
    <cellStyle name="Comma 2 69" xfId="4015" xr:uid="{23BB7BB4-5C33-4D8E-B546-D69436E638FE}"/>
    <cellStyle name="Comma 2 7" xfId="1084" xr:uid="{00000000-0005-0000-0000-00003B040000}"/>
    <cellStyle name="Comma 2 7 2" xfId="1085" xr:uid="{00000000-0005-0000-0000-00003C040000}"/>
    <cellStyle name="Comma 2 7 2 2" xfId="19795" xr:uid="{8B35BB20-262F-41B6-9EDF-482F6F3875B5}"/>
    <cellStyle name="Comma 2 7 2 3" xfId="3104" xr:uid="{784A55B7-E130-465F-8B8C-CBA24FCC069A}"/>
    <cellStyle name="Comma 2 7 3" xfId="1086" xr:uid="{00000000-0005-0000-0000-00003D040000}"/>
    <cellStyle name="Comma 2 7 3 2" xfId="19796" xr:uid="{266BE25C-A2E0-4578-9F43-A76326BAC653}"/>
    <cellStyle name="Comma 2 7 3 3" xfId="4158" xr:uid="{1BF205A1-A78C-4AF6-8145-9CC26A760DB4}"/>
    <cellStyle name="Comma 2 7 4" xfId="1087" xr:uid="{00000000-0005-0000-0000-00003E040000}"/>
    <cellStyle name="Comma 2 7 5" xfId="19794" xr:uid="{B0190C63-2F65-44C9-820B-702FC0BBF07C}"/>
    <cellStyle name="Comma 2 7 6" xfId="2742" xr:uid="{DBB05755-61D7-487F-BBDE-ED814AAAE0B9}"/>
    <cellStyle name="Comma 2 70" xfId="13598" xr:uid="{8AFC7B23-2F6D-4351-92EB-1D4FAD82E234}"/>
    <cellStyle name="Comma 2 71" xfId="17677" xr:uid="{3A285820-908F-4CDE-8A86-D62D0E42EFD4}"/>
    <cellStyle name="Comma 2 72" xfId="19710" xr:uid="{C603F23F-714E-4F9D-BA28-53306E9A7087}"/>
    <cellStyle name="Comma 2 73" xfId="2574" xr:uid="{DB6B3030-0E46-48BF-92D8-B32831BE23F1}"/>
    <cellStyle name="Comma 2 73 2" xfId="2609" xr:uid="{39B64C77-8086-4515-9359-8966761D92F6}"/>
    <cellStyle name="Comma 2 73 2 2" xfId="2801" xr:uid="{0FC7DC7E-FAA0-421B-9276-EF60E3C36CFF}"/>
    <cellStyle name="Comma 2 73 2 2 2" xfId="3159" xr:uid="{2C5D4DD1-A0F2-4897-9571-75C0D88949A6}"/>
    <cellStyle name="Comma 2 73 2 2 3" xfId="2916" xr:uid="{DF6A282A-B8B0-4809-A286-EF49C3B639DC}"/>
    <cellStyle name="Comma 2 73 2 2 4" xfId="3274" xr:uid="{C03BD7B4-99B1-46FB-86F5-5F0283A1E507}"/>
    <cellStyle name="Comma 2 73 2 3" xfId="3029" xr:uid="{EF19560C-297D-4B69-9A4C-09C26D098279}"/>
    <cellStyle name="Comma 2 73 3" xfId="2780" xr:uid="{DD7E5546-A9FD-49DA-A29A-C9A1AD5DA6C8}"/>
    <cellStyle name="Comma 2 73 3 2" xfId="3138" xr:uid="{8D0A380D-2393-4EF0-9BA9-4350FCF897F3}"/>
    <cellStyle name="Comma 2 73 3 3" xfId="2902" xr:uid="{80DA114D-B37A-46D7-A68E-BD2DA8CCF60B}"/>
    <cellStyle name="Comma 2 73 3 4" xfId="3260" xr:uid="{8F28AE11-E5B7-4139-B323-D88383F1329B}"/>
    <cellStyle name="Comma 2 73 4" xfId="3008" xr:uid="{16AF4FC5-619E-405E-BA1B-6FE7D165038E}"/>
    <cellStyle name="Comma 2 74" xfId="2504" xr:uid="{7D864F3F-6EC1-4CB2-B3CA-2884C7C9F14A}"/>
    <cellStyle name="Comma 2 78" xfId="2489" xr:uid="{1A3D90D6-EFEB-4086-93F5-B5127CB37197}"/>
    <cellStyle name="Comma 2 78 2" xfId="2819" xr:uid="{DBFD9CA4-AE5B-49F6-9673-AB8093E281DF}"/>
    <cellStyle name="Comma 2 78 2 2" xfId="3177" xr:uid="{0B6D5912-93D3-4005-9D72-EFC4D3D02AC4}"/>
    <cellStyle name="Comma 2 78 2 3" xfId="2931" xr:uid="{479F2A4E-8DF2-4412-A273-C41F973FD03B}"/>
    <cellStyle name="Comma 2 78 2 4" xfId="3289" xr:uid="{1F6082DB-2331-42C9-AC06-0D3B18A8CEB7}"/>
    <cellStyle name="Comma 2 78 3" xfId="3047" xr:uid="{40A95135-15BB-4611-9E19-65E1C502DEA7}"/>
    <cellStyle name="Comma 2 78 4" xfId="20658" xr:uid="{7CFE1E3F-2836-4B92-AEA6-7D495EEB98A1}"/>
    <cellStyle name="Comma 2 78 5" xfId="2664" xr:uid="{A2D29B31-A5D7-43DD-87E8-85C16C9EBE78}"/>
    <cellStyle name="Comma 2 78 6" xfId="20668" xr:uid="{2949B230-B0D2-4CE2-AEFD-D949796C88B1}"/>
    <cellStyle name="Comma 2 8" xfId="1088" xr:uid="{00000000-0005-0000-0000-00003F040000}"/>
    <cellStyle name="Comma 2 8 2" xfId="1089" xr:uid="{00000000-0005-0000-0000-000040040000}"/>
    <cellStyle name="Comma 2 8 3" xfId="1090" xr:uid="{00000000-0005-0000-0000-000041040000}"/>
    <cellStyle name="Comma 2 8 4" xfId="1091" xr:uid="{00000000-0005-0000-0000-000042040000}"/>
    <cellStyle name="Comma 2 8 5" xfId="19797" xr:uid="{51A7F134-581F-44AF-835D-88BFF2A50AE4}"/>
    <cellStyle name="Comma 2 8 6" xfId="4159" xr:uid="{46A10CBD-EAD7-47E5-ACE7-CE51476E8263}"/>
    <cellStyle name="Comma 2 9" xfId="1092" xr:uid="{00000000-0005-0000-0000-000043040000}"/>
    <cellStyle name="Comma 2 9 2" xfId="1093" xr:uid="{00000000-0005-0000-0000-000044040000}"/>
    <cellStyle name="Comma 2 9 2 2" xfId="1094" xr:uid="{00000000-0005-0000-0000-000045040000}"/>
    <cellStyle name="Comma 2 9 2 2 2" xfId="19800" xr:uid="{D5F59EDF-9652-4028-B33D-507739E61743}"/>
    <cellStyle name="Comma 2 9 2 3" xfId="1095" xr:uid="{00000000-0005-0000-0000-000046040000}"/>
    <cellStyle name="Comma 2 9 2 3 2" xfId="19801" xr:uid="{6600AC77-BB00-47D7-88A7-955D27B54504}"/>
    <cellStyle name="Comma 2 9 2 4" xfId="19799" xr:uid="{3EC54EB3-2D82-47B9-96D5-841918D5C251}"/>
    <cellStyle name="Comma 2 9 3" xfId="1096" xr:uid="{00000000-0005-0000-0000-000047040000}"/>
    <cellStyle name="Comma 2 9 3 2" xfId="19802" xr:uid="{74C99355-62B2-495E-8928-CB026EFD6B77}"/>
    <cellStyle name="Comma 2 9 4" xfId="1097" xr:uid="{00000000-0005-0000-0000-000048040000}"/>
    <cellStyle name="Comma 2 9 4 2" xfId="19803" xr:uid="{BDFFC71E-7C78-40F0-B96C-ED27A6ED9933}"/>
    <cellStyle name="Comma 2 9 5" xfId="1098" xr:uid="{00000000-0005-0000-0000-000049040000}"/>
    <cellStyle name="Comma 2 9 5 2" xfId="19804" xr:uid="{6473D8AC-AE5A-4A6F-ABC9-2D1CC4601B35}"/>
    <cellStyle name="Comma 2 9 6" xfId="19798" xr:uid="{2CA49B63-808C-41A3-AB79-829F1994D61D}"/>
    <cellStyle name="Comma 2 9 7" xfId="4160" xr:uid="{6A1C75B3-267B-433C-82AD-9D759442D7A6}"/>
    <cellStyle name="Comma 2 92" xfId="2593" xr:uid="{75EA2619-70EF-4458-89F8-42B3400E798C}"/>
    <cellStyle name="Comma 2 92 2" xfId="2789" xr:uid="{E529398B-1AC8-4AB4-A0A4-73F20F7C50F2}"/>
    <cellStyle name="Comma 2 92 2 2" xfId="3147" xr:uid="{1E1486B3-0BF4-4692-AA95-FB1FB7570D82}"/>
    <cellStyle name="Comma 2 92 2 3" xfId="2908" xr:uid="{B24E7385-25AC-4686-A2AB-67A08E551A43}"/>
    <cellStyle name="Comma 2 92 2 4" xfId="3266" xr:uid="{D9FB2D6C-8B60-410D-BCB1-5AD57C32FC66}"/>
    <cellStyle name="Comma 2 92 3" xfId="3017" xr:uid="{7E38EE24-04AC-40AB-A425-278D8AFDAABD}"/>
    <cellStyle name="Comma 2_130017-B1  โปรแกรมคอมพิวเตอร์ CPI_Q409" xfId="4161" xr:uid="{92F6D947-D2F9-409C-AB20-87CFFBC70CC6}"/>
    <cellStyle name="Comma 20" xfId="1099" xr:uid="{00000000-0005-0000-0000-00004B040000}"/>
    <cellStyle name="Comma 20 2" xfId="1100" xr:uid="{00000000-0005-0000-0000-00004C040000}"/>
    <cellStyle name="Comma 20 2 2" xfId="18221" xr:uid="{3E856238-109C-4668-856B-DED8989D3E7B}"/>
    <cellStyle name="Comma 20 2 3" xfId="19806" xr:uid="{B12A133F-1882-433D-8A7A-B5D38CA86F3E}"/>
    <cellStyle name="Comma 20 2 4" xfId="12364" xr:uid="{0BE56EE8-4D06-446B-897A-7856BE1D72A0}"/>
    <cellStyle name="Comma 20 3" xfId="1101" xr:uid="{00000000-0005-0000-0000-00004D040000}"/>
    <cellStyle name="Comma 20 3 2" xfId="19807" xr:uid="{FE060EA3-18B7-44C1-95AD-3A10AF9C1E96}"/>
    <cellStyle name="Comma 20 3 3" xfId="13679" xr:uid="{7632EB16-7060-431D-B71A-9FF5009250D7}"/>
    <cellStyle name="Comma 20 4" xfId="1102" xr:uid="{00000000-0005-0000-0000-00004E040000}"/>
    <cellStyle name="Comma 20 4 2" xfId="19808" xr:uid="{1E7888F0-2075-4B00-BDB4-92361B3F1F8E}"/>
    <cellStyle name="Comma 20 5" xfId="19805" xr:uid="{A29748F9-F27C-4011-9058-E87E6D193D87}"/>
    <cellStyle name="Comma 20 6" xfId="4162" xr:uid="{0D31E0C9-748C-4AF2-89F9-25D58E994F0A}"/>
    <cellStyle name="Comma 21" xfId="1103" xr:uid="{00000000-0005-0000-0000-00004F040000}"/>
    <cellStyle name="Comma 21 2" xfId="1104" xr:uid="{00000000-0005-0000-0000-000050040000}"/>
    <cellStyle name="Comma 21 2 2" xfId="4165" xr:uid="{52198C98-03EF-47F0-970D-E5023C2C96B6}"/>
    <cellStyle name="Comma 21 2 2 2" xfId="12365" xr:uid="{989B3022-F235-47EE-BB94-81E945AF9FF3}"/>
    <cellStyle name="Comma 21 2 2 2 2" xfId="18222" xr:uid="{70C2DCF3-99FE-463F-AB99-55250CA5A54F}"/>
    <cellStyle name="Comma 21 2 3" xfId="4166" xr:uid="{1F895573-0705-4292-A93C-C4C92A77F6B8}"/>
    <cellStyle name="Comma 21 2 3 2" xfId="12366" xr:uid="{C697B5F9-5C84-4D5F-A58B-31FFBFEA81FB}"/>
    <cellStyle name="Comma 21 2 3 2 2" xfId="18223" xr:uid="{029A343A-C317-4EA3-9354-CADA92023E11}"/>
    <cellStyle name="Comma 21 2 4" xfId="4167" xr:uid="{F53FE874-865B-48C5-BDA0-CCAFCE3373DE}"/>
    <cellStyle name="Comma 21 2 4 2" xfId="12367" xr:uid="{E954B0A9-7C58-4DA0-B86B-68EDBD2C6E00}"/>
    <cellStyle name="Comma 21 2 4 2 2" xfId="18224" xr:uid="{C6B0165E-EBEE-4A57-AC83-36E8ACC6C673}"/>
    <cellStyle name="Comma 21 2 5" xfId="4168" xr:uid="{A5D598FE-FC17-44DE-87F1-65CC6F68E6D5}"/>
    <cellStyle name="Comma 21 2 5 2" xfId="12368" xr:uid="{567918AA-C5BE-454E-97AC-8FADA2DA74BF}"/>
    <cellStyle name="Comma 21 2 5 2 2" xfId="18225" xr:uid="{569D6252-18F3-46F2-B8EC-EE77FDBCBC91}"/>
    <cellStyle name="Comma 21 2 6" xfId="4169" xr:uid="{5B9E0035-56D1-41FA-BCEB-73B7D3EB5EA4}"/>
    <cellStyle name="Comma 21 2 6 2" xfId="12369" xr:uid="{415ACCB7-1D85-458A-B049-BEC4A4BD93E4}"/>
    <cellStyle name="Comma 21 2 6 2 2" xfId="18226" xr:uid="{3D13DE05-2E83-4D0D-AA48-F09A1DBB3746}"/>
    <cellStyle name="Comma 21 2 7" xfId="19810" xr:uid="{9A1B06A0-E3BC-4D34-A8CC-FB12AF93DD0A}"/>
    <cellStyle name="Comma 21 2 8" xfId="4164" xr:uid="{5C53C34F-70EF-4874-A9E0-8B86ED64172E}"/>
    <cellStyle name="Comma 21 3" xfId="1105" xr:uid="{00000000-0005-0000-0000-000051040000}"/>
    <cellStyle name="Comma 21 3 2" xfId="18227" xr:uid="{2D506C8F-6064-42C5-A44A-7CC579234B22}"/>
    <cellStyle name="Comma 21 3 3" xfId="19811" xr:uid="{710032F4-5E7E-4D5D-9575-53AE93502BB0}"/>
    <cellStyle name="Comma 21 3 4" xfId="12370" xr:uid="{6CA79A31-9D48-4A41-A588-A4064A83472E}"/>
    <cellStyle name="Comma 21 4" xfId="1106" xr:uid="{00000000-0005-0000-0000-000052040000}"/>
    <cellStyle name="Comma 21 4 2" xfId="19812" xr:uid="{900AAB9A-4025-4370-856B-DBEF7D8C6E95}"/>
    <cellStyle name="Comma 21 4 3" xfId="13680" xr:uid="{82519B09-7492-4303-A5B2-180AC6E17C8A}"/>
    <cellStyle name="Comma 21 5" xfId="19809" xr:uid="{5A84D1F4-5603-4857-8BD8-DB9EEBAE12B5}"/>
    <cellStyle name="Comma 21 6" xfId="4163" xr:uid="{3ACBD76A-A567-478F-BBA4-8DEB6623150E}"/>
    <cellStyle name="Comma 22" xfId="1107" xr:uid="{00000000-0005-0000-0000-000053040000}"/>
    <cellStyle name="Comma 22 2" xfId="1108" xr:uid="{00000000-0005-0000-0000-000054040000}"/>
    <cellStyle name="Comma 22 2 2" xfId="18228" xr:uid="{A62974EC-B044-43B1-BDEF-557FDC4FD467}"/>
    <cellStyle name="Comma 22 2 3" xfId="19814" xr:uid="{DACEB754-B823-4D55-A71D-AE977708A006}"/>
    <cellStyle name="Comma 22 2 4" xfId="12371" xr:uid="{1AEDB78D-EFCF-45CB-B35F-38EE2AF58B5E}"/>
    <cellStyle name="Comma 22 3" xfId="1109" xr:uid="{00000000-0005-0000-0000-000055040000}"/>
    <cellStyle name="Comma 22 3 2" xfId="19815" xr:uid="{ABE3CAFC-279E-4A8F-BEB1-5D3625F9B9A9}"/>
    <cellStyle name="Comma 22 4" xfId="1110" xr:uid="{00000000-0005-0000-0000-000056040000}"/>
    <cellStyle name="Comma 22 4 2" xfId="19816" xr:uid="{99C716FD-09B4-4FC6-8E45-82A7EA7DA1D9}"/>
    <cellStyle name="Comma 22 5" xfId="19813" xr:uid="{BBD7A583-7450-4561-82F7-65D6D5A00C23}"/>
    <cellStyle name="Comma 22 6" xfId="4170" xr:uid="{0B8184CA-DAC9-4026-A0DB-70A60B0F79F7}"/>
    <cellStyle name="Comma 23" xfId="1111" xr:uid="{00000000-0005-0000-0000-000057040000}"/>
    <cellStyle name="Comma 23 2" xfId="1112" xr:uid="{00000000-0005-0000-0000-000058040000}"/>
    <cellStyle name="Comma 23 2 2" xfId="4173" xr:uid="{807D950C-470D-4D9A-B2AC-5AA4BF8F9326}"/>
    <cellStyle name="Comma 23 2 2 2" xfId="12372" xr:uid="{E1EA1660-BA08-4275-960C-025119085BE1}"/>
    <cellStyle name="Comma 23 2 2 2 2" xfId="18229" xr:uid="{7599BE15-0FC3-4B1D-B830-254BF3B1F362}"/>
    <cellStyle name="Comma 23 2 2 3" xfId="13683" xr:uid="{53B6648F-B994-4CAB-A08E-51FC46BE153D}"/>
    <cellStyle name="Comma 23 2 3" xfId="12373" xr:uid="{C9FE6EB1-D0D2-4768-8A3D-2C0AF30D05A4}"/>
    <cellStyle name="Comma 23 2 3 2" xfId="18230" xr:uid="{BB578438-F0D1-43D4-B548-DCF0BDEE4C8D}"/>
    <cellStyle name="Comma 23 2 4" xfId="13682" xr:uid="{46EAE52F-8152-4851-879D-D5DC165C9A12}"/>
    <cellStyle name="Comma 23 2 5" xfId="19818" xr:uid="{5052B7F1-2D9F-4E63-92B8-966B37CE29DC}"/>
    <cellStyle name="Comma 23 2 6" xfId="4172" xr:uid="{30AE5697-07DB-473C-B09D-E1953991ED47}"/>
    <cellStyle name="Comma 23 3" xfId="1113" xr:uid="{00000000-0005-0000-0000-000059040000}"/>
    <cellStyle name="Comma 23 3 2" xfId="12374" xr:uid="{B98C27FE-6F02-4B9B-AE82-CA4F79918BB9}"/>
    <cellStyle name="Comma 23 3 2 2" xfId="18231" xr:uid="{97570AF1-1B4A-4796-8AD1-BC536F7B2399}"/>
    <cellStyle name="Comma 23 3 3" xfId="13684" xr:uid="{8869E7DA-623A-4E48-968C-1FA6090610A2}"/>
    <cellStyle name="Comma 23 3 4" xfId="19819" xr:uid="{96830712-2777-40CF-9F6E-A819363FB49D}"/>
    <cellStyle name="Comma 23 3 5" xfId="4174" xr:uid="{5CC4892E-A871-438D-818E-5A84BAB0E5F0}"/>
    <cellStyle name="Comma 23 4" xfId="12375" xr:uid="{05BB1888-563C-4B57-B419-7BE59D453977}"/>
    <cellStyle name="Comma 23 4 2" xfId="18232" xr:uid="{5CB74207-8C6B-4014-8E4D-2B42881DD644}"/>
    <cellStyle name="Comma 23 5" xfId="13681" xr:uid="{0DADAFBC-FA49-4877-A5A0-6B1157985730}"/>
    <cellStyle name="Comma 23 6" xfId="19817" xr:uid="{BDC0BC95-AD2B-4452-BB5B-17B6EFB9DBAC}"/>
    <cellStyle name="Comma 23 7" xfId="4171" xr:uid="{8F57E71B-15E8-45EA-A814-5E00F973820E}"/>
    <cellStyle name="Comma 24" xfId="1114" xr:uid="{00000000-0005-0000-0000-00005A040000}"/>
    <cellStyle name="Comma 24 2" xfId="1115" xr:uid="{00000000-0005-0000-0000-00005B040000}"/>
    <cellStyle name="Comma 24 2 2" xfId="2860" xr:uid="{AEBB7071-5684-494D-8E91-0BD2E6E267AE}"/>
    <cellStyle name="Comma 24 2 2 2" xfId="3215" xr:uid="{D7F1A4CB-C27B-4D63-91CD-042E6F581BEA}"/>
    <cellStyle name="Comma 24 2 2 3" xfId="2956" xr:uid="{2E53E4BF-A614-47D4-A224-C323D6A1DE8E}"/>
    <cellStyle name="Comma 24 2 2 4" xfId="3314" xr:uid="{068BD74A-8385-4C90-AB4B-D33388B578A4}"/>
    <cellStyle name="Comma 24 2 3" xfId="3082" xr:uid="{88B4DD93-0DCA-4B5E-A43A-1FFE3568521B}"/>
    <cellStyle name="Comma 24 2 4" xfId="12019" xr:uid="{48A820F1-F8FE-491F-8396-E9F9759ACF0D}"/>
    <cellStyle name="Comma 24 2 5" xfId="17988" xr:uid="{AE039E6F-C9C1-449D-94A7-96FA60733130}"/>
    <cellStyle name="Comma 24 2 6" xfId="19821" xr:uid="{2F532B29-94A0-44DC-AF93-E64C99C37EF2}"/>
    <cellStyle name="Comma 24 2 7" xfId="2713" xr:uid="{EC15DBA6-3991-4AE6-9E52-37F7EFE6A62C}"/>
    <cellStyle name="Comma 24 3" xfId="1116" xr:uid="{00000000-0005-0000-0000-00005C040000}"/>
    <cellStyle name="Comma 24 3 2" xfId="3175" xr:uid="{CCFB3E9E-B488-4EA4-B753-5743626B25D9}"/>
    <cellStyle name="Comma 24 3 3" xfId="2929" xr:uid="{EE5D7117-3B21-48FC-B365-FC933D6388F7}"/>
    <cellStyle name="Comma 24 3 4" xfId="3287" xr:uid="{703ABE34-6CF3-484F-A8F6-7B9E9AB20731}"/>
    <cellStyle name="Comma 24 3 5" xfId="19822" xr:uid="{98E449F0-6EBD-4C8C-80B5-1AFC3E18DD5D}"/>
    <cellStyle name="Comma 24 3 6" xfId="2817" xr:uid="{702CDD6C-1AA6-410B-B30A-312ECB2267CB}"/>
    <cellStyle name="Comma 24 4" xfId="3045" xr:uid="{2559BD66-ACB5-4130-8A24-7E192CC6AFFF}"/>
    <cellStyle name="Comma 24 5" xfId="19820" xr:uid="{0E36F750-9B3B-48B7-A5A6-641DF2D533A7}"/>
    <cellStyle name="Comma 24 6" xfId="2660" xr:uid="{715790BA-BD18-4566-8959-C2EA8477E9DB}"/>
    <cellStyle name="Comma 25" xfId="1117" xr:uid="{00000000-0005-0000-0000-00005D040000}"/>
    <cellStyle name="Comma 25 2" xfId="1118" xr:uid="{00000000-0005-0000-0000-00005E040000}"/>
    <cellStyle name="Comma 25 2 2" xfId="18233" xr:uid="{8A6B999C-7B26-493A-93E7-B4F67604F0C2}"/>
    <cellStyle name="Comma 25 2 3" xfId="19824" xr:uid="{5C6CB31F-1BEF-4F8C-85E3-17F6028035A7}"/>
    <cellStyle name="Comma 25 2 4" xfId="12376" xr:uid="{F6D7499C-0003-4177-8E7D-C6C38E641DB9}"/>
    <cellStyle name="Comma 25 3" xfId="1119" xr:uid="{00000000-0005-0000-0000-00005F040000}"/>
    <cellStyle name="Comma 25 3 2" xfId="19825" xr:uid="{C1596F7A-F0E9-4F02-99F0-18D99ED0674A}"/>
    <cellStyle name="Comma 25 4" xfId="19823" xr:uid="{979933CB-FA85-492E-96D2-E1DD1A8EF776}"/>
    <cellStyle name="Comma 25 5" xfId="4175" xr:uid="{B5CAD022-B4C9-41D3-9459-C46039B36420}"/>
    <cellStyle name="Comma 26" xfId="1120" xr:uid="{00000000-0005-0000-0000-000060040000}"/>
    <cellStyle name="Comma 26 2" xfId="1121" xr:uid="{00000000-0005-0000-0000-000061040000}"/>
    <cellStyle name="Comma 26 2 2" xfId="18234" xr:uid="{9FFEDBC4-771D-4176-8693-4E5AB934C5FA}"/>
    <cellStyle name="Comma 26 2 3" xfId="19827" xr:uid="{91E1A34B-50E5-4A54-AADC-2CEB94E96861}"/>
    <cellStyle name="Comma 26 2 4" xfId="12377" xr:uid="{4CECF562-F73E-4DFD-A3A9-274558BA7BBB}"/>
    <cellStyle name="Comma 26 3" xfId="1122" xr:uid="{00000000-0005-0000-0000-000062040000}"/>
    <cellStyle name="Comma 26 3 2" xfId="19828" xr:uid="{69FA14EC-0194-4B6D-AA3C-597DA2DCF4BB}"/>
    <cellStyle name="Comma 26 4" xfId="19826" xr:uid="{653B04C2-413C-43C8-A332-C09323488465}"/>
    <cellStyle name="Comma 26 5" xfId="4176" xr:uid="{FDE5CB4B-40A5-44BE-9459-2CAB3C7DB0C6}"/>
    <cellStyle name="Comma 27" xfId="1123" xr:uid="{00000000-0005-0000-0000-000063040000}"/>
    <cellStyle name="Comma 27 2" xfId="1124" xr:uid="{00000000-0005-0000-0000-000064040000}"/>
    <cellStyle name="Comma 27 2 2" xfId="18235" xr:uid="{CA986A16-86BE-4D1B-B477-37C70A7F0520}"/>
    <cellStyle name="Comma 27 2 3" xfId="19830" xr:uid="{C18A6951-4E85-4EC9-84FE-06D0868BD11B}"/>
    <cellStyle name="Comma 27 2 4" xfId="12378" xr:uid="{411FF901-AD0C-4357-BE07-7E88D64705E8}"/>
    <cellStyle name="Comma 27 3" xfId="1125" xr:uid="{00000000-0005-0000-0000-000065040000}"/>
    <cellStyle name="Comma 27 3 2" xfId="19831" xr:uid="{84BC41AA-1B31-44E8-BD19-0C8CAA637E32}"/>
    <cellStyle name="Comma 27 3 3" xfId="13685" xr:uid="{35151CEE-5EAA-434D-B575-A443EEE39515}"/>
    <cellStyle name="Comma 27 4" xfId="19829" xr:uid="{4C02E12B-FD5C-4EB4-8D75-A695D5E92480}"/>
    <cellStyle name="Comma 27 5" xfId="4177" xr:uid="{7E66E42D-3173-43D0-85E1-5AE78B9020AF}"/>
    <cellStyle name="Comma 28" xfId="1126" xr:uid="{00000000-0005-0000-0000-000066040000}"/>
    <cellStyle name="Comma 28 2" xfId="1127" xr:uid="{00000000-0005-0000-0000-000067040000}"/>
    <cellStyle name="Comma 28 2 2" xfId="19833" xr:uid="{5AD0A740-85FF-4645-BA57-4EA8C5272063}"/>
    <cellStyle name="Comma 28 3" xfId="1128" xr:uid="{00000000-0005-0000-0000-000068040000}"/>
    <cellStyle name="Comma 28 3 2" xfId="19834" xr:uid="{38CD7A84-F8C0-4347-9000-3865BE008688}"/>
    <cellStyle name="Comma 28 4" xfId="19832" xr:uid="{218AD64E-9458-40B8-9DD8-29AC15473919}"/>
    <cellStyle name="Comma 28 5" xfId="4178" xr:uid="{9DF1B296-EF7A-4D7E-AB74-C021FC511179}"/>
    <cellStyle name="Comma 29" xfId="1129" xr:uid="{00000000-0005-0000-0000-000069040000}"/>
    <cellStyle name="Comma 29 2" xfId="1130" xr:uid="{00000000-0005-0000-0000-00006A040000}"/>
    <cellStyle name="Comma 29 2 2" xfId="19836" xr:uid="{BDB93D27-17C8-4514-BCDA-975930BCD20A}"/>
    <cellStyle name="Comma 29 2 3" xfId="4180" xr:uid="{4C1949B6-1BED-4C0A-AEFD-056D04B6718B}"/>
    <cellStyle name="Comma 29 3" xfId="1131" xr:uid="{00000000-0005-0000-0000-00006B040000}"/>
    <cellStyle name="Comma 29 3 2" xfId="19837" xr:uid="{5DD78363-AE4D-403D-86A3-4B8E2EAE0C67}"/>
    <cellStyle name="Comma 29 4" xfId="19835" xr:uid="{A9EC7885-8102-47E9-B9C2-E67232C2FD5E}"/>
    <cellStyle name="Comma 29 5" xfId="4179" xr:uid="{A748A1E2-E1CA-4392-B4EB-34036D055AA1}"/>
    <cellStyle name="Comma 3" xfId="1132" xr:uid="{00000000-0005-0000-0000-00006C040000}"/>
    <cellStyle name="Comma 3 10" xfId="1133" xr:uid="{00000000-0005-0000-0000-00006D040000}"/>
    <cellStyle name="Comma 3 10 2" xfId="18236" xr:uid="{92694CD4-31C9-414F-9B59-649ECBD52CD0}"/>
    <cellStyle name="Comma 3 10 3" xfId="19839" xr:uid="{BBAE97CA-A0C3-471A-99E6-398A33B67C63}"/>
    <cellStyle name="Comma 3 10 4" xfId="12379" xr:uid="{429E80C5-752F-46D4-98CD-296692941DBB}"/>
    <cellStyle name="Comma 3 11" xfId="4181" xr:uid="{F8422CEE-7C0B-41EF-B59B-D15BEC002431}"/>
    <cellStyle name="Comma 3 12" xfId="13686" xr:uid="{A052116B-8D56-41FE-8B8B-2AFDCCFE8319}"/>
    <cellStyle name="Comma 3 13" xfId="19838" xr:uid="{7A0D5B38-0F14-4F6C-B619-2513D0539837}"/>
    <cellStyle name="Comma 3 14" xfId="2505" xr:uid="{F5D2B569-6DE7-40CA-B067-144416B484DF}"/>
    <cellStyle name="Comma 3 15" xfId="3344" xr:uid="{D3DC702D-F75A-470B-9E4B-10054B1222FF}"/>
    <cellStyle name="Comma 3 2" xfId="1134" xr:uid="{00000000-0005-0000-0000-00006E040000}"/>
    <cellStyle name="Comma 3 2 2" xfId="1135" xr:uid="{00000000-0005-0000-0000-00006F040000}"/>
    <cellStyle name="Comma 3 2 2 2" xfId="1136" xr:uid="{00000000-0005-0000-0000-000070040000}"/>
    <cellStyle name="Comma 3 2 2 2 2" xfId="3166" xr:uid="{7288AD9A-9AC8-4E88-B228-AFA0F37687A4}"/>
    <cellStyle name="Comma 3 2 2 2 3" xfId="2923" xr:uid="{2F59E229-686C-483C-9B2E-749C9CB8EACD}"/>
    <cellStyle name="Comma 3 2 2 2 4" xfId="3281" xr:uid="{95D494B0-FA0F-487D-9D5D-18B28B913ECD}"/>
    <cellStyle name="Comma 3 2 2 2 5" xfId="19842" xr:uid="{FEFE978A-EEA6-4230-8761-8DD8AC15DCF2}"/>
    <cellStyle name="Comma 3 2 2 2 6" xfId="2808" xr:uid="{25C51F97-6429-4AC5-B230-F081770A0401}"/>
    <cellStyle name="Comma 3 2 2 3" xfId="1137" xr:uid="{00000000-0005-0000-0000-000071040000}"/>
    <cellStyle name="Comma 3 2 2 3 2" xfId="19843" xr:uid="{54424AB0-DBF0-434A-9BAE-A6A1A02E48C9}"/>
    <cellStyle name="Comma 3 2 2 3 3" xfId="3036" xr:uid="{C9FC24C3-FCFB-4D0A-9B92-B55A79E664C3}"/>
    <cellStyle name="Comma 3 2 2 4" xfId="4182" xr:uid="{EA97E2D5-EFCC-4F7B-8D6C-C813872E4C6D}"/>
    <cellStyle name="Comma 3 2 2 5" xfId="19841" xr:uid="{E181ADA4-986D-42E9-95C9-136B9A70A427}"/>
    <cellStyle name="Comma 3 2 2 6" xfId="2631" xr:uid="{DD36F8DA-BB43-42FD-842B-65EEAC7362EE}"/>
    <cellStyle name="Comma 3 2 3" xfId="1138" xr:uid="{00000000-0005-0000-0000-000072040000}"/>
    <cellStyle name="Comma 3 2 3 2" xfId="2839" xr:uid="{1B9C53CC-AC4F-48D1-A953-C5A17FD043E5}"/>
    <cellStyle name="Comma 3 2 3 2 2" xfId="3194" xr:uid="{505174BF-016A-4EDC-B4A1-A7B03D03B1BD}"/>
    <cellStyle name="Comma 3 2 3 2 3" xfId="2941" xr:uid="{E66E7422-8605-48BC-B518-C954E15C3255}"/>
    <cellStyle name="Comma 3 2 3 2 4" xfId="3299" xr:uid="{5C84E6D2-6000-4CC7-9EA8-048D15A99F98}"/>
    <cellStyle name="Comma 3 2 3 3" xfId="3061" xr:uid="{43F48669-FC03-4DB2-9A0C-C8723974C066}"/>
    <cellStyle name="Comma 3 2 3 4" xfId="19844" xr:uid="{4D41A4C7-3EBD-46A8-8A44-651D67D67F45}"/>
    <cellStyle name="Comma 3 2 3 5" xfId="2688" xr:uid="{7391D043-4517-4AB5-B5D2-B1E345BBFD61}"/>
    <cellStyle name="Comma 3 2 4" xfId="1139" xr:uid="{00000000-0005-0000-0000-000073040000}"/>
    <cellStyle name="Comma 3 2 4 2" xfId="3116" xr:uid="{3F574D66-F470-4241-9137-3660674B82E4}"/>
    <cellStyle name="Comma 3 2 4 3" xfId="2886" xr:uid="{2E449B32-CE72-4800-8862-248ECE393041}"/>
    <cellStyle name="Comma 3 2 4 4" xfId="3244" xr:uid="{C76174E9-88BA-4CB6-81F7-A0F97B129EB1}"/>
    <cellStyle name="Comma 3 2 4 5" xfId="19845" xr:uid="{1F241905-E9FE-4A26-A068-9A21889C3220}"/>
    <cellStyle name="Comma 3 2 4 6" xfId="2755" xr:uid="{56F3598A-1B2C-4887-9E8D-8208E76BB11A}"/>
    <cellStyle name="Comma 3 2 5" xfId="2986" xr:uid="{6AD01BDE-546A-4987-907C-0270EA013D94}"/>
    <cellStyle name="Comma 3 2 6" xfId="19840" xr:uid="{D991F1B4-D66D-4FF6-85E2-63C88131C335}"/>
    <cellStyle name="Comma 3 2 7" xfId="2522" xr:uid="{3C61D0F6-03E9-4CD2-8488-555A42A812C8}"/>
    <cellStyle name="Comma 3 3" xfId="1140" xr:uid="{00000000-0005-0000-0000-000074040000}"/>
    <cellStyle name="Comma 3 3 2" xfId="1141" xr:uid="{00000000-0005-0000-0000-000075040000}"/>
    <cellStyle name="Comma 3 3 2 2" xfId="1142" xr:uid="{00000000-0005-0000-0000-000076040000}"/>
    <cellStyle name="Comma 3 3 2 2 2" xfId="3223" xr:uid="{480E35E5-AA81-4574-8F1F-BCB194C8470C}"/>
    <cellStyle name="Comma 3 3 2 2 3" xfId="19848" xr:uid="{BCA88ADE-A023-4E12-AD43-9883BF88EC53}"/>
    <cellStyle name="Comma 3 3 2 2 4" xfId="2868" xr:uid="{611B43D1-9FDE-4EAC-A22C-8B703498A7DE}"/>
    <cellStyle name="Comma 3 3 2 3" xfId="1143" xr:uid="{00000000-0005-0000-0000-000077040000}"/>
    <cellStyle name="Comma 3 3 2 3 2" xfId="19849" xr:uid="{7289ED3F-E7D1-4202-9226-9BCDA543F238}"/>
    <cellStyle name="Comma 3 3 2 3 3" xfId="3091" xr:uid="{96F528EF-7CC4-45FC-8835-CB299B8C22E0}"/>
    <cellStyle name="Comma 3 3 2 4" xfId="2964" xr:uid="{7226E281-B4FC-473A-A969-3B99B32AC5C9}"/>
    <cellStyle name="Comma 3 3 2 5" xfId="3322" xr:uid="{E6694C46-C163-4E3A-96C7-BF6535E33C80}"/>
    <cellStyle name="Comma 3 3 2 6" xfId="3335" xr:uid="{9FDC07FE-5081-4906-BF6E-5503164D8721}"/>
    <cellStyle name="Comma 3 3 2 7" xfId="19847" xr:uid="{350FE8A1-AC45-4D83-8DE7-A3F90B0454F7}"/>
    <cellStyle name="Comma 3 3 2 8" xfId="2729" xr:uid="{4440D90F-8747-432D-ABE2-C3BEEDB606E3}"/>
    <cellStyle name="Comma 3 3 3" xfId="1144" xr:uid="{00000000-0005-0000-0000-000078040000}"/>
    <cellStyle name="Comma 3 3 3 2" xfId="2864" xr:uid="{8CC08266-5F21-451C-BB37-05F57905CB86}"/>
    <cellStyle name="Comma 3 3 3 2 2" xfId="3219" xr:uid="{F00442B3-9DAE-4E33-9AD8-67229C5D897D}"/>
    <cellStyle name="Comma 3 3 3 3" xfId="3086" xr:uid="{03D57587-F335-4B72-B7A3-CDED3D111E77}"/>
    <cellStyle name="Comma 3 3 3 4" xfId="2960" xr:uid="{C7046F3A-6F97-43E3-B7C6-E837794A6A9F}"/>
    <cellStyle name="Comma 3 3 3 5" xfId="3318" xr:uid="{5A925D8E-6573-46B5-A428-8E327B69C346}"/>
    <cellStyle name="Comma 3 3 3 6" xfId="19850" xr:uid="{0BCD25D3-9F84-4D8B-8C47-78557D8FA58B}"/>
    <cellStyle name="Comma 3 3 3 7" xfId="2718" xr:uid="{D9EC3E5A-38BD-42F2-921A-5469C4AC282F}"/>
    <cellStyle name="Comma 3 3 4" xfId="1145" xr:uid="{00000000-0005-0000-0000-000079040000}"/>
    <cellStyle name="Comma 3 3 4 2" xfId="19851" xr:uid="{B7DA99D7-0354-4228-A1D2-99060DCC6977}"/>
    <cellStyle name="Comma 3 3 4 3" xfId="3329" xr:uid="{F7E65DB4-8DA8-4326-B703-698482E757DE}"/>
    <cellStyle name="Comma 3 3 5" xfId="19846" xr:uid="{48720E0E-8F0D-4A27-8652-642BCCD46B2F}"/>
    <cellStyle name="Comma 3 3 6" xfId="2588" xr:uid="{F8063752-09C8-4702-96BB-72A9738117A1}"/>
    <cellStyle name="Comma 3 4" xfId="1146" xr:uid="{00000000-0005-0000-0000-00007A040000}"/>
    <cellStyle name="Comma 3 4 2" xfId="2807" xr:uid="{116CFFC1-58C9-4DED-9134-E91B6E36DD72}"/>
    <cellStyle name="Comma 3 4 2 2" xfId="3165" xr:uid="{007512EA-222F-469C-8F89-94DC5041EFFD}"/>
    <cellStyle name="Comma 3 4 2 2 2" xfId="18237" xr:uid="{85199816-B775-45F8-900C-4BE29BFC6DAC}"/>
    <cellStyle name="Comma 3 4 2 3" xfId="2922" xr:uid="{E492DAE5-48C8-4EDB-9F70-6456B5689C54}"/>
    <cellStyle name="Comma 3 4 2 4" xfId="3280" xr:uid="{CEAE42EB-5363-4291-822F-FCD74340B72A}"/>
    <cellStyle name="Comma 3 4 2 5" xfId="12380" xr:uid="{CA2A8B97-346D-4B70-9896-45A86142436C}"/>
    <cellStyle name="Comma 3 4 3" xfId="3035" xr:uid="{7ED226CF-658D-46D3-92CB-72FDB2263F81}"/>
    <cellStyle name="Comma 3 4 3 2" xfId="4183" xr:uid="{B552DFE6-5D5D-4896-A501-300261AC0996}"/>
    <cellStyle name="Comma 3 4 4" xfId="13687" xr:uid="{ECBF6B68-1E6F-4F60-A3AA-99FC1F20B4BE}"/>
    <cellStyle name="Comma 3 4 5" xfId="3409" xr:uid="{F3CA7625-1450-4F71-9CB6-F0521915345A}"/>
    <cellStyle name="Comma 3 4 6" xfId="19852" xr:uid="{85D0DD59-152F-41FC-BD7C-9F43DF4983B6}"/>
    <cellStyle name="Comma 3 4 7" xfId="2629" xr:uid="{E1C8826D-600D-40BD-84F4-E50B07FAAE15}"/>
    <cellStyle name="Comma 3 5" xfId="1147" xr:uid="{00000000-0005-0000-0000-00007B040000}"/>
    <cellStyle name="Comma 3 5 2" xfId="2834" xr:uid="{0978066B-AF94-452A-9463-60355C297E44}"/>
    <cellStyle name="Comma 3 5 2 2" xfId="3191" xr:uid="{7EDD945D-64B1-45DE-9B0B-892F5699975F}"/>
    <cellStyle name="Comma 3 5 2 3" xfId="2938" xr:uid="{90500AEC-553D-435C-9307-53833B27B575}"/>
    <cellStyle name="Comma 3 5 2 4" xfId="3296" xr:uid="{C908AE00-BF0C-4157-96FA-108A4DF4CA0C}"/>
    <cellStyle name="Comma 3 5 2 5" xfId="4184" xr:uid="{645C7429-9DA2-4568-9A5E-41C0F83FDCC2}"/>
    <cellStyle name="Comma 3 5 3" xfId="3058" xr:uid="{D92192E9-7E6C-4C4B-B141-9B627FD5D1DA}"/>
    <cellStyle name="Comma 3 5 4" xfId="3406" xr:uid="{2ABC3FAF-AEC1-4E08-A19A-4B25371FB719}"/>
    <cellStyle name="Comma 3 5 5" xfId="19853" xr:uid="{4AE94BBC-2233-430A-A528-9F6D588ACA36}"/>
    <cellStyle name="Comma 3 5 6" xfId="2682" xr:uid="{EF1A7D36-71D0-493B-A28A-4F43E982E308}"/>
    <cellStyle name="Comma 3 6" xfId="1148" xr:uid="{00000000-0005-0000-0000-00007C040000}"/>
    <cellStyle name="Comma 3 6 2" xfId="1149" xr:uid="{00000000-0005-0000-0000-00007D040000}"/>
    <cellStyle name="Comma 3 6 2 2" xfId="4185" xr:uid="{11D3AEB6-CE73-4C4C-9F44-C7438B3CE4B5}"/>
    <cellStyle name="Comma 3 6 2 3" xfId="19855" xr:uid="{ABEEB086-F1E4-45A6-AEDD-83F22009E009}"/>
    <cellStyle name="Comma 3 6 2 4" xfId="3105" xr:uid="{CCF80EF9-5376-4165-968F-1A07EBC8A163}"/>
    <cellStyle name="Comma 3 6 3" xfId="2875" xr:uid="{679FDE84-F3E3-4D17-9080-C58E63D43ACA}"/>
    <cellStyle name="Comma 3 6 4" xfId="3233" xr:uid="{A9184967-6C89-4BAA-BCA8-DA49710148BD}"/>
    <cellStyle name="Comma 3 6 5" xfId="3423" xr:uid="{1AF86EE6-3577-463C-8574-3DFC25617417}"/>
    <cellStyle name="Comma 3 6 6" xfId="19854" xr:uid="{DD30EEE5-68EA-4725-932A-CFECB2E66640}"/>
    <cellStyle name="Comma 3 6 7" xfId="2743" xr:uid="{EF1ADB08-EE80-4554-A362-7761D72F5828}"/>
    <cellStyle name="Comma 3 7" xfId="1150" xr:uid="{00000000-0005-0000-0000-00007E040000}"/>
    <cellStyle name="Comma 3 7 2" xfId="4186" xr:uid="{FE5F8C8B-BCC9-4132-8D56-872CEBA818DD}"/>
    <cellStyle name="Comma 3 7 3" xfId="19856" xr:uid="{BC1E6646-05C2-44BA-A499-F45E98A5637F}"/>
    <cellStyle name="Comma 3 7 4" xfId="2975" xr:uid="{BE3144FA-2CD1-44DA-8E33-64C35B3DD3CF}"/>
    <cellStyle name="Comma 3 8" xfId="1151" xr:uid="{00000000-0005-0000-0000-00007F040000}"/>
    <cellStyle name="Comma 3 8 2" xfId="19857" xr:uid="{40EE51D9-0E03-4CA7-A280-DFDFA6565F1F}"/>
    <cellStyle name="Comma 3 8 3" xfId="4187" xr:uid="{DE9F6BB7-3F8D-4BD7-8021-45D1490EB70B}"/>
    <cellStyle name="Comma 3 9" xfId="1152" xr:uid="{00000000-0005-0000-0000-000080040000}"/>
    <cellStyle name="Comma 3 9 2" xfId="12381" xr:uid="{BB728BF1-CF26-408C-BC04-A6A7FA98C67C}"/>
    <cellStyle name="Comma 3 9 2 2" xfId="18238" xr:uid="{3FF9209D-7A01-4FA5-9A49-E105FA764849}"/>
    <cellStyle name="Comma 3 9 3" xfId="13688" xr:uid="{1D3781A3-3176-4ADA-A4F8-8C4AE8341E74}"/>
    <cellStyle name="Comma 3 9 4" xfId="19858" xr:uid="{9BE5FCA3-C101-463C-AFB0-B76A02E29B8C}"/>
    <cellStyle name="Comma 3 9 5" xfId="4188" xr:uid="{9E4D04BA-2AD7-4FA5-BF39-75F36A0EFA6B}"/>
    <cellStyle name="Comma 30" xfId="1153" xr:uid="{00000000-0005-0000-0000-000081040000}"/>
    <cellStyle name="Comma 30 2" xfId="1154" xr:uid="{00000000-0005-0000-0000-000082040000}"/>
    <cellStyle name="Comma 30 2 2" xfId="19860" xr:uid="{2D14AAEB-055C-4F26-8637-935996060787}"/>
    <cellStyle name="Comma 30 3" xfId="1155" xr:uid="{00000000-0005-0000-0000-000083040000}"/>
    <cellStyle name="Comma 30 3 2" xfId="19861" xr:uid="{6823C5AF-746B-4E6D-81C2-1E64A8E9DE56}"/>
    <cellStyle name="Comma 30 4" xfId="19859" xr:uid="{6B45EA07-0C18-42F4-AA9A-E1ABC37EF598}"/>
    <cellStyle name="Comma 30 5" xfId="4189" xr:uid="{7381E8F3-8A96-458B-ADA6-B45619B16CBA}"/>
    <cellStyle name="Comma 31" xfId="1156" xr:uid="{00000000-0005-0000-0000-000084040000}"/>
    <cellStyle name="Comma 31 2" xfId="1157" xr:uid="{00000000-0005-0000-0000-000085040000}"/>
    <cellStyle name="Comma 31 2 2" xfId="19863" xr:uid="{C0BD33CC-80FF-4B0E-A071-342A2D7E87DF}"/>
    <cellStyle name="Comma 31 3" xfId="1158" xr:uid="{00000000-0005-0000-0000-000086040000}"/>
    <cellStyle name="Comma 31 3 2" xfId="19864" xr:uid="{B026C567-40F5-4F24-B130-16980FD6D576}"/>
    <cellStyle name="Comma 31 4" xfId="1159" xr:uid="{00000000-0005-0000-0000-000087040000}"/>
    <cellStyle name="Comma 31 4 2" xfId="19865" xr:uid="{0325FEB2-1971-46D4-ADB0-82C2E3010336}"/>
    <cellStyle name="Comma 31 5" xfId="19862" xr:uid="{135393B2-C405-495F-8A12-CEC3D6A76075}"/>
    <cellStyle name="Comma 31 6" xfId="4190" xr:uid="{72A5B825-DAC6-4D1E-89A0-5AECD9CD5888}"/>
    <cellStyle name="Comma 32" xfId="1160" xr:uid="{00000000-0005-0000-0000-000088040000}"/>
    <cellStyle name="Comma 32 2" xfId="1161" xr:uid="{00000000-0005-0000-0000-000089040000}"/>
    <cellStyle name="Comma 32 2 2" xfId="19867" xr:uid="{47920923-2AB4-4CB7-8A78-6AE938B9FDC4}"/>
    <cellStyle name="Comma 32 3" xfId="1162" xr:uid="{00000000-0005-0000-0000-00008A040000}"/>
    <cellStyle name="Comma 32 3 2" xfId="19868" xr:uid="{BA17C9D9-496D-4FA8-9416-635B4CE69640}"/>
    <cellStyle name="Comma 32 4" xfId="1163" xr:uid="{00000000-0005-0000-0000-00008B040000}"/>
    <cellStyle name="Comma 32 4 2" xfId="19869" xr:uid="{7211491F-4A85-4864-ACE1-13513656D5A6}"/>
    <cellStyle name="Comma 32 5" xfId="19866" xr:uid="{7A3E3007-DFDF-418F-8647-94318AA2E829}"/>
    <cellStyle name="Comma 32 6" xfId="4191" xr:uid="{09A8CE35-F043-4A1B-9430-4819BAC5F023}"/>
    <cellStyle name="Comma 33" xfId="1164" xr:uid="{00000000-0005-0000-0000-00008C040000}"/>
    <cellStyle name="Comma 33 2" xfId="1165" xr:uid="{00000000-0005-0000-0000-00008D040000}"/>
    <cellStyle name="Comma 33 2 2" xfId="19871" xr:uid="{6AFE1A9D-0956-466D-8B0A-7E3DAA4587DC}"/>
    <cellStyle name="Comma 33 3" xfId="1166" xr:uid="{00000000-0005-0000-0000-00008E040000}"/>
    <cellStyle name="Comma 33 3 2" xfId="19872" xr:uid="{3FC865E6-D3D7-4985-8069-D20E8ECD0BA7}"/>
    <cellStyle name="Comma 33 4" xfId="1167" xr:uid="{00000000-0005-0000-0000-00008F040000}"/>
    <cellStyle name="Comma 33 4 2" xfId="19873" xr:uid="{5699FE61-4366-481F-BE16-1670F9D54EBE}"/>
    <cellStyle name="Comma 33 5" xfId="19870" xr:uid="{C37EEAB4-A420-4A07-ADB3-A29D6FBB45EA}"/>
    <cellStyle name="Comma 33 6" xfId="4192" xr:uid="{5E89E8F3-A4C4-4547-9667-ACCDF4BE2B69}"/>
    <cellStyle name="Comma 34" xfId="1168" xr:uid="{00000000-0005-0000-0000-000090040000}"/>
    <cellStyle name="Comma 34 2" xfId="1169" xr:uid="{00000000-0005-0000-0000-000091040000}"/>
    <cellStyle name="Comma 34 2 2" xfId="19875" xr:uid="{020AC10A-D2F8-4F5B-94ED-56E97B3F8EAC}"/>
    <cellStyle name="Comma 34 3" xfId="1170" xr:uid="{00000000-0005-0000-0000-000092040000}"/>
    <cellStyle name="Comma 34 3 2" xfId="19876" xr:uid="{F8C512EB-485B-4C66-8CED-E2ECF330F5DE}"/>
    <cellStyle name="Comma 34 4" xfId="1171" xr:uid="{00000000-0005-0000-0000-000093040000}"/>
    <cellStyle name="Comma 34 4 2" xfId="19877" xr:uid="{59F50C4B-5B47-4B14-AC16-238893EAB1B0}"/>
    <cellStyle name="Comma 34 5" xfId="19874" xr:uid="{06711C69-9BBC-4152-8881-7CA32CECF70D}"/>
    <cellStyle name="Comma 34 6" xfId="4193" xr:uid="{0B7EFEAB-8B84-4642-8E90-648C4219559E}"/>
    <cellStyle name="Comma 35" xfId="1172" xr:uid="{00000000-0005-0000-0000-000094040000}"/>
    <cellStyle name="Comma 35 2" xfId="1173" xr:uid="{00000000-0005-0000-0000-000095040000}"/>
    <cellStyle name="Comma 35 2 2" xfId="19879" xr:uid="{E8DE1E49-A010-420B-9240-81A8591C1391}"/>
    <cellStyle name="Comma 35 3" xfId="1174" xr:uid="{00000000-0005-0000-0000-000096040000}"/>
    <cellStyle name="Comma 35 3 2" xfId="19880" xr:uid="{91825F8F-0639-47B8-96F5-A9398F092E29}"/>
    <cellStyle name="Comma 35 4" xfId="1175" xr:uid="{00000000-0005-0000-0000-000097040000}"/>
    <cellStyle name="Comma 35 4 2" xfId="19881" xr:uid="{49103870-DE29-4C4E-822F-CC47B7CA98A9}"/>
    <cellStyle name="Comma 35 5" xfId="19878" xr:uid="{2B282D32-5A12-4A6D-B0BE-310C6CFCB6FE}"/>
    <cellStyle name="Comma 35 6" xfId="4194" xr:uid="{E5A0AAC5-0F6D-4810-9969-DF3992BF1A4D}"/>
    <cellStyle name="Comma 36" xfId="1176" xr:uid="{00000000-0005-0000-0000-000098040000}"/>
    <cellStyle name="Comma 36 2" xfId="1177" xr:uid="{00000000-0005-0000-0000-000099040000}"/>
    <cellStyle name="Comma 36 2 2" xfId="18240" xr:uid="{7092270B-1465-4AE3-B16F-B0A52134F41D}"/>
    <cellStyle name="Comma 36 2 3" xfId="19883" xr:uid="{5CCCD5ED-ADB1-40B0-BB1D-339D17CEC951}"/>
    <cellStyle name="Comma 36 2 4" xfId="12383" xr:uid="{D9A90F53-EC20-4F1B-80CF-24AE0CF5A073}"/>
    <cellStyle name="Comma 36 3" xfId="1178" xr:uid="{00000000-0005-0000-0000-00009A040000}"/>
    <cellStyle name="Comma 36 3 2" xfId="19884" xr:uid="{6FEA1FFB-B42B-4C25-8E40-73D25C1ADCB1}"/>
    <cellStyle name="Comma 36 3 3" xfId="18239" xr:uid="{35095045-A3F9-4803-979F-492DF623A67E}"/>
    <cellStyle name="Comma 36 4" xfId="1179" xr:uid="{00000000-0005-0000-0000-00009B040000}"/>
    <cellStyle name="Comma 36 4 2" xfId="19885" xr:uid="{163534D4-85F2-491E-B30B-3CB5640F5B76}"/>
    <cellStyle name="Comma 36 5" xfId="19882" xr:uid="{3AD78C2B-E3C5-40E5-B5A5-5908CA4B8D50}"/>
    <cellStyle name="Comma 36 6" xfId="12382" xr:uid="{780FE6EA-5619-4025-9945-9C60825CBBF6}"/>
    <cellStyle name="Comma 37" xfId="1180" xr:uid="{00000000-0005-0000-0000-00009C040000}"/>
    <cellStyle name="Comma 37 2" xfId="1181" xr:uid="{00000000-0005-0000-0000-00009D040000}"/>
    <cellStyle name="Comma 37 2 2" xfId="18242" xr:uid="{BC1D83BE-97C3-42ED-AABD-9EBBE934955B}"/>
    <cellStyle name="Comma 37 2 3" xfId="19887" xr:uid="{861FBC82-DDD8-41C7-96AE-B0F4CE354891}"/>
    <cellStyle name="Comma 37 2 4" xfId="12385" xr:uid="{D51EC29A-A00B-4A7C-9824-031D46337DE0}"/>
    <cellStyle name="Comma 37 3" xfId="1182" xr:uid="{00000000-0005-0000-0000-00009E040000}"/>
    <cellStyle name="Comma 37 3 2" xfId="19888" xr:uid="{FEDB613B-2577-4880-BFE8-901917ADC1F1}"/>
    <cellStyle name="Comma 37 3 3" xfId="18241" xr:uid="{021F06CB-1617-40C2-9BC7-15822D83F10F}"/>
    <cellStyle name="Comma 37 4" xfId="19886" xr:uid="{1BCDF9E8-3140-4964-8854-55755E1746FE}"/>
    <cellStyle name="Comma 37 5" xfId="12384" xr:uid="{5C1F0FE5-2812-46F6-9482-51E8D19EDD3C}"/>
    <cellStyle name="Comma 38" xfId="1183" xr:uid="{00000000-0005-0000-0000-00009F040000}"/>
    <cellStyle name="Comma 38 2" xfId="1184" xr:uid="{00000000-0005-0000-0000-0000A0040000}"/>
    <cellStyle name="Comma 38 2 2" xfId="18244" xr:uid="{FA558E65-AAF2-4147-83FB-BAFEFD3FFBFB}"/>
    <cellStyle name="Comma 38 2 3" xfId="19890" xr:uid="{BC018E09-0326-4974-B1F5-C36A015DFA8E}"/>
    <cellStyle name="Comma 38 2 4" xfId="3323" xr:uid="{310D741B-69EA-4D53-946F-860F076749B2}"/>
    <cellStyle name="Comma 38 3" xfId="1185" xr:uid="{00000000-0005-0000-0000-0000A1040000}"/>
    <cellStyle name="Comma 38 3 2" xfId="19891" xr:uid="{BAE58C66-28D4-48F2-A24B-D12E607D13A0}"/>
    <cellStyle name="Comma 38 3 3" xfId="18243" xr:uid="{0FF70D0C-986B-4CCF-BAC7-135DA199DA8E}"/>
    <cellStyle name="Comma 38 4" xfId="19889" xr:uid="{518CD89B-226A-4B17-A8DD-94BC7BB1B212}"/>
    <cellStyle name="Comma 38 5" xfId="2564" xr:uid="{05870B68-250C-47E5-B335-8DC2434039C7}"/>
    <cellStyle name="Comma 38 5 2" xfId="2777" xr:uid="{360AD06A-CF08-4574-B162-1333A9244A15}"/>
    <cellStyle name="Comma 38 5 2 2" xfId="3135" xr:uid="{88AD8481-5244-4D42-9220-F1F29741EDD2}"/>
    <cellStyle name="Comma 38 5 2 3" xfId="2900" xr:uid="{9A84AAED-7E88-4303-867E-FE42FC1D8E91}"/>
    <cellStyle name="Comma 38 5 2 4" xfId="3258" xr:uid="{A866CA06-6272-4718-8697-9801090EF089}"/>
    <cellStyle name="Comma 38 5 3" xfId="3005" xr:uid="{9EB70EBC-4461-487B-95A7-EE2D5C919298}"/>
    <cellStyle name="Comma 38 5 4" xfId="2608" xr:uid="{1B49E81F-7984-4BAD-B2D2-B66212273A8A}"/>
    <cellStyle name="Comma 38 5 4 2" xfId="2800" xr:uid="{FA4409D1-7101-4304-98B8-6379E471B733}"/>
    <cellStyle name="Comma 38 5 4 2 2" xfId="3158" xr:uid="{9BA782BF-56DA-4A27-9740-B11E9661ECF7}"/>
    <cellStyle name="Comma 38 5 4 2 3" xfId="2915" xr:uid="{A4ADA9C5-0032-4720-A92D-5440DFDADA01}"/>
    <cellStyle name="Comma 38 5 4 2 4" xfId="3273" xr:uid="{66670618-A01A-4FE3-B7D3-2331541BAA8B}"/>
    <cellStyle name="Comma 38 5 4 3" xfId="3028" xr:uid="{79A5FCB0-42AA-4602-87A6-23E01D7DA3A1}"/>
    <cellStyle name="Comma 38 6" xfId="12386" xr:uid="{FFFC9386-C104-48BD-8BCA-7C9BF4DC4970}"/>
    <cellStyle name="Comma 39" xfId="1186" xr:uid="{00000000-0005-0000-0000-0000A2040000}"/>
    <cellStyle name="Comma 39 2" xfId="1187" xr:uid="{00000000-0005-0000-0000-0000A3040000}"/>
    <cellStyle name="Comma 39 2 2" xfId="18246" xr:uid="{A82F407E-9286-41ED-AF6E-BF97EB9F13C7}"/>
    <cellStyle name="Comma 39 2 3" xfId="19893" xr:uid="{E4EB68B9-063B-4B17-9128-BE4F7C5D42BA}"/>
    <cellStyle name="Comma 39 2 4" xfId="12388" xr:uid="{73A4B102-439E-453E-AA71-9FBB3E937A20}"/>
    <cellStyle name="Comma 39 3" xfId="1188" xr:uid="{00000000-0005-0000-0000-0000A4040000}"/>
    <cellStyle name="Comma 39 3 2" xfId="19894" xr:uid="{939757E6-AE57-4D63-90A8-D6BC9A27C262}"/>
    <cellStyle name="Comma 39 3 3" xfId="18245" xr:uid="{60204DB1-640F-42EB-A5A5-89C26DC28628}"/>
    <cellStyle name="Comma 39 4" xfId="19892" xr:uid="{BEB11E0E-4E6D-4131-823D-DBB27C3C7026}"/>
    <cellStyle name="Comma 39 5" xfId="12387" xr:uid="{9EF5180C-F5FE-4921-8F0B-BD729EF47BB8}"/>
    <cellStyle name="Comma 4" xfId="1189" xr:uid="{00000000-0005-0000-0000-0000A5040000}"/>
    <cellStyle name="Comma 4 10" xfId="12389" xr:uid="{8FC00091-15EC-4C88-ACA1-79A26EE9C50E}"/>
    <cellStyle name="Comma 4 10 2" xfId="18247" xr:uid="{C472FAAB-DB5D-4759-9CC1-18432926A731}"/>
    <cellStyle name="Comma 4 11" xfId="12390" xr:uid="{829C61E3-8A86-4F61-B8AB-C2F2EEAD4FE7}"/>
    <cellStyle name="Comma 4 11 2" xfId="18248" xr:uid="{85EDD123-0651-4691-9137-573A3EC2923F}"/>
    <cellStyle name="Comma 4 11 3" xfId="2538" xr:uid="{A4EB9D29-15DE-41EB-B26F-3D8254AB3BEC}"/>
    <cellStyle name="Comma 4 11 3 2" xfId="2761" xr:uid="{BEED2579-AAED-4D11-A99D-1D1ABB7E4AC0}"/>
    <cellStyle name="Comma 4 11 3 2 2" xfId="3120" xr:uid="{7566D551-D025-4F32-80D3-58711D6EBA01}"/>
    <cellStyle name="Comma 4 11 3 2 3" xfId="2888" xr:uid="{320306A4-3DF2-4CE7-B63C-C1B709943BB8}"/>
    <cellStyle name="Comma 4 11 3 2 4" xfId="3246" xr:uid="{DA43A870-EE18-4202-A2C8-AA599BF5934E}"/>
    <cellStyle name="Comma 4 11 3 3" xfId="2990" xr:uid="{7A056BE0-0684-4B9A-9A2E-2F1366487D12}"/>
    <cellStyle name="Comma 4 12" xfId="12391" xr:uid="{55B54186-D590-4892-995D-69D004085F61}"/>
    <cellStyle name="Comma 4 12 2" xfId="18249" xr:uid="{10FF4C05-9E32-4989-9281-99C8B444FD5D}"/>
    <cellStyle name="Comma 4 13" xfId="2499" xr:uid="{FECBFC3F-216C-4C29-A033-42D9D6DE5B71}"/>
    <cellStyle name="Comma 4 13 2" xfId="2508" xr:uid="{83F93D6A-B3BE-4DC0-9C47-40E44FD62631}"/>
    <cellStyle name="Comma 4 13 2 2" xfId="2746" xr:uid="{3F98BD3C-11A9-4535-8594-A1F79C29F7DD}"/>
    <cellStyle name="Comma 4 13 2 2 2" xfId="3108" xr:uid="{718654B7-70FF-43D4-8006-04E577A6E2A9}"/>
    <cellStyle name="Comma 4 13 2 2 3" xfId="2878" xr:uid="{A423ED4C-94DD-4CF8-AC06-A48CCDE6F730}"/>
    <cellStyle name="Comma 4 13 2 2 4" xfId="3236" xr:uid="{4A2BDB2C-DEE6-4981-955B-5D320EA27E8B}"/>
    <cellStyle name="Comma 4 13 2 3" xfId="2978" xr:uid="{D20845B9-43B6-46FF-8EEB-A1D437119C13}"/>
    <cellStyle name="Comma 4 13 2 4" xfId="12392" xr:uid="{D5F01B2F-631D-499F-A457-EEC81FF036C7}"/>
    <cellStyle name="Comma 4 13 3" xfId="2738" xr:uid="{9654E075-7482-42A4-9ED8-6343FE5C8FF5}"/>
    <cellStyle name="Comma 4 13 3 2" xfId="3100" xr:uid="{89AEF7BE-AEB8-4B90-9B54-89D500180C25}"/>
    <cellStyle name="Comma 4 13 3 3" xfId="2873" xr:uid="{12F5139B-96A8-4DB7-8A14-5C7E4B6424E0}"/>
    <cellStyle name="Comma 4 13 3 4" xfId="3231" xr:uid="{0F0D3281-FB22-4051-88C7-A92F4AB66A75}"/>
    <cellStyle name="Comma 4 13 3 5" xfId="18250" xr:uid="{C4847955-770E-4532-A005-199B17D7D7C8}"/>
    <cellStyle name="Comma 4 13 4" xfId="2671" xr:uid="{402C3572-38DB-4A0B-8868-639D51E5D326}"/>
    <cellStyle name="Comma 4 13 4 2" xfId="2824" xr:uid="{6445624B-5ED2-4ABB-8D5F-A649F28F110D}"/>
    <cellStyle name="Comma 4 13 4 2 2" xfId="3182" xr:uid="{5D2F050B-3EF5-4525-91E9-7C6BD42A4DCC}"/>
    <cellStyle name="Comma 4 13 4 3" xfId="3049" xr:uid="{70EEBAC0-4795-4BAD-A04A-0660190661C5}"/>
    <cellStyle name="Comma 4 13 4 4" xfId="2933" xr:uid="{1C6C2355-DF79-4EDF-9681-3F965C5F606E}"/>
    <cellStyle name="Comma 4 13 4 5" xfId="3291" xr:uid="{49023276-5ABC-48FC-8353-E200E87718DF}"/>
    <cellStyle name="Comma 4 13 5" xfId="2971" xr:uid="{810AE188-05A0-41F3-BE9C-5DB6B485F958}"/>
    <cellStyle name="Comma 4 13 6" xfId="3416" xr:uid="{00772FE5-9111-4EAF-A01E-7021C38985A4}"/>
    <cellStyle name="Comma 4 14" xfId="4195" xr:uid="{4C237B2A-3D31-4E5E-9A50-0D897BDA5686}"/>
    <cellStyle name="Comma 4 15" xfId="19895" xr:uid="{E15A0E15-812B-4DA8-83F6-93E15F7D8C51}"/>
    <cellStyle name="Comma 4 16" xfId="2516" xr:uid="{D546032A-1C92-4BC6-A025-3D213B283DA6}"/>
    <cellStyle name="Comma 4 2" xfId="1190" xr:uid="{00000000-0005-0000-0000-0000A6040000}"/>
    <cellStyle name="Comma 4 2 10" xfId="2548" xr:uid="{71086136-28AE-4042-AD58-F52C3EC5BD42}"/>
    <cellStyle name="Comma 4 2 15" xfId="2610" xr:uid="{10E8CF6B-4C4B-4F61-A89F-FF576D0B7177}"/>
    <cellStyle name="Comma 4 2 15 2" xfId="2802" xr:uid="{A8F81B7A-CE29-46EB-ACF6-83AB591B3674}"/>
    <cellStyle name="Comma 4 2 15 2 2" xfId="3160" xr:uid="{5B0439B9-998E-470A-8451-ADDF11C43388}"/>
    <cellStyle name="Comma 4 2 15 2 3" xfId="2917" xr:uid="{589583EC-DF99-407C-9596-2BC1BF1207D8}"/>
    <cellStyle name="Comma 4 2 15 2 4" xfId="3275" xr:uid="{8E52D879-FD12-4C0B-BA30-A1153076AA6E}"/>
    <cellStyle name="Comma 4 2 15 3" xfId="3030" xr:uid="{4FDBCA82-661A-4E2A-B279-43E5713F82EF}"/>
    <cellStyle name="Comma 4 2 2" xfId="1191" xr:uid="{00000000-0005-0000-0000-0000A7040000}"/>
    <cellStyle name="Comma 4 2 2 2" xfId="1192" xr:uid="{00000000-0005-0000-0000-0000A8040000}"/>
    <cellStyle name="Comma 4 2 2 2 2" xfId="2852" xr:uid="{F7A34069-BA21-4CCA-A371-F511DE473223}"/>
    <cellStyle name="Comma 4 2 2 2 2 2" xfId="3207" xr:uid="{3D4F527D-41D5-4267-A134-4CD14CF40023}"/>
    <cellStyle name="Comma 4 2 2 2 2 3" xfId="2951" xr:uid="{E794B1AD-D7CD-46D9-AB11-4725A4873FA9}"/>
    <cellStyle name="Comma 4 2 2 2 2 4" xfId="3309" xr:uid="{5F827985-5FDA-4D8B-B67C-26BE97214265}"/>
    <cellStyle name="Comma 4 2 2 2 2 5" xfId="18251" xr:uid="{4F7B7880-1392-493A-A6D6-ED7B8B8801FB}"/>
    <cellStyle name="Comma 4 2 2 2 3" xfId="3074" xr:uid="{AEE03FBD-B84C-4811-9C56-7E97828E2351}"/>
    <cellStyle name="Comma 4 2 2 2 4" xfId="12393" xr:uid="{A2CCD437-BF33-4691-8E70-AAC1DF11DC56}"/>
    <cellStyle name="Comma 4 2 2 2 5" xfId="19898" xr:uid="{5B22951B-143A-4CF7-8E15-DB30BD2A41C6}"/>
    <cellStyle name="Comma 4 2 2 2 6" xfId="2705" xr:uid="{93F7887D-3836-48DB-86A1-A807DE0247AA}"/>
    <cellStyle name="Comma 4 2 2 3" xfId="1193" xr:uid="{00000000-0005-0000-0000-0000A9040000}"/>
    <cellStyle name="Comma 4 2 2 3 2" xfId="3162" xr:uid="{F2D47D99-FB34-4E8B-A69B-03301958093E}"/>
    <cellStyle name="Comma 4 2 2 3 3" xfId="2919" xr:uid="{3FFE7E78-DF15-4A8C-92D0-66F86BC36D44}"/>
    <cellStyle name="Comma 4 2 2 3 4" xfId="3277" xr:uid="{1E4E1C63-5077-404B-BF11-63D55D6587F1}"/>
    <cellStyle name="Comma 4 2 2 3 5" xfId="13690" xr:uid="{88F7ACFC-59A8-458A-BC9B-ED4176BA6044}"/>
    <cellStyle name="Comma 4 2 2 3 6" xfId="19899" xr:uid="{3C262682-683F-45C1-8911-929D22F6EC2E}"/>
    <cellStyle name="Comma 4 2 2 3 7" xfId="2804" xr:uid="{93F2D39E-68F4-4F01-8DC7-8AD975582A84}"/>
    <cellStyle name="Comma 4 2 2 4" xfId="3032" xr:uid="{719A437A-F1E9-4679-8997-62CCDC438E38}"/>
    <cellStyle name="Comma 4 2 2 5" xfId="4197" xr:uid="{52A18BDE-7C9D-49C5-8CDB-09342176A52B}"/>
    <cellStyle name="Comma 4 2 2 6" xfId="19897" xr:uid="{740F52B3-7D1C-4C2F-B342-E665529791FB}"/>
    <cellStyle name="Comma 4 2 2 7" xfId="2612" xr:uid="{BF578F76-46AA-4A6F-ABA3-3E4FFC39B8F1}"/>
    <cellStyle name="Comma 4 2 20 2" xfId="3355" xr:uid="{13B91BBA-0969-46AA-9588-FC01A9471F77}"/>
    <cellStyle name="Comma 4 2 3" xfId="1194" xr:uid="{00000000-0005-0000-0000-0000AA040000}"/>
    <cellStyle name="Comma 4 2 3 2" xfId="2771" xr:uid="{3A3AF4D7-05BC-42FE-98DA-08DA907FBB75}"/>
    <cellStyle name="Comma 4 2 3 2 2" xfId="3130" xr:uid="{486122C3-55DA-4D37-A790-38C938927F98}"/>
    <cellStyle name="Comma 4 2 3 2 2 2" xfId="18252" xr:uid="{7AC2F016-9FE6-4B30-A5F5-23406AC1430E}"/>
    <cellStyle name="Comma 4 2 3 2 3" xfId="2896" xr:uid="{692D7DFD-25FD-4D05-B50D-1B585D0589C2}"/>
    <cellStyle name="Comma 4 2 3 2 4" xfId="3254" xr:uid="{FE96C640-AD33-4364-93C5-C5ABB62B9704}"/>
    <cellStyle name="Comma 4 2 3 2 5" xfId="12394" xr:uid="{58C5C3A5-DF54-41F7-8C88-D409FEC5FB24}"/>
    <cellStyle name="Comma 4 2 3 3" xfId="3000" xr:uid="{29792088-131A-49EF-8FE0-B1BBE36E3178}"/>
    <cellStyle name="Comma 4 2 3 3 2" xfId="13691" xr:uid="{47B80B60-DA51-40DD-AA7E-DB68B925CC8C}"/>
    <cellStyle name="Comma 4 2 3 4" xfId="4198" xr:uid="{9E4E21F5-CB14-4AED-A109-3DF071E0790C}"/>
    <cellStyle name="Comma 4 2 3 5" xfId="19900" xr:uid="{B3258DEA-799C-4375-9DD8-81DBBBDF432F}"/>
    <cellStyle name="Comma 4 2 3 6" xfId="2549" xr:uid="{958DD458-109C-47FF-BC34-A682896E67E5}"/>
    <cellStyle name="Comma 4 2 4" xfId="1195" xr:uid="{00000000-0005-0000-0000-0000AB040000}"/>
    <cellStyle name="Comma 4 2 4 2" xfId="3129" xr:uid="{79677630-4D4F-4A21-856D-D124075F206A}"/>
    <cellStyle name="Comma 4 2 4 2 2" xfId="18253" xr:uid="{7E0A5177-2E9A-4B48-AE77-A7E2027FC50D}"/>
    <cellStyle name="Comma 4 2 4 2 3" xfId="12395" xr:uid="{A4AF2577-1F59-43ED-B518-A8C0CBF5D0E3}"/>
    <cellStyle name="Comma 4 2 4 3" xfId="2895" xr:uid="{7E2CA4B5-F4E5-42B4-865A-05C686E28C56}"/>
    <cellStyle name="Comma 4 2 4 3 2" xfId="13692" xr:uid="{BA340A9E-FB15-4193-99F7-3CBBE66169D8}"/>
    <cellStyle name="Comma 4 2 4 4" xfId="3253" xr:uid="{83DD8772-1D00-4C55-8240-161DE8815301}"/>
    <cellStyle name="Comma 4 2 4 5" xfId="4199" xr:uid="{F2A93208-71D2-43E0-911D-861AFB46169C}"/>
    <cellStyle name="Comma 4 2 4 6" xfId="19901" xr:uid="{0855450F-C55F-438D-A4BB-78E208E6E83C}"/>
    <cellStyle name="Comma 4 2 4 7" xfId="2770" xr:uid="{EE8ABC04-46FE-4761-BF6D-5F8600C819C2}"/>
    <cellStyle name="Comma 4 2 5" xfId="1196" xr:uid="{00000000-0005-0000-0000-0000AC040000}"/>
    <cellStyle name="Comma 4 2 5 2" xfId="18254" xr:uid="{6E17E14D-3DF6-4F96-ADA6-6201056F0D4F}"/>
    <cellStyle name="Comma 4 2 5 3" xfId="12396" xr:uid="{8C35FE6C-F1FE-4408-90EF-B0FD22E6B22E}"/>
    <cellStyle name="Comma 4 2 5 4" xfId="19902" xr:uid="{C9D5799A-4F6E-4D8B-B47A-B79A2D97A4DE}"/>
    <cellStyle name="Comma 4 2 5 5" xfId="2999" xr:uid="{A5B8C809-AE86-496E-8D41-5D0A3DE290DF}"/>
    <cellStyle name="Comma 4 2 6" xfId="13689" xr:uid="{D71EFC84-DFF5-4803-BD7F-E010CE5E86C5}"/>
    <cellStyle name="Comma 4 2 7" xfId="19126" xr:uid="{07B633C5-680D-4D5E-A5D7-3A154E93C395}"/>
    <cellStyle name="Comma 4 2 7 6" xfId="3368" xr:uid="{8B0807B0-9D89-41F0-B4EC-F275B8A154D4}"/>
    <cellStyle name="Comma 4 2 8" xfId="4196" xr:uid="{A3E10BEB-408E-4371-B782-33AA844041A9}"/>
    <cellStyle name="Comma 4 2 9" xfId="19896" xr:uid="{63ADB976-D6E2-4AAD-8928-D904BC75C2BE}"/>
    <cellStyle name="Comma 4 25" xfId="3343" xr:uid="{79582D2C-848E-4303-86C6-AEEA8805E06A}"/>
    <cellStyle name="Comma 4 3" xfId="1197" xr:uid="{00000000-0005-0000-0000-0000AD040000}"/>
    <cellStyle name="Comma 4 3 2" xfId="1198" xr:uid="{00000000-0005-0000-0000-0000AE040000}"/>
    <cellStyle name="Comma 4 3 2 2" xfId="1199" xr:uid="{00000000-0005-0000-0000-0000AF040000}"/>
    <cellStyle name="Comma 4 3 2 2 2" xfId="3149" xr:uid="{B9FB6345-04D1-4826-9116-598CDADE60A1}"/>
    <cellStyle name="Comma 4 3 2 2 3" xfId="2910" xr:uid="{9906A1F8-123B-4369-AE09-9EB571E54D8E}"/>
    <cellStyle name="Comma 4 3 2 2 4" xfId="3268" xr:uid="{41A4BEEC-E350-4C91-BE65-200ACE9499E1}"/>
    <cellStyle name="Comma 4 3 2 2 5" xfId="19905" xr:uid="{00E84C83-4BCB-46C3-A70B-D24BE9D1FCF5}"/>
    <cellStyle name="Comma 4 3 2 2 6" xfId="2791" xr:uid="{4BF990D0-0B7E-4E94-BB7B-2DC7C5DDA5F6}"/>
    <cellStyle name="Comma 4 3 2 3" xfId="1200" xr:uid="{00000000-0005-0000-0000-0000B0040000}"/>
    <cellStyle name="Comma 4 3 2 3 2" xfId="19906" xr:uid="{66C62F3B-7495-4A11-841B-3932D2A9EAA0}"/>
    <cellStyle name="Comma 4 3 2 3 3" xfId="3019" xr:uid="{14B87672-756C-4579-B262-1554D157D9B5}"/>
    <cellStyle name="Comma 4 3 2 4" xfId="4201" xr:uid="{5E54697C-3DF5-4AB5-AE14-8590355FFE29}"/>
    <cellStyle name="Comma 4 3 2 5" xfId="19904" xr:uid="{3204CC72-6616-43B1-BE75-F1494EE4F973}"/>
    <cellStyle name="Comma 4 3 2 6" xfId="2595" xr:uid="{0DBC9836-B61C-41B1-9CE3-DA6117D30B0D}"/>
    <cellStyle name="Comma 4 3 3" xfId="1201" xr:uid="{00000000-0005-0000-0000-0000B1040000}"/>
    <cellStyle name="Comma 4 3 3 2" xfId="3119" xr:uid="{441668ED-2F0B-4B5C-A4FD-2D6FEBB598CC}"/>
    <cellStyle name="Comma 4 3 3 2 2" xfId="4203" xr:uid="{6A5B6BA2-AD8E-4CBA-B7EB-B50D28924348}"/>
    <cellStyle name="Comma 4 3 3 3" xfId="2887" xr:uid="{B33FF7AD-A1A3-4E13-9A6A-3BC82215B202}"/>
    <cellStyle name="Comma 4 3 3 3 2" xfId="4204" xr:uid="{6EC82A47-79B9-48F0-872D-FB901E5BA980}"/>
    <cellStyle name="Comma 4 3 3 4" xfId="3245" xr:uid="{8CA1902A-2819-4BA4-8603-33513DAD0185}"/>
    <cellStyle name="Comma 4 3 3 5" xfId="4202" xr:uid="{890DFEAC-CBE6-45E1-A747-965FB0A24664}"/>
    <cellStyle name="Comma 4 3 3 6" xfId="19907" xr:uid="{BCD52D72-8FB5-4AAF-843B-40EA5EF75C66}"/>
    <cellStyle name="Comma 4 3 3 7" xfId="2760" xr:uid="{9A4AC979-045E-4498-87AB-9D93BFB60AA9}"/>
    <cellStyle name="Comma 4 3 4" xfId="1202" xr:uid="{00000000-0005-0000-0000-0000B2040000}"/>
    <cellStyle name="Comma 4 3 4 2" xfId="18255" xr:uid="{10D92711-A2EA-4EB8-BB7F-C748A0D36359}"/>
    <cellStyle name="Comma 4 3 4 3" xfId="12397" xr:uid="{D24CE919-850F-441F-A288-7929F9B70D0C}"/>
    <cellStyle name="Comma 4 3 4 4" xfId="19908" xr:uid="{43B06733-AB90-447E-AF7A-C4484B015CCF}"/>
    <cellStyle name="Comma 4 3 4 5" xfId="2989" xr:uid="{A0D44187-DA26-41F9-A40E-FB4D1AA11717}"/>
    <cellStyle name="Comma 4 3 5" xfId="1203" xr:uid="{00000000-0005-0000-0000-0000B3040000}"/>
    <cellStyle name="Comma 4 3 5 2" xfId="19909" xr:uid="{1D865303-F806-4A95-854A-39F4DE7070B1}"/>
    <cellStyle name="Comma 4 3 5 3" xfId="4200" xr:uid="{8AF91912-DAD1-4E46-8974-B89DF42CD61E}"/>
    <cellStyle name="Comma 4 3 6" xfId="19903" xr:uid="{5C5F1C21-EFED-4AF4-9563-60620489CB34}"/>
    <cellStyle name="Comma 4 3 7" xfId="2537" xr:uid="{47E53E1C-2F2F-4F3B-B81A-26EF07BB7580}"/>
    <cellStyle name="Comma 4 32" xfId="12398" xr:uid="{F823A81C-C21B-4878-812C-960002C8D2B1}"/>
    <cellStyle name="Comma 4 34 2" xfId="3373" xr:uid="{556862D5-3E59-46B3-8630-D6FB6A4C3D38}"/>
    <cellStyle name="Comma 4 4" xfId="1204" xr:uid="{00000000-0005-0000-0000-0000B4040000}"/>
    <cellStyle name="Comma 4 4 2" xfId="2837" xr:uid="{881124B3-BC63-4C9C-BA09-7B577DE096FF}"/>
    <cellStyle name="Comma 4 4 2 2" xfId="3192" xr:uid="{115221EB-5185-4BD6-A3B6-69EC9B9ABFF0}"/>
    <cellStyle name="Comma 4 4 2 2 2" xfId="18256" xr:uid="{2188AC5B-3A07-4B33-8910-C44C7DEB1230}"/>
    <cellStyle name="Comma 4 4 2 3" xfId="2939" xr:uid="{116BC4D2-D0BA-4174-AB87-73427DE5176A}"/>
    <cellStyle name="Comma 4 4 2 4" xfId="3297" xr:uid="{22FD6172-E0A8-4568-B95D-F9E520042C9F}"/>
    <cellStyle name="Comma 4 4 2 5" xfId="12399" xr:uid="{0A3E27AC-F79F-40CF-AD64-C696A36AD63B}"/>
    <cellStyle name="Comma 4 4 3" xfId="3059" xr:uid="{6D04D82B-D83D-4A9B-B9D6-099D80656A2B}"/>
    <cellStyle name="Comma 4 4 4" xfId="4205" xr:uid="{71019D34-F575-44C8-8823-076927DCAC9A}"/>
    <cellStyle name="Comma 4 4 5" xfId="19910" xr:uid="{1C536265-1647-4D45-A525-848C9CBBDAF1}"/>
    <cellStyle name="Comma 4 4 6" xfId="2686" xr:uid="{37460AF3-75C0-4D23-8CC4-27BA1ECC5EEB}"/>
    <cellStyle name="Comma 4 5" xfId="1205" xr:uid="{00000000-0005-0000-0000-0000B5040000}"/>
    <cellStyle name="Comma 4 5 2" xfId="3113" xr:uid="{BF9FE011-DC8C-412C-B73B-D3D049F9F779}"/>
    <cellStyle name="Comma 4 5 2 2" xfId="18257" xr:uid="{A2DE6A7E-0709-451A-806B-0BEF6C79B635}"/>
    <cellStyle name="Comma 4 5 2 3" xfId="12400" xr:uid="{F021441B-8AD0-469E-AB89-64708F2E7373}"/>
    <cellStyle name="Comma 4 5 3" xfId="2883" xr:uid="{7DEA8F7C-1FC9-4F4F-A498-29C38A0EC28D}"/>
    <cellStyle name="Comma 4 5 4" xfId="3241" xr:uid="{49451491-293B-48E4-81C1-ED7C95B8E80A}"/>
    <cellStyle name="Comma 4 5 5" xfId="4206" xr:uid="{602DAA4F-C2C9-4B48-9023-8BB3F79DF2D0}"/>
    <cellStyle name="Comma 4 5 6" xfId="19911" xr:uid="{7FF0830F-CE52-4323-AF6B-FE51B2FE3662}"/>
    <cellStyle name="Comma 4 5 7" xfId="2751" xr:uid="{4B54EBE3-5F09-4FF0-A826-CA397FB02C6B}"/>
    <cellStyle name="Comma 4 6" xfId="1206" xr:uid="{00000000-0005-0000-0000-0000B6040000}"/>
    <cellStyle name="Comma 4 6 2" xfId="4207" xr:uid="{00F4E650-4DB0-4042-92B4-B34E81A1CD44}"/>
    <cellStyle name="Comma 4 6 3" xfId="19912" xr:uid="{876CA7D8-355E-4841-85EB-AB925ECB12FF}"/>
    <cellStyle name="Comma 4 6 4" xfId="2983" xr:uid="{AE1B8A36-DD75-4BAF-AE86-C6B9BD565F13}"/>
    <cellStyle name="Comma 4 7" xfId="4208" xr:uid="{3728BA7B-7E59-41B7-A936-77576D34147D}"/>
    <cellStyle name="Comma 4 8" xfId="4209" xr:uid="{5E757C91-5E0F-4AFD-9D36-9883CF292643}"/>
    <cellStyle name="Comma 4 8 3" xfId="2575" xr:uid="{F85338D5-5335-4A5B-9D42-695253878D49}"/>
    <cellStyle name="Comma 4 8 3 2" xfId="2697" xr:uid="{F920FDBB-1556-4035-A216-B59BCD3F4489}"/>
    <cellStyle name="Comma 4 8 3 2 2" xfId="2845" xr:uid="{A4320B72-FB8F-4EFA-B240-C70788165F92}"/>
    <cellStyle name="Comma 4 8 3 2 2 2" xfId="3200" xr:uid="{37EB8F0F-2D34-452D-9667-76B5BD9E6A2D}"/>
    <cellStyle name="Comma 4 8 3 2 2 3" xfId="2945" xr:uid="{BEC27C9F-A4B5-4E22-9488-E9057A1DD1D1}"/>
    <cellStyle name="Comma 4 8 3 2 2 4" xfId="3303" xr:uid="{863AFE91-0CC4-4DF6-B8ED-BFFA954D6934}"/>
    <cellStyle name="Comma 4 8 3 2 3" xfId="3067" xr:uid="{82D72747-2BBF-4857-ADAC-1389ED1142B1}"/>
    <cellStyle name="Comma 4 8 3 3" xfId="2781" xr:uid="{7631B2E6-EA33-4540-95A4-4692E6B9B555}"/>
    <cellStyle name="Comma 4 8 3 3 2" xfId="3139" xr:uid="{1AAEAC55-6D6D-416E-90A7-C75338CEBF89}"/>
    <cellStyle name="Comma 4 8 3 3 3" xfId="2903" xr:uid="{99F60426-8326-46DF-B042-CD7FEE6F1E97}"/>
    <cellStyle name="Comma 4 8 3 3 4" xfId="3261" xr:uid="{46677D3C-A2FD-4418-8CB8-5C7513BC390F}"/>
    <cellStyle name="Comma 4 8 3 4" xfId="3009" xr:uid="{C47EA4CC-8352-4CFD-AD9F-02E71B18BD49}"/>
    <cellStyle name="Comma 4 9" xfId="12018" xr:uid="{0BF8E451-7C60-4041-8DE0-50B898B99AF9}"/>
    <cellStyle name="Comma 4 9 2" xfId="17987" xr:uid="{F8F28313-DC76-4B55-81DF-06E1BF1940F5}"/>
    <cellStyle name="Comma 4_AA" xfId="4210" xr:uid="{18C8BFCE-DECD-45CB-AB15-E16BA58F8584}"/>
    <cellStyle name="Comma 40" xfId="1207" xr:uid="{00000000-0005-0000-0000-0000B7040000}"/>
    <cellStyle name="Comma 40 2" xfId="1208" xr:uid="{00000000-0005-0000-0000-0000B8040000}"/>
    <cellStyle name="Comma 40 2 2" xfId="18259" xr:uid="{05278D93-4DD0-4E6B-9B4B-4BCE4D8D69EB}"/>
    <cellStyle name="Comma 40 2 3" xfId="19914" xr:uid="{CD5EA5A8-2AF1-491E-99B2-7EABF18D8551}"/>
    <cellStyle name="Comma 40 2 4" xfId="12402" xr:uid="{39955A85-76DD-4182-8232-09B6DD103AF0}"/>
    <cellStyle name="Comma 40 3" xfId="1209" xr:uid="{00000000-0005-0000-0000-0000B9040000}"/>
    <cellStyle name="Comma 40 3 2" xfId="19915" xr:uid="{F70FD332-E790-4003-B7FF-29E4CF10B443}"/>
    <cellStyle name="Comma 40 3 3" xfId="18258" xr:uid="{7569E56A-CEE3-46A7-AE8B-B70641678B42}"/>
    <cellStyle name="Comma 40 4" xfId="1210" xr:uid="{00000000-0005-0000-0000-0000BA040000}"/>
    <cellStyle name="Comma 40 4 2" xfId="2715" xr:uid="{38FDF9DD-8BCC-4417-A541-3C965F763C2D}"/>
    <cellStyle name="Comma 40 4 2 2" xfId="2861" xr:uid="{0C3ED79C-02EC-4250-A0F5-E9B339169B11}"/>
    <cellStyle name="Comma 40 4 2 2 2" xfId="3216" xr:uid="{7F5355A7-971D-4E86-9987-C240B45AC1A3}"/>
    <cellStyle name="Comma 40 4 2 3" xfId="3083" xr:uid="{5A2F4833-6D28-4476-A17E-DAF12A62408F}"/>
    <cellStyle name="Comma 40 4 2 4" xfId="2957" xr:uid="{7CD8CB37-43FE-4399-98C3-6B00B156BD49}"/>
    <cellStyle name="Comma 40 4 2 5" xfId="3315" xr:uid="{97F1786D-5AF6-4134-A8ED-1D6AD57BF1AC}"/>
    <cellStyle name="Comma 40 4 3" xfId="2821" xr:uid="{05F24358-23EA-4354-B067-6568E9E95167}"/>
    <cellStyle name="Comma 40 4 3 2" xfId="3179" xr:uid="{C42731FD-A8D8-435E-BB0E-04A5BD46C569}"/>
    <cellStyle name="Comma 40 4 4" xfId="12403" xr:uid="{C5436DDD-CB66-4151-BE49-CA24B4682A4E}"/>
    <cellStyle name="Comma 40 4 5" xfId="2666" xr:uid="{A0DA7E04-861D-4FBC-983C-8E4B815BBBB8}"/>
    <cellStyle name="Comma 40 5" xfId="19913" xr:uid="{7D66D90B-9294-4218-B9B5-C63C28A16048}"/>
    <cellStyle name="Comma 40 6" xfId="12401" xr:uid="{DD5C9579-FC34-4198-9947-F0F742718452}"/>
    <cellStyle name="Comma 41" xfId="1211" xr:uid="{00000000-0005-0000-0000-0000BB040000}"/>
    <cellStyle name="Comma 41 2" xfId="1212" xr:uid="{00000000-0005-0000-0000-0000BC040000}"/>
    <cellStyle name="Comma 41 2 2" xfId="18261" xr:uid="{80DCF8F9-9DA6-4D94-8E08-209732B3153B}"/>
    <cellStyle name="Comma 41 2 3" xfId="19917" xr:uid="{C2E24473-D1AD-4DFA-BBE6-294F7A23D7CB}"/>
    <cellStyle name="Comma 41 2 4" xfId="12405" xr:uid="{3D248B62-26D7-406F-8277-9DE731AD3B0F}"/>
    <cellStyle name="Comma 41 3" xfId="1213" xr:uid="{00000000-0005-0000-0000-0000BD040000}"/>
    <cellStyle name="Comma 41 3 2" xfId="19918" xr:uid="{E655259D-E30B-45E3-8932-D3EA4B890CA5}"/>
    <cellStyle name="Comma 41 3 3" xfId="18260" xr:uid="{A820AC80-C399-427F-B33A-7631DA7EEDFD}"/>
    <cellStyle name="Comma 41 4" xfId="19916" xr:uid="{73BCC44E-BDEC-47CC-9663-F91C131AC32E}"/>
    <cellStyle name="Comma 41 5" xfId="12404" xr:uid="{7F0B2A62-B8B0-4E98-B68A-42F34D7A01C5}"/>
    <cellStyle name="Comma 42" xfId="1214" xr:uid="{00000000-0005-0000-0000-0000BE040000}"/>
    <cellStyle name="Comma 42 2" xfId="12407" xr:uid="{1EE2DA80-B35F-475B-B503-20A10E7F66A3}"/>
    <cellStyle name="Comma 42 2 2" xfId="18263" xr:uid="{ED64062C-BEAF-4338-BA25-4453C0F6B973}"/>
    <cellStyle name="Comma 42 3" xfId="18262" xr:uid="{1F392FD3-3D06-4B24-9707-B4100D18D44F}"/>
    <cellStyle name="Comma 42 3 3" xfId="3342" xr:uid="{C7D4E060-81BD-46ED-8D0E-96A703E60A6B}"/>
    <cellStyle name="Comma 42 4" xfId="19919" xr:uid="{99443171-1897-48E4-8970-A11F44D6BA8C}"/>
    <cellStyle name="Comma 42 5" xfId="12406" xr:uid="{2DCA09E5-9422-46BB-8CB9-DE5FB41B469B}"/>
    <cellStyle name="Comma 43" xfId="1215" xr:uid="{00000000-0005-0000-0000-0000BF040000}"/>
    <cellStyle name="Comma 43 2" xfId="12408" xr:uid="{8FAD5AAA-72B9-48C4-B8FC-E0E2167EECE5}"/>
    <cellStyle name="Comma 43 2 2" xfId="18264" xr:uid="{0D345322-7DBF-4A51-97FE-2E8DA2861297}"/>
    <cellStyle name="Comma 43 3" xfId="13693" xr:uid="{87C0F220-CDED-4521-A2B6-18D7E6C5A102}"/>
    <cellStyle name="Comma 43 4" xfId="19920" xr:uid="{DC19DBE3-B0FC-4F3F-A51D-3BCB7B8DC0C2}"/>
    <cellStyle name="Comma 43 5" xfId="4211" xr:uid="{27745BFC-667D-47C8-A3DE-D468FCE0BC4E}"/>
    <cellStyle name="Comma 44" xfId="1216" xr:uid="{00000000-0005-0000-0000-0000C0040000}"/>
    <cellStyle name="Comma 44 2" xfId="12409" xr:uid="{D7A253CF-6130-4786-B5C5-F0BAD3CF5009}"/>
    <cellStyle name="Comma 44 2 2" xfId="18265" xr:uid="{85AD5C6D-2A39-4EFA-8F57-9EA5E1CBA6FA}"/>
    <cellStyle name="Comma 44 3" xfId="13694" xr:uid="{B6EA633A-E5F6-424D-99B5-D501D8D56DBD}"/>
    <cellStyle name="Comma 44 4" xfId="19921" xr:uid="{D52555FC-B0BA-4F1F-AEE8-E9EDDCAA9AE8}"/>
    <cellStyle name="Comma 44 5" xfId="4212" xr:uid="{174BFDA2-C91E-4261-A97E-4821F4EAB1B4}"/>
    <cellStyle name="Comma 45" xfId="1217" xr:uid="{00000000-0005-0000-0000-0000C1040000}"/>
    <cellStyle name="Comma 45 2" xfId="1218" xr:uid="{00000000-0005-0000-0000-0000C2040000}"/>
    <cellStyle name="Comma 45 2 2" xfId="18266" xr:uid="{A052BC66-D1BE-4A97-B975-CE3D95972071}"/>
    <cellStyle name="Comma 45 2 3" xfId="19923" xr:uid="{AE9A7732-5939-45A1-8996-D121CB868D59}"/>
    <cellStyle name="Comma 45 2 4" xfId="12410" xr:uid="{62C98D87-6987-4153-8E0E-81D77B290B61}"/>
    <cellStyle name="Comma 45 3" xfId="13695" xr:uid="{D6916EDA-2BBC-4660-AE33-791FE8E8D167}"/>
    <cellStyle name="Comma 45 4" xfId="19922" xr:uid="{5F7829D5-0FCD-46C9-BAF1-F3EECBCEDB88}"/>
    <cellStyle name="Comma 45 5" xfId="4213" xr:uid="{C3381950-EB71-4293-B66A-0EBD7CA3846D}"/>
    <cellStyle name="Comma 46" xfId="1219" xr:uid="{00000000-0005-0000-0000-0000C3040000}"/>
    <cellStyle name="Comma 46 2" xfId="4215" xr:uid="{462774F0-5731-4767-89C0-0DE7E7C9928C}"/>
    <cellStyle name="Comma 46 2 2" xfId="12411" xr:uid="{04658318-3661-47CE-A6BB-7CB044D80ACB}"/>
    <cellStyle name="Comma 46 2 2 2" xfId="18267" xr:uid="{89827028-60E1-4294-BB3C-2B65F8BE9832}"/>
    <cellStyle name="Comma 46 2 3" xfId="13697" xr:uid="{5E845CC1-EB62-4A72-A667-F8A29F664DC8}"/>
    <cellStyle name="Comma 46 3" xfId="12412" xr:uid="{F1E25278-6947-4265-8CA7-DA1BB299ED6C}"/>
    <cellStyle name="Comma 46 3 2" xfId="18268" xr:uid="{3EBEC137-A7FD-4AED-8805-0DD0EF530BEF}"/>
    <cellStyle name="Comma 46 4" xfId="13696" xr:uid="{3E4AFC0D-FCA6-451F-B20D-2F6D22E8C2DC}"/>
    <cellStyle name="Comma 46 5" xfId="19924" xr:uid="{5B20AF15-6144-44EF-A291-914CFC708259}"/>
    <cellStyle name="Comma 46 6" xfId="4214" xr:uid="{DF7A93FE-D796-4706-B570-4E15D1F40670}"/>
    <cellStyle name="Comma 47" xfId="1220" xr:uid="{00000000-0005-0000-0000-0000C4040000}"/>
    <cellStyle name="Comma 47 2" xfId="12414" xr:uid="{63B12BB6-8EA7-4EF2-A228-1642252B255E}"/>
    <cellStyle name="Comma 47 2 2" xfId="18270" xr:uid="{8EADED45-3DA9-4660-9540-B480954C4C92}"/>
    <cellStyle name="Comma 47 3" xfId="3351" xr:uid="{3A947159-25B2-42F4-B030-A8E8203D4EBB}"/>
    <cellStyle name="Comma 47 4" xfId="18269" xr:uid="{52B1C83E-44F9-4344-91AD-EF4D78A740C6}"/>
    <cellStyle name="Comma 47 5" xfId="19925" xr:uid="{73C354D7-09E0-473A-AAD5-BC50D32DC15D}"/>
    <cellStyle name="Comma 47 6" xfId="12413" xr:uid="{464D4FFE-8004-479E-8694-735BFF83CFF2}"/>
    <cellStyle name="Comma 48" xfId="1221" xr:uid="{00000000-0005-0000-0000-0000C5040000}"/>
    <cellStyle name="Comma 48 2" xfId="12416" xr:uid="{337D799F-01E7-45F5-8E76-DD625C395F48}"/>
    <cellStyle name="Comma 48 2 2" xfId="18272" xr:uid="{422F7040-A082-4D0E-8CA1-DB06C3F31D18}"/>
    <cellStyle name="Comma 48 3" xfId="18271" xr:uid="{36530CC5-5D0A-43D9-AF7D-28A97D3C16B1}"/>
    <cellStyle name="Comma 48 4" xfId="19926" xr:uid="{EDE9A156-45E9-450B-9AC5-9F6FD3ADE4FD}"/>
    <cellStyle name="Comma 48 5" xfId="12415" xr:uid="{8AC7DCD2-9500-4014-9B0E-52AE7B1AE361}"/>
    <cellStyle name="Comma 49" xfId="1222" xr:uid="{00000000-0005-0000-0000-0000C6040000}"/>
    <cellStyle name="Comma 49 2" xfId="12418" xr:uid="{122E628E-FC2A-4072-B9D2-42A14D8BF788}"/>
    <cellStyle name="Comma 49 2 2" xfId="18274" xr:uid="{155F5333-A0EF-4C9B-A7C6-FE6AD4754548}"/>
    <cellStyle name="Comma 49 3" xfId="18273" xr:uid="{FCF80165-ACD7-43FA-8488-B9095071FA6C}"/>
    <cellStyle name="Comma 49 4" xfId="19927" xr:uid="{0FF747F8-EDFC-4761-86D9-6D642AE4FA32}"/>
    <cellStyle name="Comma 49 5" xfId="12417" xr:uid="{DEAF4B76-B427-4CD5-95CA-ED02414DCB93}"/>
    <cellStyle name="Comma 5" xfId="1223" xr:uid="{00000000-0005-0000-0000-0000C7040000}"/>
    <cellStyle name="Comma 5 10" xfId="4216" xr:uid="{192935DB-3B58-47B7-93CD-74A727FB108F}"/>
    <cellStyle name="Comma 5 11" xfId="3430" xr:uid="{A72DFED3-3D07-4F94-A080-4CB6A516272A}"/>
    <cellStyle name="Comma 5 11 2" xfId="18458" xr:uid="{87201A41-3163-4B65-85F6-0C09102728B9}"/>
    <cellStyle name="Comma 5 12" xfId="19928" xr:uid="{3A8A3096-6772-4B76-90B6-40CAE5D0CBF0}"/>
    <cellStyle name="Comma 5 13" xfId="2540" xr:uid="{7CA52155-26B3-4E21-954C-8CDFCA5E1E40}"/>
    <cellStyle name="Comma 5 2" xfId="1224" xr:uid="{00000000-0005-0000-0000-0000C8040000}"/>
    <cellStyle name="Comma 5 2 11 2" xfId="3412" xr:uid="{C808FB24-981A-40B8-9E2C-3644297DD7F6}"/>
    <cellStyle name="Comma 5 2 2" xfId="2659" xr:uid="{B45F878C-58A1-4391-8C25-2667BC490C7D}"/>
    <cellStyle name="Comma 5 2 2 2" xfId="2816" xr:uid="{4CD269F1-CED1-4157-B7C3-F4C45FA859F3}"/>
    <cellStyle name="Comma 5 2 2 2 2" xfId="3174" xr:uid="{1DD138C0-B754-49BF-826B-9EF2BF2120E2}"/>
    <cellStyle name="Comma 5 2 2 2 3" xfId="2928" xr:uid="{B7A9B118-F3A4-461A-9C23-4CA713768588}"/>
    <cellStyle name="Comma 5 2 2 2 4" xfId="3286" xr:uid="{8371FFB0-E160-4912-99A9-F63893F72CB2}"/>
    <cellStyle name="Comma 5 2 2 3" xfId="3044" xr:uid="{B6C248ED-6A2B-41DF-B651-0C032B6F3317}"/>
    <cellStyle name="Comma 5 2 2 4" xfId="4218" xr:uid="{9345F8B3-597A-447A-B3F4-5A55B6E595AE}"/>
    <cellStyle name="Comma 5 2 3" xfId="2702" xr:uid="{068C14AC-2459-4B7F-BD5B-2214CDE8B92D}"/>
    <cellStyle name="Comma 5 2 3 2" xfId="2849" xr:uid="{0F63D087-B927-44C3-BF82-B092C83FCDE7}"/>
    <cellStyle name="Comma 5 2 3 2 2" xfId="3204" xr:uid="{7CD3BC2F-7E4F-4195-A3D9-AFF52BCCE14B}"/>
    <cellStyle name="Comma 5 2 3 2 3" xfId="2949" xr:uid="{B2FB14EE-8662-42E2-B323-47332E7A347C}"/>
    <cellStyle name="Comma 5 2 3 2 4" xfId="3307" xr:uid="{84CB5A0C-90F6-40DC-95EC-F01EDEB13B89}"/>
    <cellStyle name="Comma 5 2 3 2 5" xfId="4220" xr:uid="{41D6A9CE-63AD-49D5-B3F2-A64930F076BD}"/>
    <cellStyle name="Comma 5 2 3 3" xfId="3071" xr:uid="{9268B4B5-4284-4FCC-A6BE-873D78113994}"/>
    <cellStyle name="Comma 5 2 3 3 2" xfId="4221" xr:uid="{1C748C93-9C45-4D20-955A-225D546BBF16}"/>
    <cellStyle name="Comma 5 2 3 4" xfId="4219" xr:uid="{C3054D32-E190-4D6A-880B-28714773AA71}"/>
    <cellStyle name="Comma 5 2 4" xfId="2792" xr:uid="{928672D9-7CDC-4310-8A1E-7EAC18FFE1BF}"/>
    <cellStyle name="Comma 5 2 4 2" xfId="3150" xr:uid="{A1CDEBEC-693F-451C-A136-C278925EF17F}"/>
    <cellStyle name="Comma 5 2 4 2 2" xfId="18275" xr:uid="{2D6520FD-F86D-42F3-AF2D-052B1FB2BA07}"/>
    <cellStyle name="Comma 5 2 4 3" xfId="2911" xr:uid="{8FEDB253-6485-46CB-9C4C-808465C12A69}"/>
    <cellStyle name="Comma 5 2 4 4" xfId="3269" xr:uid="{FBAA5A91-D036-430B-BDF5-67B341ADEFE5}"/>
    <cellStyle name="Comma 5 2 4 5" xfId="12419" xr:uid="{852EBA18-A13D-448B-A7AC-79F4F1C8E744}"/>
    <cellStyle name="Comma 5 2 5" xfId="3020" xr:uid="{A8DAE9C6-76F9-4643-BD91-02544523F8F3}"/>
    <cellStyle name="Comma 5 2 6" xfId="4217" xr:uid="{452FD533-5DFE-465E-8296-ADA61606F23F}"/>
    <cellStyle name="Comma 5 2 7" xfId="19929" xr:uid="{E549628D-C9C5-463D-97A6-C44E95E1667B}"/>
    <cellStyle name="Comma 5 2 8" xfId="2597" xr:uid="{1873FB74-456E-4A16-A4FC-DD77CEF11415}"/>
    <cellStyle name="Comma 5 27 2" xfId="3363" xr:uid="{0FB0C272-417C-4941-A528-88594F9E7B0C}"/>
    <cellStyle name="Comma 5 3" xfId="1225" xr:uid="{00000000-0005-0000-0000-0000C9040000}"/>
    <cellStyle name="Comma 5 3 14 2" xfId="3365" xr:uid="{D28D010C-2E80-49D8-A5F0-00613F91AA2D}"/>
    <cellStyle name="Comma 5 3 2" xfId="2778" xr:uid="{F3FFECE7-021B-4209-8CA0-ECD84210C681}"/>
    <cellStyle name="Comma 5 3 2 2" xfId="3136" xr:uid="{EDB1F8F4-23CA-4F45-B826-7157CEDDD7AB}"/>
    <cellStyle name="Comma 5 3 2 2 2" xfId="18276" xr:uid="{FEE94488-C4AA-4742-AB2D-75E9BA0AD9E7}"/>
    <cellStyle name="Comma 5 3 2 3" xfId="2901" xr:uid="{D97913FA-7D25-4A93-AE72-3121E8DF6F1B}"/>
    <cellStyle name="Comma 5 3 2 4" xfId="3259" xr:uid="{9E54B6EF-E81A-46C2-9832-A31E38D0B1BE}"/>
    <cellStyle name="Comma 5 3 2 5" xfId="12420" xr:uid="{6FB1488D-B205-4BE1-9DDE-F44E70061B99}"/>
    <cellStyle name="Comma 5 3 2 7 2" xfId="3411" xr:uid="{486DADE3-395D-44D5-BBFC-901B72B6ED14}"/>
    <cellStyle name="Comma 5 3 3" xfId="3006" xr:uid="{4E505B41-1575-423C-9966-7A40CA976C16}"/>
    <cellStyle name="Comma 5 3 4" xfId="4222" xr:uid="{6129990E-06EB-405F-BC66-F0BA4019D612}"/>
    <cellStyle name="Comma 5 3 4 5" xfId="3369" xr:uid="{04F43804-F913-4468-B3A7-F6490F90E03E}"/>
    <cellStyle name="Comma 5 3 5" xfId="19930" xr:uid="{B63B1DBD-A3EB-4594-982A-CC215D9C022E}"/>
    <cellStyle name="Comma 5 3 6" xfId="2565" xr:uid="{7696AC45-6830-4014-8B36-C3C233F98F07}"/>
    <cellStyle name="Comma 5 4" xfId="1226" xr:uid="{00000000-0005-0000-0000-0000CA040000}"/>
    <cellStyle name="Comma 5 4 2" xfId="2842" xr:uid="{015BD413-3B1D-4645-90DE-49CC45A45ADE}"/>
    <cellStyle name="Comma 5 4 2 2" xfId="3197" xr:uid="{5D4C3D40-8156-4BB7-B61D-9DFEC34B1153}"/>
    <cellStyle name="Comma 5 4 2 2 2" xfId="18277" xr:uid="{486FF327-2114-4A2A-90B1-C9DE57354FFD}"/>
    <cellStyle name="Comma 5 4 2 3" xfId="2942" xr:uid="{6EAF5063-5C16-4F5D-B51E-37D6E6AB065B}"/>
    <cellStyle name="Comma 5 4 2 4" xfId="3300" xr:uid="{BF438096-B14F-4709-9AEA-D0E2EF2837F4}"/>
    <cellStyle name="Comma 5 4 2 5" xfId="12421" xr:uid="{676E9D70-1DA7-40C6-949B-C8017008AB15}"/>
    <cellStyle name="Comma 5 4 3" xfId="3064" xr:uid="{1C018B65-C9B4-4F8D-ADF9-C646F8D29AC7}"/>
    <cellStyle name="Comma 5 4 4" xfId="4223" xr:uid="{F2C6D7D3-3C1E-4BF8-AD1B-59465D7D2149}"/>
    <cellStyle name="Comma 5 4 5" xfId="19931" xr:uid="{E2594FB8-D186-482C-9EB2-9EE0234C4803}"/>
    <cellStyle name="Comma 5 4 6" xfId="2693" xr:uid="{CF441945-C1D8-474F-A127-076836F5F105}"/>
    <cellStyle name="Comma 5 5" xfId="2763" xr:uid="{49A966D7-5C63-4226-A3C1-F628842DCC5B}"/>
    <cellStyle name="Comma 5 5 2" xfId="3122" xr:uid="{220E0EE3-EE4D-4662-8853-E38A3292E081}"/>
    <cellStyle name="Comma 5 5 3" xfId="2889" xr:uid="{E8D81A37-A8CE-4415-BC0B-02F990B20331}"/>
    <cellStyle name="Comma 5 5 4" xfId="3247" xr:uid="{8C0C181C-942D-4F69-90FA-7305AD6041EB}"/>
    <cellStyle name="Comma 5 5 5" xfId="4224" xr:uid="{D24008D2-EEE3-46E2-B557-6DCD2D87A350}"/>
    <cellStyle name="Comma 5 6" xfId="2992" xr:uid="{705440D3-4754-4C52-A0D5-972986076F13}"/>
    <cellStyle name="Comma 5 6 2" xfId="4225" xr:uid="{3FFB3862-7654-4BC0-BEF2-6E217D657992}"/>
    <cellStyle name="Comma 5 7" xfId="4226" xr:uid="{45E3BE94-E9E6-403E-BA06-DBD24192B6F1}"/>
    <cellStyle name="Comma 5 8" xfId="4227" xr:uid="{92649545-4BC2-40AB-8D52-9B2E9D4763E6}"/>
    <cellStyle name="Comma 5 8 2" xfId="12422" xr:uid="{38597881-3A8C-4A91-BACD-C250B52CC935}"/>
    <cellStyle name="Comma 5 8 2 2" xfId="18278" xr:uid="{8150125D-339B-44A3-8F6F-33E727F9F1FE}"/>
    <cellStyle name="Comma 5 9" xfId="12423" xr:uid="{A89B0309-2D12-40EA-B4A6-D5CF002FA4D0}"/>
    <cellStyle name="Comma 5 9 2" xfId="12424" xr:uid="{4EED4D74-E05C-437F-8DCA-498F6DC27ABA}"/>
    <cellStyle name="Comma 5 9 2 2" xfId="18280" xr:uid="{5BF46B2D-F654-4345-BFF7-635165FE1C5E}"/>
    <cellStyle name="Comma 5 9 3" xfId="18279" xr:uid="{21A1C235-92D3-4F99-904E-6A6D2ED86E9E}"/>
    <cellStyle name="Comma 5_AA" xfId="4228" xr:uid="{2117172B-62A5-4A27-91E5-61EAA0678E23}"/>
    <cellStyle name="Comma 50" xfId="1227" xr:uid="{00000000-0005-0000-0000-0000CB040000}"/>
    <cellStyle name="Comma 50 2" xfId="12426" xr:uid="{F7C4339C-131F-4C39-8A50-DAEA81C891D3}"/>
    <cellStyle name="Comma 50 2 2" xfId="18282" xr:uid="{2CB62E19-290A-4BD7-8031-9DA9676B6129}"/>
    <cellStyle name="Comma 50 3" xfId="18281" xr:uid="{C30DB4EA-C59A-44AC-9BB2-89FE172030D0}"/>
    <cellStyle name="Comma 50 4" xfId="19932" xr:uid="{5D546A9E-313D-4A35-BEE8-F415B62A0442}"/>
    <cellStyle name="Comma 50 5" xfId="12425" xr:uid="{78338E22-9F4C-4855-AD42-C3392576F99D}"/>
    <cellStyle name="Comma 51" xfId="1228" xr:uid="{00000000-0005-0000-0000-0000CC040000}"/>
    <cellStyle name="Comma 51 2" xfId="18283" xr:uid="{8509F794-BD1B-46A9-8339-CA9B0056FD52}"/>
    <cellStyle name="Comma 51 3" xfId="19933" xr:uid="{47C1C7A7-9382-4CC4-92BC-61D391DAD486}"/>
    <cellStyle name="Comma 51 4" xfId="12427" xr:uid="{C9D6D7D9-1E0A-45D4-816C-98B225E7B0A4}"/>
    <cellStyle name="Comma 52" xfId="1229" xr:uid="{00000000-0005-0000-0000-0000CD040000}"/>
    <cellStyle name="Comma 52 2" xfId="2707" xr:uid="{58280C99-98AB-4411-8599-3A31C53A7501}"/>
    <cellStyle name="Comma 52 2 2" xfId="2854" xr:uid="{1CEAF50C-1A18-4048-B8D9-A7564EED4732}"/>
    <cellStyle name="Comma 52 2 2 2" xfId="3209" xr:uid="{185AFE00-1DFE-4C25-9EE4-443AE699FC0C}"/>
    <cellStyle name="Comma 52 2 2 3" xfId="2952" xr:uid="{0A26F60A-BBFD-4E7D-A043-B1227099248E}"/>
    <cellStyle name="Comma 52 2 2 4" xfId="3310" xr:uid="{0C45E246-0F5D-43D0-A8AD-F77DAC269BC4}"/>
    <cellStyle name="Comma 52 2 3" xfId="3076" xr:uid="{DF9AF3FB-BDDD-4A82-9134-73B925D5BA8B}"/>
    <cellStyle name="Comma 52 2 4" xfId="18284" xr:uid="{19214C55-0400-4656-AEEF-16F2EFCEB20C}"/>
    <cellStyle name="Comma 52 3" xfId="2810" xr:uid="{ADAA8D00-AAD9-4785-B551-03F08FAC061E}"/>
    <cellStyle name="Comma 52 3 2" xfId="3168" xr:uid="{88206CEC-84D3-4BFD-8C9C-30683BFD33D2}"/>
    <cellStyle name="Comma 52 3 3" xfId="2924" xr:uid="{91795E31-0D83-40C5-86DB-BED65E17C44B}"/>
    <cellStyle name="Comma 52 3 4" xfId="3282" xr:uid="{27320890-F8E2-408A-82AD-106282DA05BA}"/>
    <cellStyle name="Comma 52 4" xfId="3038" xr:uid="{98CD8715-78E5-47BA-BA30-C46B2FD30956}"/>
    <cellStyle name="Comma 52 5" xfId="12428" xr:uid="{89E403CA-0235-4DDA-9D85-01AE98E20289}"/>
    <cellStyle name="Comma 52 6" xfId="19934" xr:uid="{13700B14-37E1-42A7-AA1C-23C7824C1574}"/>
    <cellStyle name="Comma 52 7" xfId="2636" xr:uid="{D8817925-B41E-4CF5-8388-CF370DDBDF6B}"/>
    <cellStyle name="Comma 53" xfId="1230" xr:uid="{00000000-0005-0000-0000-0000CE040000}"/>
    <cellStyle name="Comma 53 2" xfId="18285" xr:uid="{FDDFFBF0-0903-4E26-B91F-C1DCA7B60553}"/>
    <cellStyle name="Comma 53 3" xfId="19935" xr:uid="{B0FA9EE1-AA06-42E5-8FFA-3F9DCBDA4716}"/>
    <cellStyle name="Comma 53 4" xfId="12429" xr:uid="{E428DCA1-B1FB-4A60-AEEF-94E83C7C8068}"/>
    <cellStyle name="Comma 54" xfId="1231" xr:uid="{00000000-0005-0000-0000-0000CF040000}"/>
    <cellStyle name="Comma 54 2" xfId="19936" xr:uid="{DA41A883-CC73-4C75-B976-A79F4A969459}"/>
    <cellStyle name="Comma 54 3" xfId="3435" xr:uid="{6296CF14-C1C1-4C73-9E41-EE6687A41978}"/>
    <cellStyle name="Comma 55" xfId="1232" xr:uid="{00000000-0005-0000-0000-0000D0040000}"/>
    <cellStyle name="Comma 55 2" xfId="12430" xr:uid="{E55C04ED-48BE-493B-8D49-E86441C9BCDE}"/>
    <cellStyle name="Comma 55 2 2" xfId="18286" xr:uid="{975092C8-294B-4AD9-8743-90107AF61BF9}"/>
    <cellStyle name="Comma 55 3" xfId="13698" xr:uid="{A6F37908-9DAF-411A-AF98-7CED171F7CAB}"/>
    <cellStyle name="Comma 55 4" xfId="19937" xr:uid="{9752CC4D-FF8B-48B2-9011-DDB5CFF2174B}"/>
    <cellStyle name="Comma 55 5" xfId="4229" xr:uid="{DCBCC0A4-E3FB-44BB-AC31-CDD5AC02E6B0}"/>
    <cellStyle name="Comma 56" xfId="1233" xr:uid="{00000000-0005-0000-0000-0000D1040000}"/>
    <cellStyle name="Comma 56 2" xfId="19938" xr:uid="{508830AA-6E09-41ED-8FCD-3F2B0B45B53B}"/>
    <cellStyle name="Comma 56 3" xfId="13199" xr:uid="{D20F1230-E3AF-455A-8096-3D29FE59663B}"/>
    <cellStyle name="Comma 57" xfId="1234" xr:uid="{00000000-0005-0000-0000-0000D2040000}"/>
    <cellStyle name="Comma 57 2" xfId="2507" xr:uid="{361CEE11-A621-41B7-A654-577BD827F820}"/>
    <cellStyle name="Comma 57 2 2" xfId="2745" xr:uid="{6435E306-C0F0-4823-9619-E36A5161C8DE}"/>
    <cellStyle name="Comma 57 2 2 2" xfId="3107" xr:uid="{4F9B30F5-231F-4B9E-81E2-3B12FC03716B}"/>
    <cellStyle name="Comma 57 2 2 3" xfId="2877" xr:uid="{3A5A63B2-75B7-48E9-BF47-DB0ED6D17313}"/>
    <cellStyle name="Comma 57 2 2 4" xfId="3235" xr:uid="{6C68A350-D69D-4333-A615-6545CFAAF664}"/>
    <cellStyle name="Comma 57 2 3" xfId="2977" xr:uid="{C837587C-20AB-46CE-B98B-E77CFC46173B}"/>
    <cellStyle name="Comma 57 3" xfId="2737" xr:uid="{E619690B-2F5B-4F0F-82BB-286140D1EE34}"/>
    <cellStyle name="Comma 57 3 2" xfId="3099" xr:uid="{355EE2C1-6F7C-4FD0-B498-2B2797BF7899}"/>
    <cellStyle name="Comma 57 3 3" xfId="2872" xr:uid="{6BD6EB31-D75C-44F9-8FCF-19FCBC6A722B}"/>
    <cellStyle name="Comma 57 3 4" xfId="3230" xr:uid="{DC55FD05-82C4-454E-B2D4-5EDD7A9E5714}"/>
    <cellStyle name="Comma 57 4" xfId="2970" xr:uid="{03FC7E0E-8EFB-4059-8B6C-A9EAE332EF76}"/>
    <cellStyle name="Comma 57 5" xfId="17984" xr:uid="{BBC54286-A9D2-42FF-A3F0-F5B3F697582F}"/>
    <cellStyle name="Comma 57 6" xfId="19939" xr:uid="{683A69D9-869C-47D7-A9AB-8AB7D1D562CF}"/>
    <cellStyle name="Comma 57 7" xfId="2497" xr:uid="{586912AF-50CB-4983-9A67-6F3492C254C8}"/>
    <cellStyle name="Comma 58" xfId="1235" xr:uid="{00000000-0005-0000-0000-0000D3040000}"/>
    <cellStyle name="Comma 58 2" xfId="19940" xr:uid="{B2400F02-A9E8-4454-92D3-FA120246CF0D}"/>
    <cellStyle name="Comma 58 3" xfId="19124" xr:uid="{E52F0434-EB82-47FC-A76C-66A7E60FC01D}"/>
    <cellStyle name="Comma 59" xfId="1236" xr:uid="{00000000-0005-0000-0000-0000D4040000}"/>
    <cellStyle name="Comma 59 2" xfId="19941" xr:uid="{EABA9518-FB2E-449A-A321-8612B514EF17}"/>
    <cellStyle name="Comma 59 3" xfId="3341" xr:uid="{469F158A-413B-4B0A-A5AC-574B73E57113}"/>
    <cellStyle name="Comma 6" xfId="1237" xr:uid="{00000000-0005-0000-0000-0000D5040000}"/>
    <cellStyle name="Comma 6 10" xfId="19942" xr:uid="{8F080027-C5E2-4468-B8BC-122CCEFF2535}"/>
    <cellStyle name="Comma 6 11" xfId="4231" xr:uid="{A25C5AFE-B78D-4859-9613-22CCF35F3B05}"/>
    <cellStyle name="Comma 6 11 2" xfId="12431" xr:uid="{EDB107E6-6C24-416F-A30C-099B41819F23}"/>
    <cellStyle name="Comma 6 11 2 2" xfId="12432" xr:uid="{FB41BC6B-F951-4E2E-9640-87D27E981E74}"/>
    <cellStyle name="Comma 6 11 2 2 2" xfId="18288" xr:uid="{9B156C8F-8701-4974-B2EC-D6484E47DA97}"/>
    <cellStyle name="Comma 6 11 2 3" xfId="18287" xr:uid="{452C5140-A707-428D-BC8F-5EBD5D29A27B}"/>
    <cellStyle name="Comma 6 11 2 4" xfId="3413" xr:uid="{D54633B1-8F5F-45AC-8234-F646DDD007AE}"/>
    <cellStyle name="Comma 6 11 3" xfId="13699" xr:uid="{39D28C00-7193-4285-B121-D3DF04AD6B9E}"/>
    <cellStyle name="Comma 6 12" xfId="2496" xr:uid="{C5437401-20B5-4711-8912-4010B8F5C76E}"/>
    <cellStyle name="Comma 6 13" xfId="3324" xr:uid="{1D6A7327-75E1-4F53-9621-B4C5754BDFF8}"/>
    <cellStyle name="Comma 6 14 2" xfId="3370" xr:uid="{02D88129-634E-4860-8080-A1B87A4EB3A1}"/>
    <cellStyle name="Comma 6 19 2" xfId="3366" xr:uid="{A114B7D8-9925-43B9-BDCC-B08A41949B1B}"/>
    <cellStyle name="Comma 6 2" xfId="1238" xr:uid="{00000000-0005-0000-0000-0000D6040000}"/>
    <cellStyle name="Comma 6 2 2" xfId="1239" xr:uid="{00000000-0005-0000-0000-0000D7040000}"/>
    <cellStyle name="Comma 6 2 2 2" xfId="3106" xr:uid="{0731784E-58AB-4113-A24C-A43068ABC0EA}"/>
    <cellStyle name="Comma 6 2 2 3" xfId="2876" xr:uid="{543C773B-8F0A-4D43-A0C1-A76E3893D385}"/>
    <cellStyle name="Comma 6 2 2 4" xfId="3234" xr:uid="{D71B1530-F06D-4859-A37C-8EC8E80D78CE}"/>
    <cellStyle name="Comma 6 2 2 5" xfId="4233" xr:uid="{FC3A38EF-B14B-4C8F-8128-09E96304C396}"/>
    <cellStyle name="Comma 6 2 2 6" xfId="19944" xr:uid="{7622BDDC-75C4-4E8E-9257-816A9E29D101}"/>
    <cellStyle name="Comma 6 2 2 7" xfId="2744" xr:uid="{2C537B94-1779-49DE-AFD6-E5DF24811B57}"/>
    <cellStyle name="Comma 6 2 3" xfId="1240" xr:uid="{00000000-0005-0000-0000-0000D8040000}"/>
    <cellStyle name="Comma 6 2 3 2" xfId="4235" xr:uid="{F2CFE6CD-D487-4433-B51F-A50F3901C0F1}"/>
    <cellStyle name="Comma 6 2 3 3" xfId="4236" xr:uid="{EDE74D95-3F5E-454A-B529-F1CF253E56F4}"/>
    <cellStyle name="Comma 6 2 3 4" xfId="4234" xr:uid="{9FB78BC4-774E-4CA1-937F-6AA4711569E7}"/>
    <cellStyle name="Comma 6 2 3 5" xfId="19945" xr:uid="{86B27DFA-407C-443A-9718-14C8F13CAA62}"/>
    <cellStyle name="Comma 6 2 3 6" xfId="2976" xr:uid="{1D3B8FA3-95EC-4A5F-9800-CC7DCF136355}"/>
    <cellStyle name="Comma 6 2 4" xfId="1241" xr:uid="{00000000-0005-0000-0000-0000D9040000}"/>
    <cellStyle name="Comma 6 2 4 2" xfId="18289" xr:uid="{00605EE0-E0F8-4985-84E0-2CF16679F316}"/>
    <cellStyle name="Comma 6 2 4 3" xfId="19946" xr:uid="{BA7F953E-E7D9-4D89-B0C9-ED71F788483B}"/>
    <cellStyle name="Comma 6 2 4 4" xfId="12433" xr:uid="{0A8EC469-CCB5-4190-B4A8-56B8849FC605}"/>
    <cellStyle name="Comma 6 2 5" xfId="4232" xr:uid="{13A8AD4C-4594-4966-B83E-4BFF9A506390}"/>
    <cellStyle name="Comma 6 2 6" xfId="3388" xr:uid="{7B6ACD34-7D59-4CA0-B29C-15A4B2EF7F94}"/>
    <cellStyle name="Comma 6 2 7" xfId="19943" xr:uid="{C2EA35AD-7952-4921-9927-246C055F5217}"/>
    <cellStyle name="Comma 6 2 8" xfId="2506" xr:uid="{A78ACA61-40EB-41B4-A100-67C6EFC22371}"/>
    <cellStyle name="Comma 6 3" xfId="1242" xr:uid="{00000000-0005-0000-0000-0000DA040000}"/>
    <cellStyle name="Comma 6 3 2" xfId="1243" xr:uid="{00000000-0005-0000-0000-0000DB040000}"/>
    <cellStyle name="Comma 6 3 2 2" xfId="1244" xr:uid="{00000000-0005-0000-0000-0000DC040000}"/>
    <cellStyle name="Comma 6 3 2 2 2" xfId="18290" xr:uid="{EF95F3DB-1588-4C11-960F-4E0F0062B778}"/>
    <cellStyle name="Comma 6 3 2 2 3" xfId="19949" xr:uid="{53054DC2-7FB6-4B1B-A9E4-6638F73FC498}"/>
    <cellStyle name="Comma 6 3 2 2 4" xfId="3127" xr:uid="{4453501C-AFB2-4ABD-9C7C-71DD173C331B}"/>
    <cellStyle name="Comma 6 3 2 3" xfId="1245" xr:uid="{00000000-0005-0000-0000-0000DD040000}"/>
    <cellStyle name="Comma 6 3 2 3 2" xfId="19950" xr:uid="{ACF791C5-53C4-4049-B16A-1F6845D6F0A8}"/>
    <cellStyle name="Comma 6 3 2 3 3" xfId="2893" xr:uid="{C3A6D95D-C3F2-41B8-B11C-0518FF5B3C6A}"/>
    <cellStyle name="Comma 6 3 2 4" xfId="3251" xr:uid="{79D99498-1FBB-4806-A3FF-A46EFB3CB22E}"/>
    <cellStyle name="Comma 6 3 2 5" xfId="12434" xr:uid="{F5DCF09A-1B1A-4E3D-B0A2-3FFE2186D665}"/>
    <cellStyle name="Comma 6 3 2 6" xfId="19948" xr:uid="{84E43CA4-B1A1-4D6A-9D7E-9EC9DE7289D5}"/>
    <cellStyle name="Comma 6 3 2 7" xfId="2768" xr:uid="{99651BBB-724B-4CAC-A420-68D0295101E4}"/>
    <cellStyle name="Comma 6 3 3" xfId="1246" xr:uid="{00000000-0005-0000-0000-0000DE040000}"/>
    <cellStyle name="Comma 6 3 3 2" xfId="19951" xr:uid="{9E4DD706-9706-44BA-BB3D-EA83CBEA5CBB}"/>
    <cellStyle name="Comma 6 3 3 3" xfId="2997" xr:uid="{9C912009-BE0E-4ACA-82C2-2931DFEBD865}"/>
    <cellStyle name="Comma 6 3 4" xfId="1247" xr:uid="{00000000-0005-0000-0000-0000DF040000}"/>
    <cellStyle name="Comma 6 3 4 2" xfId="19952" xr:uid="{92EC1BFF-D8FF-4D6C-AC66-2787F3E21F6B}"/>
    <cellStyle name="Comma 6 3 4 3" xfId="4237" xr:uid="{A61B3358-B3D8-49A0-BCB8-B64A4F04F64C}"/>
    <cellStyle name="Comma 6 3 5" xfId="1248" xr:uid="{00000000-0005-0000-0000-0000E0040000}"/>
    <cellStyle name="Comma 6 3 6" xfId="19947" xr:uid="{099D0A86-DEE8-48DE-BECC-B4B7F90576CC}"/>
    <cellStyle name="Comma 6 3 7" xfId="2546" xr:uid="{F08B20AD-5B6C-4E8F-839A-A3FA8F8D8350}"/>
    <cellStyle name="Comma 6 4" xfId="1249" xr:uid="{00000000-0005-0000-0000-0000E1040000}"/>
    <cellStyle name="Comma 6 4 2" xfId="1250" xr:uid="{00000000-0005-0000-0000-0000E2040000}"/>
    <cellStyle name="Comma 6 4 2 2" xfId="3188" xr:uid="{37A5F035-FE92-482C-A899-E5850E653192}"/>
    <cellStyle name="Comma 6 4 2 2 2" xfId="18291" xr:uid="{4F2A20D4-1254-4060-A2EE-0019AE356B56}"/>
    <cellStyle name="Comma 6 4 2 3" xfId="2936" xr:uid="{14B23837-4277-46D6-9D92-DA93341B3124}"/>
    <cellStyle name="Comma 6 4 2 4" xfId="3294" xr:uid="{CD6404F8-4972-4466-A4E2-1F16803FA8DE}"/>
    <cellStyle name="Comma 6 4 2 5" xfId="12435" xr:uid="{D240E43C-31AA-4F41-83CF-91DBE4898679}"/>
    <cellStyle name="Comma 6 4 2 6" xfId="19954" xr:uid="{C94E8BC6-6A76-41B6-9539-27B40FE4E25E}"/>
    <cellStyle name="Comma 6 4 2 7" xfId="2830" xr:uid="{3B72E167-1940-4FB6-A68C-A28849B7F0EB}"/>
    <cellStyle name="Comma 6 4 3" xfId="1251" xr:uid="{00000000-0005-0000-0000-0000E3040000}"/>
    <cellStyle name="Comma 6 4 3 2" xfId="19955" xr:uid="{6A174129-0775-4376-8A82-319B52D9744D}"/>
    <cellStyle name="Comma 6 4 3 3" xfId="3055" xr:uid="{B1F685EE-C884-45BD-830E-A3A60F32E415}"/>
    <cellStyle name="Comma 6 4 4" xfId="4238" xr:uid="{23286A4B-99AF-4706-B73A-BFCA48F6671F}"/>
    <cellStyle name="Comma 6 4 5" xfId="19953" xr:uid="{2A4D27DB-7985-42D0-8F16-C8CA9BBE87AE}"/>
    <cellStyle name="Comma 6 4 6" xfId="2677" xr:uid="{2FA0B2C6-EC78-47A4-97C1-4714C8306043}"/>
    <cellStyle name="Comma 6 5" xfId="1252" xr:uid="{00000000-0005-0000-0000-0000E4040000}"/>
    <cellStyle name="Comma 6 5 2" xfId="3098" xr:uid="{41052314-F238-4D93-9256-C7D5B9434FBF}"/>
    <cellStyle name="Comma 6 5 3" xfId="2871" xr:uid="{19E9F101-7A21-43A6-A443-18CF39525B07}"/>
    <cellStyle name="Comma 6 5 4" xfId="3229" xr:uid="{28D37571-27FB-4EF0-8A3A-362BDDDF2FD0}"/>
    <cellStyle name="Comma 6 5 5" xfId="4239" xr:uid="{54784D6A-914E-4CD8-B770-212465BC9C77}"/>
    <cellStyle name="Comma 6 5 6" xfId="19956" xr:uid="{47AE929A-20A7-4A38-B119-01DC6645C53D}"/>
    <cellStyle name="Comma 6 5 7" xfId="2736" xr:uid="{CB268409-C66F-42C0-9D01-45BEEC9FF116}"/>
    <cellStyle name="Comma 6 6" xfId="1253" xr:uid="{00000000-0005-0000-0000-0000E5040000}"/>
    <cellStyle name="Comma 6 6 2" xfId="4240" xr:uid="{AF1065FC-A5A6-469E-BB27-9923755A42C1}"/>
    <cellStyle name="Comma 6 6 3" xfId="19957" xr:uid="{621FECB5-B61A-4CFC-A37C-F56707D9F7F5}"/>
    <cellStyle name="Comma 6 6 4" xfId="2969" xr:uid="{63A2F1E3-3596-4004-8EE7-41373DCFBA96}"/>
    <cellStyle name="Comma 6 7" xfId="1254" xr:uid="{00000000-0005-0000-0000-0000E6040000}"/>
    <cellStyle name="Comma 6 7 2" xfId="4241" xr:uid="{5EAC820B-AC46-4616-B998-F1EC499875E9}"/>
    <cellStyle name="Comma 6 7 3" xfId="19958" xr:uid="{61F595BA-19A8-4273-80D2-420F5E8FDE09}"/>
    <cellStyle name="Comma 6 7 4" xfId="3334" xr:uid="{86F4726B-D18A-4742-98E3-97E2D28758C9}"/>
    <cellStyle name="Comma 6 8" xfId="4242" xr:uid="{85574450-54CE-42A5-B4BD-A8B191F8B795}"/>
    <cellStyle name="Comma 6 8 2" xfId="12436" xr:uid="{C5B6F841-455C-40E2-95AD-1CFD1FB54B8C}"/>
    <cellStyle name="Comma 6 8 2 2" xfId="18292" xr:uid="{ED5CBB4C-F28C-4B9D-9F8C-C506EC350B03}"/>
    <cellStyle name="Comma 6 8 3" xfId="13700" xr:uid="{7984FA61-63B1-4EEA-B8B7-79D285ADCE5B}"/>
    <cellStyle name="Comma 6 9" xfId="4230" xr:uid="{169C01A6-4E6D-404C-9E62-37E1EA90ACED}"/>
    <cellStyle name="Comma 60" xfId="1255" xr:uid="{00000000-0005-0000-0000-0000E7040000}"/>
    <cellStyle name="Comma 60 2" xfId="19959" xr:uid="{28DBA5E8-D889-4D2F-B37E-5C9C9B162541}"/>
    <cellStyle name="Comma 61" xfId="1256" xr:uid="{00000000-0005-0000-0000-0000E8040000}"/>
    <cellStyle name="Comma 61 2" xfId="19960" xr:uid="{9CE24198-C67C-421D-BAF1-6748A9522E61}"/>
    <cellStyle name="Comma 62" xfId="1257" xr:uid="{00000000-0005-0000-0000-0000E9040000}"/>
    <cellStyle name="Comma 62 2" xfId="2710" xr:uid="{873F85C8-2500-40BB-8FEB-A30838DC43DF}"/>
    <cellStyle name="Comma 62 2 2" xfId="2857" xr:uid="{5F4438B0-5E24-4624-BA17-1988DEED52DA}"/>
    <cellStyle name="Comma 62 2 2 2" xfId="3212" xr:uid="{E70B49CB-D597-412C-866F-85C10F716DC5}"/>
    <cellStyle name="Comma 62 2 2 3" xfId="2954" xr:uid="{8DF1CB9B-5439-4C73-9782-70A6FC52F218}"/>
    <cellStyle name="Comma 62 2 2 4" xfId="3312" xr:uid="{CDFD2010-8FE1-46E0-8A03-8B9583AF98DE}"/>
    <cellStyle name="Comma 62 2 3" xfId="3079" xr:uid="{3B9503C4-EDE8-4D30-B389-709E750617FC}"/>
    <cellStyle name="Comma 62 3" xfId="2813" xr:uid="{169A6F39-7874-49A2-BC0D-D8CEC1B1D805}"/>
    <cellStyle name="Comma 62 3 2" xfId="3171" xr:uid="{21A6EEFF-1CE8-4FEB-A687-A8E2528727D0}"/>
    <cellStyle name="Comma 62 3 3" xfId="2926" xr:uid="{1DC92712-1926-41E3-81B6-84A9F274F75F}"/>
    <cellStyle name="Comma 62 3 4" xfId="3284" xr:uid="{7B739DF8-1B7A-414E-BE8C-0D318E7D5D10}"/>
    <cellStyle name="Comma 62 4" xfId="3041" xr:uid="{23329134-5AA9-45FF-A4A8-987B7AEAA70D}"/>
    <cellStyle name="Comma 62 5" xfId="19961" xr:uid="{36560760-26AF-4537-9E4D-180A0B133299}"/>
    <cellStyle name="Comma 62 6" xfId="2656" xr:uid="{65CF99B5-5346-4535-9C68-E7067281F91A}"/>
    <cellStyle name="Comma 63" xfId="1258" xr:uid="{00000000-0005-0000-0000-0000EA040000}"/>
    <cellStyle name="Comma 63 2" xfId="19962" xr:uid="{B6EF9ED4-0098-49A2-9226-4B6B6EA2E071}"/>
    <cellStyle name="Comma 63 4 2" xfId="3420" xr:uid="{A76B7B48-E666-472D-9E04-D1C8C9CCE549}"/>
    <cellStyle name="Comma 64" xfId="1259" xr:uid="{00000000-0005-0000-0000-0000EB040000}"/>
    <cellStyle name="Comma 64 2" xfId="19963" xr:uid="{51F6D4A0-07D9-489D-8F77-5C1F9A238840}"/>
    <cellStyle name="Comma 65" xfId="1260" xr:uid="{00000000-0005-0000-0000-0000EC040000}"/>
    <cellStyle name="Comma 65 2" xfId="2700" xr:uid="{2E128D60-9ED7-4095-93F4-958DCF9F6A36}"/>
    <cellStyle name="Comma 65 2 2" xfId="2848" xr:uid="{DA4A35D2-5386-4FC7-AAFD-928266CE50B5}"/>
    <cellStyle name="Comma 65 2 2 2" xfId="3203" xr:uid="{D135142C-96D5-47AC-863A-9FC362DA5BB5}"/>
    <cellStyle name="Comma 65 2 2 3" xfId="2948" xr:uid="{2D49E23C-2BC4-4404-9BF6-32BB15CB8D41}"/>
    <cellStyle name="Comma 65 2 2 4" xfId="3306" xr:uid="{175C8230-F23D-493F-87B2-CAE397999081}"/>
    <cellStyle name="Comma 65 2 3" xfId="3070" xr:uid="{1570EB8E-807D-461A-B913-D2F08A4AB93E}"/>
    <cellStyle name="Comma 65 3" xfId="2790" xr:uid="{3E0907D8-35E7-4005-9239-BB1F92D50788}"/>
    <cellStyle name="Comma 65 3 2" xfId="3148" xr:uid="{6AB285DC-3417-4008-9FA7-78EB2CD5FF1C}"/>
    <cellStyle name="Comma 65 3 3" xfId="2909" xr:uid="{0E7930F2-6B00-4EA7-9D91-10D093D0B8E6}"/>
    <cellStyle name="Comma 65 3 4" xfId="3267" xr:uid="{93178F4C-1F08-402D-980F-60852D66C691}"/>
    <cellStyle name="Comma 65 4" xfId="3018" xr:uid="{19DC6D5E-0F12-45B9-8943-4BA011581730}"/>
    <cellStyle name="Comma 65 5" xfId="19964" xr:uid="{C2C1BAD2-36BE-47DA-B8BF-48F801D19DBF}"/>
    <cellStyle name="Comma 65 6" xfId="2594" xr:uid="{3E975733-8EFD-4D7A-9034-775B9E25C1EA}"/>
    <cellStyle name="Comma 66" xfId="1261" xr:uid="{00000000-0005-0000-0000-0000ED040000}"/>
    <cellStyle name="Comma 66 2" xfId="19965" xr:uid="{0A917D1A-99E9-4518-A90D-F5396DA0EC08}"/>
    <cellStyle name="Comma 67" xfId="1262" xr:uid="{00000000-0005-0000-0000-0000EE040000}"/>
    <cellStyle name="Comma 67 2" xfId="19966" xr:uid="{3F8FFC19-E3A9-4727-A874-969701B01297}"/>
    <cellStyle name="Comma 68" xfId="1263" xr:uid="{00000000-0005-0000-0000-0000EF040000}"/>
    <cellStyle name="Comma 68 2" xfId="1264" xr:uid="{00000000-0005-0000-0000-0000F0040000}"/>
    <cellStyle name="Comma 68 2 2" xfId="19968" xr:uid="{92A723EC-9F8F-4D7F-8FEB-105D01F0144A}"/>
    <cellStyle name="Comma 68 3" xfId="19967" xr:uid="{37E9FF45-0B83-44F6-86C1-EBE057114117}"/>
    <cellStyle name="Comma 69" xfId="1265" xr:uid="{00000000-0005-0000-0000-0000F1040000}"/>
    <cellStyle name="Comma 69 2" xfId="19969" xr:uid="{ED2138B1-3AA1-4796-A6BF-FCEC5D458FB3}"/>
    <cellStyle name="Comma 7" xfId="1266" xr:uid="{00000000-0005-0000-0000-0000F2040000}"/>
    <cellStyle name="Comma 7 2" xfId="1267" xr:uid="{00000000-0005-0000-0000-0000F3040000}"/>
    <cellStyle name="Comma 7 2 2" xfId="2775" xr:uid="{A51000A0-2E22-434A-93A9-B046CFF57A51}"/>
    <cellStyle name="Comma 7 2 2 2" xfId="3133" xr:uid="{AA575D25-CEEB-499A-B647-50537E7F8474}"/>
    <cellStyle name="Comma 7 2 2 3" xfId="2899" xr:uid="{ECE073AB-7875-4F9A-AB53-07C6CACA5297}"/>
    <cellStyle name="Comma 7 2 2 4" xfId="3257" xr:uid="{06E06909-040B-4AD5-B288-DBBDB421A526}"/>
    <cellStyle name="Comma 7 2 3" xfId="3003" xr:uid="{CD773183-7577-431C-AA87-AC857404F8E7}"/>
    <cellStyle name="Comma 7 2 4" xfId="4244" xr:uid="{F7A13BEA-18FC-4095-9B6C-0FFD100B167E}"/>
    <cellStyle name="Comma 7 2 5" xfId="19971" xr:uid="{4A655E82-9426-4ED0-905F-C8161077199B}"/>
    <cellStyle name="Comma 7 2 6" xfId="2558" xr:uid="{F62E0E30-DB5B-41E7-ADA2-DF8D8396FCE7}"/>
    <cellStyle name="Comma 7 3" xfId="1268" xr:uid="{00000000-0005-0000-0000-0000F4040000}"/>
    <cellStyle name="Comma 7 3 2" xfId="2722" xr:uid="{AFAB5CBC-6A88-4A2F-8AD5-AE3C20EB92BE}"/>
    <cellStyle name="Comma 7 3 2 2" xfId="2866" xr:uid="{A759A6AD-3D02-4A97-BD23-140DEC954473}"/>
    <cellStyle name="Comma 7 3 2 2 2" xfId="3221" xr:uid="{8C887AC2-B3AC-4A94-B379-CD35EE5C0EB5}"/>
    <cellStyle name="Comma 7 3 2 3" xfId="3088" xr:uid="{F090022A-C429-4871-A433-032255C84D72}"/>
    <cellStyle name="Comma 7 3 2 4" xfId="2962" xr:uid="{7FE00DD1-A216-4367-A963-548D3F448AFE}"/>
    <cellStyle name="Comma 7 3 2 5" xfId="3320" xr:uid="{9F15968C-B6B6-4460-BD87-5654CDDF9C52}"/>
    <cellStyle name="Comma 7 3 3" xfId="2846" xr:uid="{7B92776D-7D40-43D0-851D-6F9315151793}"/>
    <cellStyle name="Comma 7 3 3 2" xfId="3201" xr:uid="{5528A94A-7180-41D9-B080-84D7768F15CC}"/>
    <cellStyle name="Comma 7 3 3 3" xfId="2946" xr:uid="{FC878E4A-D650-483E-A4E6-75DAD4450CB0}"/>
    <cellStyle name="Comma 7 3 3 4" xfId="3304" xr:uid="{47BA5AF5-38E6-4568-819F-3BE2E96938D6}"/>
    <cellStyle name="Comma 7 3 4" xfId="3068" xr:uid="{DB0461A0-C70D-4962-8EC3-DDF6BB6FA1DA}"/>
    <cellStyle name="Comma 7 3 5" xfId="4245" xr:uid="{FB666E8E-7E27-41CB-BAA4-FFBC4103F0CD}"/>
    <cellStyle name="Comma 7 3 6" xfId="19972" xr:uid="{ADA21EEC-CC37-42D8-87E1-06646CCAB444}"/>
    <cellStyle name="Comma 7 3 7" xfId="2698" xr:uid="{8C1FEC0F-6849-4F22-9CF0-2B7DA67E2A4C}"/>
    <cellStyle name="Comma 7 4" xfId="2786" xr:uid="{7E515B54-A8FD-43DB-9BF4-2789946F4B5A}"/>
    <cellStyle name="Comma 7 4 2" xfId="3144" xr:uid="{2282062B-651E-43AD-A28D-075896A894EC}"/>
    <cellStyle name="Comma 7 4 3" xfId="2906" xr:uid="{4C1A90E4-241B-4873-9002-C4CCA1A3F23E}"/>
    <cellStyle name="Comma 7 4 4" xfId="3264" xr:uid="{3EACA73F-BAB0-4026-B3AC-8D38CD0269ED}"/>
    <cellStyle name="Comma 7 4 5" xfId="4246" xr:uid="{1415226A-6535-4380-8433-8ABBB45E638F}"/>
    <cellStyle name="Comma 7 5" xfId="3014" xr:uid="{2A31FACE-9828-44E4-B3DE-84E5FC3ADFC9}"/>
    <cellStyle name="Comma 7 5 2" xfId="3340" xr:uid="{9FFE2503-CC31-4340-8707-4A3AF5D2B180}"/>
    <cellStyle name="Comma 7 5 3" xfId="4243" xr:uid="{172648CB-D4E5-4FE1-BB57-135B3AEC45AC}"/>
    <cellStyle name="Comma 7 6" xfId="19970" xr:uid="{76F96F0D-0684-4484-A48C-533E10A90A7C}"/>
    <cellStyle name="Comma 7 6 3" xfId="3345" xr:uid="{ADCCB0C7-2D8C-4FC6-BC59-00404BDF8A75}"/>
    <cellStyle name="Comma 7 7" xfId="2589" xr:uid="{C4BBB96F-9417-4628-902E-7166FA06F5C8}"/>
    <cellStyle name="Comma 70" xfId="1269" xr:uid="{00000000-0005-0000-0000-0000F5040000}"/>
    <cellStyle name="Comma 70 2" xfId="19973" xr:uid="{52BD60FD-B83F-42EB-91AB-6CA44BB74CD6}"/>
    <cellStyle name="Comma 71" xfId="1270" xr:uid="{00000000-0005-0000-0000-0000F6040000}"/>
    <cellStyle name="Comma 71 2" xfId="19974" xr:uid="{A80543E7-FF12-465E-A297-FBE218D3DA95}"/>
    <cellStyle name="Comma 72" xfId="1271" xr:uid="{00000000-0005-0000-0000-0000F7040000}"/>
    <cellStyle name="Comma 72 2" xfId="19975" xr:uid="{51163B50-830A-4B23-93E7-AC7BE5C201EF}"/>
    <cellStyle name="Comma 73" xfId="1272" xr:uid="{00000000-0005-0000-0000-0000F8040000}"/>
    <cellStyle name="Comma 73 2" xfId="19976" xr:uid="{B627FC7A-F3EE-4BA7-B95A-DC82AF8451B3}"/>
    <cellStyle name="Comma 74" xfId="1273" xr:uid="{00000000-0005-0000-0000-0000F9040000}"/>
    <cellStyle name="Comma 74 2" xfId="19977" xr:uid="{30CA1702-50E0-4615-AF0E-06F01694DBC4}"/>
    <cellStyle name="Comma 75" xfId="1274" xr:uid="{00000000-0005-0000-0000-0000FA040000}"/>
    <cellStyle name="Comma 75 2" xfId="19978" xr:uid="{D75743AB-63ED-4903-8324-4897A5CB2EF9}"/>
    <cellStyle name="Comma 76" xfId="1275" xr:uid="{00000000-0005-0000-0000-0000FB040000}"/>
    <cellStyle name="Comma 76 2" xfId="19979" xr:uid="{4CFEC847-93CA-4D24-BBC8-77BB9E2522C1}"/>
    <cellStyle name="Comma 77" xfId="1276" xr:uid="{00000000-0005-0000-0000-0000FC040000}"/>
    <cellStyle name="Comma 77 2" xfId="1277" xr:uid="{00000000-0005-0000-0000-0000FD040000}"/>
    <cellStyle name="Comma 77 2 2" xfId="19981" xr:uid="{68EEF256-01B6-44CC-9594-A9594929F4B0}"/>
    <cellStyle name="Comma 77 3" xfId="19980" xr:uid="{5588CF83-A107-49FC-A60A-5C1E1D886F22}"/>
    <cellStyle name="Comma 78" xfId="1278" xr:uid="{00000000-0005-0000-0000-0000FE040000}"/>
    <cellStyle name="Comma 78 2" xfId="19982" xr:uid="{DC7022C8-4485-4004-BF8C-B38989E9BFA9}"/>
    <cellStyle name="Comma 79" xfId="1279" xr:uid="{00000000-0005-0000-0000-0000FF040000}"/>
    <cellStyle name="Comma 79 2" xfId="19983" xr:uid="{A63CC59B-2835-42B8-A129-50F4B6403924}"/>
    <cellStyle name="Comma 8" xfId="1280" xr:uid="{00000000-0005-0000-0000-000000050000}"/>
    <cellStyle name="Comma 8 2" xfId="1281" xr:uid="{00000000-0005-0000-0000-000001050000}"/>
    <cellStyle name="Comma 8 2 2" xfId="1282" xr:uid="{00000000-0005-0000-0000-000002050000}"/>
    <cellStyle name="Comma 8 2 2 2" xfId="2867" xr:uid="{88E76BD1-1C34-44B3-AC59-FD3BFDAB20CD}"/>
    <cellStyle name="Comma 8 2 2 2 2" xfId="3222" xr:uid="{DC6E4526-A026-4913-8366-878ED10B4DF7}"/>
    <cellStyle name="Comma 8 2 2 3" xfId="3089" xr:uid="{D5D5737C-F75C-4E83-816D-B91C116F631E}"/>
    <cellStyle name="Comma 8 2 2 4" xfId="2963" xr:uid="{AA3572E7-6FEF-4EF4-8E50-C4992903C41C}"/>
    <cellStyle name="Comma 8 2 2 5" xfId="3321" xr:uid="{B5E402E4-55DB-4C29-B3EA-7A2CE987BB3A}"/>
    <cellStyle name="Comma 8 2 2 6" xfId="19986" xr:uid="{A5F990E8-45A3-4B4E-87A3-18967F8DCE44}"/>
    <cellStyle name="Comma 8 2 2 7" xfId="2724" xr:uid="{7B7324EA-C917-4AF5-B4B7-0EFD44DCC70E}"/>
    <cellStyle name="Comma 8 2 3" xfId="1283" xr:uid="{00000000-0005-0000-0000-000003050000}"/>
    <cellStyle name="Comma 8 2 3 2" xfId="3202" xr:uid="{6FB274F0-D85A-48CB-8FCB-29DEF1CBE552}"/>
    <cellStyle name="Comma 8 2 3 3" xfId="2947" xr:uid="{D86056E5-6FDF-4746-A2DE-FB6EAFAC9236}"/>
    <cellStyle name="Comma 8 2 3 4" xfId="3305" xr:uid="{BE4A5B8F-1413-47BF-AC75-F844EC6C752F}"/>
    <cellStyle name="Comma 8 2 3 5" xfId="19987" xr:uid="{9BFFCDE7-53F6-44C1-8B5B-6F95F54FFDB7}"/>
    <cellStyle name="Comma 8 2 3 6" xfId="2847" xr:uid="{994284CF-2DEC-4789-93B8-38AC869D01AA}"/>
    <cellStyle name="Comma 8 2 4" xfId="1284" xr:uid="{00000000-0005-0000-0000-000004050000}"/>
    <cellStyle name="Comma 8 2 4 2" xfId="19988" xr:uid="{39D6B046-D960-4211-9920-3EF53A2421B5}"/>
    <cellStyle name="Comma 8 2 4 3" xfId="3069" xr:uid="{39F741E7-E230-474C-9E69-EA740530E5FC}"/>
    <cellStyle name="Comma 8 2 5" xfId="4248" xr:uid="{F19F1C05-F68E-4976-9A65-D8CC56D656AD}"/>
    <cellStyle name="Comma 8 2 6" xfId="19985" xr:uid="{2CF43C73-2AC5-4374-83DB-E8C4D6639CA5}"/>
    <cellStyle name="Comma 8 2 7" xfId="2699" xr:uid="{3F6B3FA7-E082-491D-81CC-758697D000A8}"/>
    <cellStyle name="Comma 8 3" xfId="1285" xr:uid="{00000000-0005-0000-0000-000005050000}"/>
    <cellStyle name="Comma 8 3 2" xfId="3145" xr:uid="{2DF771B8-3942-46A5-850B-218FCEA77C33}"/>
    <cellStyle name="Comma 8 3 3" xfId="2907" xr:uid="{FD3C0FD9-B72B-4E40-BB71-6C03D0552237}"/>
    <cellStyle name="Comma 8 3 4" xfId="3265" xr:uid="{98B8176F-2AAB-4766-98BF-EF1A3152ED6D}"/>
    <cellStyle name="Comma 8 3 5" xfId="4249" xr:uid="{DD59A747-7C68-4F8A-B398-0C21FBC47715}"/>
    <cellStyle name="Comma 8 3 6" xfId="19989" xr:uid="{20B8887F-2BBE-4619-AE65-74A5C70B4833}"/>
    <cellStyle name="Comma 8 3 7" xfId="2787" xr:uid="{F1F91BB5-08CE-4C1F-B841-3FDA4AFC2211}"/>
    <cellStyle name="Comma 8 4" xfId="1286" xr:uid="{00000000-0005-0000-0000-000006050000}"/>
    <cellStyle name="Comma 8 4 2" xfId="4250" xr:uid="{0181003A-D57C-490F-BE74-F26CE63C03A0}"/>
    <cellStyle name="Comma 8 4 3" xfId="19990" xr:uid="{52C6C70D-772D-49A0-B84D-8972533A0105}"/>
    <cellStyle name="Comma 8 4 4" xfId="3015" xr:uid="{4C7819ED-E135-49BE-B0FD-75870E4F9338}"/>
    <cellStyle name="Comma 8 5" xfId="1287" xr:uid="{00000000-0005-0000-0000-000007050000}"/>
    <cellStyle name="Comma 8 5 2" xfId="2509" xr:uid="{88667077-E63C-4262-92FF-BFADB79B39F2}"/>
    <cellStyle name="Comma 8 5 2 2" xfId="2747" xr:uid="{4E6476EA-1730-48B0-9F82-9DC254A563AE}"/>
    <cellStyle name="Comma 8 5 2 2 2" xfId="3109" xr:uid="{DC659922-0D03-415A-A9A4-827A0BCCDF48}"/>
    <cellStyle name="Comma 8 5 2 2 3" xfId="2879" xr:uid="{06AC6ED7-4F85-44A0-A01D-4716851B5843}"/>
    <cellStyle name="Comma 8 5 2 2 4" xfId="3237" xr:uid="{987DAD9A-C53F-4807-907C-B673FBE163A0}"/>
    <cellStyle name="Comma 8 5 2 3" xfId="2979" xr:uid="{93FC8F8E-4FB8-400F-8BE7-BC1CA2D37A64}"/>
    <cellStyle name="Comma 8 5 3" xfId="2739" xr:uid="{05B115D2-49DE-4B0D-A94D-E6AFE3CF7BCD}"/>
    <cellStyle name="Comma 8 5 3 2" xfId="3101" xr:uid="{C9A3AA56-1BBD-4F9E-9FB7-9CCF6CDF38B7}"/>
    <cellStyle name="Comma 8 5 3 3" xfId="2874" xr:uid="{4AFEAB53-6346-414B-ACB9-BEBE79681921}"/>
    <cellStyle name="Comma 8 5 3 4" xfId="3232" xr:uid="{A459A00C-7475-472E-B68B-00DCDF9A3093}"/>
    <cellStyle name="Comma 8 5 4" xfId="2972" xr:uid="{DB5AD7FE-E4AC-4E29-95AC-A4A1FC749143}"/>
    <cellStyle name="Comma 8 5 5" xfId="4247" xr:uid="{EAFFEE4E-30A1-4302-B598-35F08AB67773}"/>
    <cellStyle name="Comma 8 5 6" xfId="19991" xr:uid="{69A3F866-256E-4492-BBF2-AC2F79B38F55}"/>
    <cellStyle name="Comma 8 5 7" xfId="2500" xr:uid="{8BCCA44F-3AA8-45D9-B7CA-34B555009950}"/>
    <cellStyle name="Comma 8 6" xfId="1288" xr:uid="{00000000-0005-0000-0000-000008050000}"/>
    <cellStyle name="Comma 8 6 2" xfId="19992" xr:uid="{57B3E7B1-A48C-4B3A-986D-9BB4FE50B86D}"/>
    <cellStyle name="Comma 8 7" xfId="19984" xr:uid="{16D6772E-2000-4F76-8DFF-8F52D8A3FC11}"/>
    <cellStyle name="Comma 8 8" xfId="2590" xr:uid="{FE9C8017-A403-40BE-B0F6-91C80DE9B16E}"/>
    <cellStyle name="Comma 80" xfId="1289" xr:uid="{00000000-0005-0000-0000-000009050000}"/>
    <cellStyle name="Comma 80 2" xfId="19993" xr:uid="{9DCEAEFC-97B4-4FAD-97D4-BBDF4D00BD8D}"/>
    <cellStyle name="Comma 81" xfId="1290" xr:uid="{00000000-0005-0000-0000-00000A050000}"/>
    <cellStyle name="Comma 81 2" xfId="19994" xr:uid="{B42A5029-1FF4-46EC-9655-7738F05BC6C2}"/>
    <cellStyle name="Comma 82" xfId="1291" xr:uid="{00000000-0005-0000-0000-00000B050000}"/>
    <cellStyle name="Comma 83" xfId="1292" xr:uid="{00000000-0005-0000-0000-00000C050000}"/>
    <cellStyle name="Comma 83 2" xfId="19995" xr:uid="{53F71749-0DBB-4BFE-8409-D1B9AFE17F8E}"/>
    <cellStyle name="Comma 84" xfId="1293" xr:uid="{00000000-0005-0000-0000-00000D050000}"/>
    <cellStyle name="Comma 84 2" xfId="19996" xr:uid="{2D798598-C330-4731-A1CF-AF31AFA2B738}"/>
    <cellStyle name="Comma 85" xfId="1294" xr:uid="{00000000-0005-0000-0000-00000E050000}"/>
    <cellStyle name="Comma 85 2" xfId="19997" xr:uid="{E339AAF1-9F35-4E3F-B26C-3713A49BD5A0}"/>
    <cellStyle name="Comma 86" xfId="1295" xr:uid="{00000000-0005-0000-0000-00000F050000}"/>
    <cellStyle name="Comma 86 2" xfId="19998" xr:uid="{375BD3DE-CE4B-43BE-98E3-E37F846EB095}"/>
    <cellStyle name="Comma 87" xfId="1296" xr:uid="{00000000-0005-0000-0000-000010050000}"/>
    <cellStyle name="Comma 87 2" xfId="19999" xr:uid="{4E79288B-C5C1-418A-9C3D-456F7543EDD4}"/>
    <cellStyle name="Comma 88" xfId="1297" xr:uid="{00000000-0005-0000-0000-000011050000}"/>
    <cellStyle name="Comma 88 2" xfId="20000" xr:uid="{1360BC0B-5339-4F49-B5E4-C395D7AEDD9F}"/>
    <cellStyle name="Comma 89" xfId="1298" xr:uid="{00000000-0005-0000-0000-000012050000}"/>
    <cellStyle name="Comma 89 2" xfId="20001" xr:uid="{3C61ADF3-110D-4BF5-AE5E-9384DAF5E2F0}"/>
    <cellStyle name="Comma 9" xfId="1299" xr:uid="{00000000-0005-0000-0000-000013050000}"/>
    <cellStyle name="Comma 9 2" xfId="1300" xr:uid="{00000000-0005-0000-0000-000014050000}"/>
    <cellStyle name="Comma 9 2 2" xfId="3176" xr:uid="{27C92DB6-75BB-41D7-A8C5-03C6984C1AD6}"/>
    <cellStyle name="Comma 9 2 3" xfId="2930" xr:uid="{AB9CDDB3-D57E-466A-B8D2-387A7257A9AC}"/>
    <cellStyle name="Comma 9 2 4" xfId="3288" xr:uid="{5EDE0A98-FC30-46B6-BD33-D2BB6373DDF1}"/>
    <cellStyle name="Comma 9 2 5" xfId="4252" xr:uid="{504D1815-1206-4073-A561-9142057E7046}"/>
    <cellStyle name="Comma 9 2 6" xfId="20003" xr:uid="{8DAB6700-36B6-4AB3-9127-58F9C592E25A}"/>
    <cellStyle name="Comma 9 2 7" xfId="2818" xr:uid="{45DF2327-B198-412C-A215-5266283017A2}"/>
    <cellStyle name="Comma 9 3" xfId="1301" xr:uid="{00000000-0005-0000-0000-000015050000}"/>
    <cellStyle name="Comma 9 3 2" xfId="4254" xr:uid="{E6588C41-8C8B-4A2B-98AF-7BA258B37904}"/>
    <cellStyle name="Comma 9 3 3" xfId="4253" xr:uid="{534896DD-F9AD-4B83-988F-2A70D01CBE18}"/>
    <cellStyle name="Comma 9 3 4" xfId="20004" xr:uid="{C4EC13CA-27FE-47DC-A8D4-4AF69977A836}"/>
    <cellStyle name="Comma 9 3 5" xfId="3046" xr:uid="{9BDA19F9-652B-4680-9E33-99DE34BEE005}"/>
    <cellStyle name="Comma 9 4" xfId="4255" xr:uid="{16A5CAD1-D8A4-4B8E-9E8A-738CE861BC5F}"/>
    <cellStyle name="Comma 9 5" xfId="4256" xr:uid="{C5C20304-C5E9-4C01-AE0D-E41BF1BB3ACC}"/>
    <cellStyle name="Comma 9 6" xfId="4251" xr:uid="{0B96B492-8991-42DD-82C0-1BFF4CD0D13D}"/>
    <cellStyle name="Comma 9 7" xfId="20002" xr:uid="{355B7145-48B1-4553-A7C5-3416D762BFE5}"/>
    <cellStyle name="Comma 9 8" xfId="2661" xr:uid="{E834E9F2-3038-446C-9B7E-C8E78D07CAAF}"/>
    <cellStyle name="Comma 9_IFEC Q3_09_Nual" xfId="4257" xr:uid="{0C238E53-5F64-427D-B249-8BBD48073513}"/>
    <cellStyle name="Comma 90" xfId="1302" xr:uid="{00000000-0005-0000-0000-000016050000}"/>
    <cellStyle name="Comma 90 2" xfId="20005" xr:uid="{F0B9156F-AC5B-4F2A-AE0D-6DAE1E38EF4A}"/>
    <cellStyle name="Comma 91" xfId="1303" xr:uid="{00000000-0005-0000-0000-000017050000}"/>
    <cellStyle name="Comma 91 2" xfId="20006" xr:uid="{41613790-2F4D-436A-9C94-F9B5C3D7C139}"/>
    <cellStyle name="Comma 92" xfId="1304" xr:uid="{00000000-0005-0000-0000-000018050000}"/>
    <cellStyle name="Comma 92 2" xfId="20007" xr:uid="{BA5EB516-56B7-4C2E-8FBB-4A06D02F2D43}"/>
    <cellStyle name="Comma 93" xfId="1305" xr:uid="{00000000-0005-0000-0000-000019050000}"/>
    <cellStyle name="Comma 93 2" xfId="20008" xr:uid="{A5E494D1-DB7A-43D9-9362-B242D60A4CF5}"/>
    <cellStyle name="Comma 94" xfId="1306" xr:uid="{00000000-0005-0000-0000-00001A050000}"/>
    <cellStyle name="Comma 94 2" xfId="20009" xr:uid="{1E71BE0D-B897-4D34-8A0B-DF35E5834507}"/>
    <cellStyle name="Comma 95" xfId="1307" xr:uid="{00000000-0005-0000-0000-00001B050000}"/>
    <cellStyle name="Comma 95 2" xfId="2717" xr:uid="{6540B628-CD4D-492B-9B3A-104F1FF8B5D8}"/>
    <cellStyle name="Comma 95 2 2" xfId="2863" xr:uid="{4F0D05C1-8081-4B8C-A728-16D2E7246326}"/>
    <cellStyle name="Comma 95 2 2 2" xfId="3218" xr:uid="{2E4C3505-2553-49AC-97BD-131630B31EF2}"/>
    <cellStyle name="Comma 95 2 3" xfId="3085" xr:uid="{2F330C82-3B97-4909-B67D-C4F2D01898B6}"/>
    <cellStyle name="Comma 95 2 4" xfId="2959" xr:uid="{052AE5E1-98A7-421E-A0C8-289F08D80367}"/>
    <cellStyle name="Comma 95 2 5" xfId="3317" xr:uid="{65B80F80-F355-4BBC-95EE-FB61036A8447}"/>
    <cellStyle name="Comma 95 3" xfId="2823" xr:uid="{84F93F22-A2E5-458B-A94D-6CC17BE14FFF}"/>
    <cellStyle name="Comma 95 3 2" xfId="3181" xr:uid="{B599BDA2-0141-470C-9020-D82930254502}"/>
    <cellStyle name="Comma 95 4" xfId="12437" xr:uid="{7605B8E2-811A-48F5-966C-B9EBAA416D34}"/>
    <cellStyle name="Comma 95 5" xfId="2669" xr:uid="{0E3CEC67-3DF5-49A9-9BD9-EF7F4C94CB8F}"/>
    <cellStyle name="Comma 96" xfId="1308" xr:uid="{00000000-0005-0000-0000-00001C050000}"/>
    <cellStyle name="Comma 96 2" xfId="20010" xr:uid="{6DD23349-7E33-455E-9ECD-3973EA625C04}"/>
    <cellStyle name="Comma 97" xfId="19634" xr:uid="{8F8DE86E-B8D7-4D67-B54A-27CAA63BB841}"/>
    <cellStyle name="Comma 98" xfId="20659" xr:uid="{C66CB33D-E1A4-47F2-9917-F3764F401793}"/>
    <cellStyle name="Comma 99" xfId="20660" xr:uid="{3226AAA7-0C19-4B19-993E-CDF368E00D90}"/>
    <cellStyle name="Comma Nung" xfId="4258" xr:uid="{E22702C5-2595-461E-9E0D-1057C737C08D}"/>
    <cellStyle name="Comma Nung 2" xfId="12438" xr:uid="{7FBBBF12-1049-4757-AD70-228F1BF2DE47}"/>
    <cellStyle name="Comma Nung 2 2" xfId="18293" xr:uid="{59802E9C-0F0E-445C-A957-6259CA381039}"/>
    <cellStyle name="comma zerodec" xfId="1309" xr:uid="{00000000-0005-0000-0000-00001D050000}"/>
    <cellStyle name="comma zerodec 2" xfId="1310" xr:uid="{00000000-0005-0000-0000-00001E050000}"/>
    <cellStyle name="comma zerodec 2 2" xfId="4261" xr:uid="{71563BF4-4EAF-46B2-AE54-4861E4701416}"/>
    <cellStyle name="comma zerodec 2 3" xfId="4262" xr:uid="{9773F56C-B2DF-499A-A1AB-F9815CDECB67}"/>
    <cellStyle name="comma zerodec 2 4" xfId="20012" xr:uid="{87821A17-89A1-442B-88FC-CDDF32646415}"/>
    <cellStyle name="comma zerodec 2 5" xfId="4260" xr:uid="{657B9216-ADEB-4713-8FB5-DBE6C87CB30F}"/>
    <cellStyle name="comma zerodec 3" xfId="4263" xr:uid="{84A8FA0A-69F1-4EA3-92DF-C8178D40136A}"/>
    <cellStyle name="comma zerodec 3 2" xfId="4264" xr:uid="{911B0580-89A3-41F3-AEF6-F445086D5136}"/>
    <cellStyle name="comma zerodec 3 3" xfId="4265" xr:uid="{C92A500C-6D82-4B09-ADD0-353F2539AEFF}"/>
    <cellStyle name="comma zerodec 4" xfId="4266" xr:uid="{0C310B60-A861-43BB-972D-F4B70D1CCD91}"/>
    <cellStyle name="comma zerodec 4 2" xfId="4267" xr:uid="{0D31A9EC-36D0-4686-AD37-A4B7682C71F6}"/>
    <cellStyle name="comma zerodec 4 3" xfId="4268" xr:uid="{7625B884-6D5C-4E14-ABDB-FE375FDEA151}"/>
    <cellStyle name="comma zerodec 5" xfId="4269" xr:uid="{71249398-DE51-4484-AD32-F9331593321E}"/>
    <cellStyle name="comma zerodec 6" xfId="4270" xr:uid="{96705037-1305-437C-B27A-8114C2B1108A}"/>
    <cellStyle name="comma zerodec 7" xfId="20011" xr:uid="{6F35007A-2CF2-4797-952A-D2888B95A7BF}"/>
    <cellStyle name="comma zerodec 8" xfId="4259" xr:uid="{0F098333-B392-47F3-998B-3360BFEC40C8}"/>
    <cellStyle name="Comma0" xfId="4271" xr:uid="{AEE8698E-F872-4DB3-8FD6-F341808A2C73}"/>
    <cellStyle name="Copied" xfId="4272" xr:uid="{7FF332BE-9E12-4B7A-A4EC-EDCA86F097F9}"/>
    <cellStyle name="Credit" xfId="1311" xr:uid="{00000000-0005-0000-0000-00001F050000}"/>
    <cellStyle name="Currency [0] 2" xfId="1312" xr:uid="{00000000-0005-0000-0000-000020050000}"/>
    <cellStyle name="Currency [0] 3" xfId="1313" xr:uid="{00000000-0005-0000-0000-000021050000}"/>
    <cellStyle name="Currency [00]" xfId="1314" xr:uid="{00000000-0005-0000-0000-000022050000}"/>
    <cellStyle name="Currency [00] 2" xfId="1315" xr:uid="{00000000-0005-0000-0000-000023050000}"/>
    <cellStyle name="Currency [00] 3" xfId="1316" xr:uid="{00000000-0005-0000-0000-000024050000}"/>
    <cellStyle name="Currency [00] 4" xfId="20013" xr:uid="{1BD3B75F-A361-4D36-A25E-CBE487128720}"/>
    <cellStyle name="Currency [00] 5" xfId="4273" xr:uid="{7C220344-C324-47CA-8558-DBAB9A7C3828}"/>
    <cellStyle name="Currency 10" xfId="4274" xr:uid="{A3D614F1-010C-4471-B686-2953EDB6F37B}"/>
    <cellStyle name="Currency 10 2" xfId="12439" xr:uid="{17A8476F-F5DE-4F10-A346-6FA4350FACD7}"/>
    <cellStyle name="Currency 10 2 2" xfId="18294" xr:uid="{989E0163-54DF-4A3A-884F-F0A300BBABBF}"/>
    <cellStyle name="Currency 10 3" xfId="13701" xr:uid="{666D69A7-F732-4612-8A9F-E2DEB20C1B78}"/>
    <cellStyle name="Currency 11" xfId="4275" xr:uid="{D7F87F24-C7B1-4C00-B57B-17D0A1249E42}"/>
    <cellStyle name="Currency 11 2" xfId="12440" xr:uid="{9F092940-6BB7-4243-ACA3-309D3CD4F827}"/>
    <cellStyle name="Currency 11 2 2" xfId="18295" xr:uid="{24C8A74C-1306-4131-BA90-26DEC55FEA22}"/>
    <cellStyle name="Currency 11 3" xfId="13702" xr:uid="{C9233615-F92F-4BF7-9D63-92F418445FC9}"/>
    <cellStyle name="Currency 12" xfId="4276" xr:uid="{C4CE2400-04A0-4096-9890-37B7860A83D0}"/>
    <cellStyle name="Currency 12 2" xfId="12441" xr:uid="{5D7A5331-8FA9-4F92-86A3-8AA8B3629D85}"/>
    <cellStyle name="Currency 12 2 2" xfId="18296" xr:uid="{182DBEC4-B71D-45A6-A540-60B480810187}"/>
    <cellStyle name="Currency 12 3" xfId="13703" xr:uid="{598BFC2A-1FAB-44AC-B8CD-9600D96808B0}"/>
    <cellStyle name="Currency 13" xfId="4277" xr:uid="{493D6E16-8EC3-4AD7-9898-1D8DE27FCDA9}"/>
    <cellStyle name="Currency 13 2" xfId="12442" xr:uid="{D75B99C8-A3D2-421B-BF27-A0F526883C9E}"/>
    <cellStyle name="Currency 14" xfId="4278" xr:uid="{24EE479D-AAC7-4228-8C1C-46DF6C5255F0}"/>
    <cellStyle name="Currency 14 2" xfId="12443" xr:uid="{4E6945CA-9D0B-48B4-8393-8DD4A42492A0}"/>
    <cellStyle name="Currency 15" xfId="2658" xr:uid="{13FD61C0-DB4A-48BA-85D4-AED7F724588E}"/>
    <cellStyle name="Currency 15 2" xfId="2712" xr:uid="{F6933E43-93AF-49C3-B270-BCE7577AA6F2}"/>
    <cellStyle name="Currency 15 2 2" xfId="2859" xr:uid="{8F909BF5-2906-4965-9B08-15928AE4B901}"/>
    <cellStyle name="Currency 15 2 2 2" xfId="3214" xr:uid="{098D18F6-4F4C-4A88-8480-8FB81F6A545C}"/>
    <cellStyle name="Currency 15 2 2 3" xfId="2955" xr:uid="{C3EA799F-118B-4209-A9DC-FF5E93CCDB6D}"/>
    <cellStyle name="Currency 15 2 2 4" xfId="3313" xr:uid="{14D3F888-BDC5-4FBD-A6EA-6201DC70330C}"/>
    <cellStyle name="Currency 15 2 3" xfId="3081" xr:uid="{70F37247-A844-46D8-9DB5-221BD8A9A78D}"/>
    <cellStyle name="Currency 15 3" xfId="2815" xr:uid="{15FF20FE-200B-4254-AA2A-D104EB01D368}"/>
    <cellStyle name="Currency 15 3 2" xfId="3173" xr:uid="{11F68461-248C-4ED1-BF43-BA4A5D66530C}"/>
    <cellStyle name="Currency 15 3 3" xfId="2927" xr:uid="{02405D7E-1B57-46AC-9E8C-AC26047E22E0}"/>
    <cellStyle name="Currency 15 3 4" xfId="3285" xr:uid="{C79E7704-F3D0-4B87-86A3-0C1750AFC36A}"/>
    <cellStyle name="Currency 15 4" xfId="3043" xr:uid="{14864C24-0D6F-48E9-BC05-3D0EDA7548C4}"/>
    <cellStyle name="Currency 2" xfId="1317" xr:uid="{00000000-0005-0000-0000-000025050000}"/>
    <cellStyle name="Currency 2 2" xfId="4280" xr:uid="{594C80ED-554E-4232-A2D2-A2412D1CF8DF}"/>
    <cellStyle name="Currency 2 2 2" xfId="12444" xr:uid="{954459F8-7F41-4AB4-AFEF-DADC8959A030}"/>
    <cellStyle name="Currency 2 2 3" xfId="3390" xr:uid="{69A591CB-1808-4BF4-9464-8481A01AB192}"/>
    <cellStyle name="Currency 2 2 3 2" xfId="3426" xr:uid="{3778B569-0DBA-47C9-8586-926C7FF6A963}"/>
    <cellStyle name="Currency 2 2 3 3" xfId="18297" xr:uid="{EFC3200E-2898-4F87-9E39-D4D9FE6E8B77}"/>
    <cellStyle name="Currency 2 3" xfId="12445" xr:uid="{7C4E12C3-A513-4A64-B5CC-D79A2FC5E949}"/>
    <cellStyle name="Currency 2 4" xfId="4279" xr:uid="{A0512E3A-DCA7-45D0-B483-C067D8D5E629}"/>
    <cellStyle name="Currency 2 5" xfId="20014" xr:uid="{402AA806-6A1F-45E8-A8F2-6AA6E6B998F0}"/>
    <cellStyle name="Currency 2 6" xfId="2520" xr:uid="{EB0EEF47-1C3D-4C68-A2B7-38ED84F247C7}"/>
    <cellStyle name="Currency 2_คุณนที 2008" xfId="4281" xr:uid="{3A6E80BB-C686-4C62-9B2E-6DB53B470515}"/>
    <cellStyle name="Currency 3" xfId="1318" xr:uid="{00000000-0005-0000-0000-000026050000}"/>
    <cellStyle name="Currency 3 2" xfId="2694" xr:uid="{4E7CE537-5872-49F8-8AA8-8D1D415019F2}"/>
    <cellStyle name="Currency 3 2 2" xfId="2843" xr:uid="{6B244374-D946-4732-AC30-55363C003F61}"/>
    <cellStyle name="Currency 3 2 2 2" xfId="3198" xr:uid="{B444A449-58A4-48B1-9634-4E4217582D6A}"/>
    <cellStyle name="Currency 3 2 2 3" xfId="2943" xr:uid="{B938D636-0FF3-45DA-BCEE-CD7E7644FA92}"/>
    <cellStyle name="Currency 3 2 2 4" xfId="3301" xr:uid="{6A63698E-E0EE-4880-8CF5-F22C2AB1F514}"/>
    <cellStyle name="Currency 3 2 2 5" xfId="18298" xr:uid="{540B3CFE-5FB0-46C8-B6EE-6744A867DC9E}"/>
    <cellStyle name="Currency 3 2 3" xfId="3065" xr:uid="{CFC04760-A102-4B0A-8BB2-D37DC15E43C5}"/>
    <cellStyle name="Currency 3 2 4" xfId="12446" xr:uid="{C86A5A2F-0696-49E8-BF90-7095DD45A0CA}"/>
    <cellStyle name="Currency 3 3" xfId="2772" xr:uid="{13A8B2A6-BDB3-41D2-AC1A-83EE44053234}"/>
    <cellStyle name="Currency 3 3 2" xfId="3131" xr:uid="{F946CA21-A48B-4162-B356-557B0C55EA53}"/>
    <cellStyle name="Currency 3 3 3" xfId="2897" xr:uid="{51169980-1264-4126-9D35-1208C7E0999E}"/>
    <cellStyle name="Currency 3 3 4" xfId="3255" xr:uid="{57D9072C-7F41-45FF-B241-53D937619B0A}"/>
    <cellStyle name="Currency 3 3 5" xfId="13704" xr:uid="{70A15169-E82F-4350-84BB-2BDEB2788DE9}"/>
    <cellStyle name="Currency 3 4" xfId="3001" xr:uid="{4D1DF5EC-EEBC-4B7C-97C4-FEB2CB868AFC}"/>
    <cellStyle name="Currency 3 5" xfId="4282" xr:uid="{41CBDED7-D0AB-40DB-AA90-98F86A83F716}"/>
    <cellStyle name="Currency 3 6" xfId="20015" xr:uid="{A80CE67C-3C46-4E98-BAA9-F8832F32D347}"/>
    <cellStyle name="Currency 3 7" xfId="2552" xr:uid="{6B46A85E-253B-4841-8CB7-E05D30ECF26E}"/>
    <cellStyle name="Currency 4" xfId="1319" xr:uid="{00000000-0005-0000-0000-000027050000}"/>
    <cellStyle name="Currency 4 2" xfId="12447" xr:uid="{52D0D52A-8CF9-46F2-8DCB-2A44C53093D9}"/>
    <cellStyle name="Currency 4 2 2" xfId="18299" xr:uid="{839DB005-7F4D-41CC-8790-D506D37A45FF}"/>
    <cellStyle name="Currency 4 3" xfId="13705" xr:uid="{5E1EF0C6-CB45-48F2-A3BA-D39EE4E36D8E}"/>
    <cellStyle name="Currency 4 4" xfId="20016" xr:uid="{87BD4266-BE05-465F-A979-A7527C542833}"/>
    <cellStyle name="Currency 4 5" xfId="4283" xr:uid="{DD02257D-FC7B-402A-B43F-DA5D68CC5EB4}"/>
    <cellStyle name="Currency 5" xfId="1320" xr:uid="{00000000-0005-0000-0000-000028050000}"/>
    <cellStyle name="Currency 5 2" xfId="12448" xr:uid="{E55BD208-F47B-44AD-AC30-B0CE1240B6A6}"/>
    <cellStyle name="Currency 5 2 2" xfId="18300" xr:uid="{EC9962B2-A1DC-49DF-98C1-2FFA201D0778}"/>
    <cellStyle name="Currency 5 3" xfId="13706" xr:uid="{31E1BE86-0978-440C-8FA3-0262A366BDF6}"/>
    <cellStyle name="Currency 5 4" xfId="20017" xr:uid="{C06F65E1-F6D0-4A06-9C56-BC58DEFDC595}"/>
    <cellStyle name="Currency 5 5" xfId="4284" xr:uid="{97A3BBE6-A65B-466E-BAF4-5CDB20A1203D}"/>
    <cellStyle name="Currency 6" xfId="1321" xr:uid="{00000000-0005-0000-0000-000029050000}"/>
    <cellStyle name="Currency 6 2" xfId="20018" xr:uid="{F05E80A6-6CB8-434A-AC50-58CB2FB44797}"/>
    <cellStyle name="Currency 6 3" xfId="4285" xr:uid="{8DE9026C-0EDC-4D5D-A5F7-D115988B0657}"/>
    <cellStyle name="Currency 7" xfId="1322" xr:uid="{00000000-0005-0000-0000-00002A050000}"/>
    <cellStyle name="Currency 7 2" xfId="12449" xr:uid="{26DF76D0-58D1-43ED-B59A-780344826F9C}"/>
    <cellStyle name="Currency 7 2 2" xfId="18301" xr:uid="{59480D67-8F58-4649-915D-838E4FC0D08C}"/>
    <cellStyle name="Currency 7 3" xfId="13707" xr:uid="{48727740-76EC-42DF-A74A-A57399B3DB83}"/>
    <cellStyle name="Currency 7 4" xfId="20019" xr:uid="{B5894E70-7DAA-4D38-B7E3-7999C25214A1}"/>
    <cellStyle name="Currency 7 5" xfId="4286" xr:uid="{E5B2AB43-ED1B-490C-9D1D-7CD31AEC3DBA}"/>
    <cellStyle name="Currency 8" xfId="1323" xr:uid="{00000000-0005-0000-0000-00002B050000}"/>
    <cellStyle name="Currency 8 2" xfId="12450" xr:uid="{31166CB1-63C9-4D57-9FCA-939146D74869}"/>
    <cellStyle name="Currency 8 2 2" xfId="18302" xr:uid="{21A7F34E-BE3E-4D63-8AF5-114C46BEF178}"/>
    <cellStyle name="Currency 8 3" xfId="13708" xr:uid="{B09EFDF2-74AF-439E-8925-E1160B1BC0C7}"/>
    <cellStyle name="Currency 8 4" xfId="20020" xr:uid="{FC2EF023-3A0D-4122-8AD2-B44F9A60FC51}"/>
    <cellStyle name="Currency 8 5" xfId="4287" xr:uid="{D08576E6-B2A3-48AA-92F8-CCA1071F164E}"/>
    <cellStyle name="Currency 9" xfId="4288" xr:uid="{87B8FC54-F7FE-480A-AB6C-B06E342878BC}"/>
    <cellStyle name="Currency 9 2" xfId="12451" xr:uid="{E7EA4AEA-C391-46BB-80D0-5DE0B9C17B04}"/>
    <cellStyle name="Currency 9 2 2" xfId="18303" xr:uid="{D0773317-64A7-483C-B2A8-EE779479EBB0}"/>
    <cellStyle name="Currency 9 3" xfId="13709" xr:uid="{1FE275B9-4B7D-4F50-B58E-8797E1BA85DD}"/>
    <cellStyle name="Currency0" xfId="4289" xr:uid="{5470CDF1-2E59-407F-8974-441EE6ACB6BC}"/>
    <cellStyle name="Currency1" xfId="1324" xr:uid="{00000000-0005-0000-0000-00002C050000}"/>
    <cellStyle name="Currency1 2" xfId="1325" xr:uid="{00000000-0005-0000-0000-00002D050000}"/>
    <cellStyle name="Currency1 2 2" xfId="4292" xr:uid="{7B5BF621-60DD-479F-AEEE-01B622490912}"/>
    <cellStyle name="Currency1 2 3" xfId="4293" xr:uid="{7AB8339F-6938-43BA-8A86-0106ED963E74}"/>
    <cellStyle name="Currency1 2 4" xfId="20022" xr:uid="{D093286D-3AD5-4421-9226-04E64AEF9383}"/>
    <cellStyle name="Currency1 2 5" xfId="4291" xr:uid="{E5D7AA8E-0345-4BD9-BD08-17F34A1D8F48}"/>
    <cellStyle name="Currency1 3" xfId="4294" xr:uid="{28DF4D01-1FB7-44D0-8882-AF55A016A47B}"/>
    <cellStyle name="Currency1 3 2" xfId="4295" xr:uid="{9FC24CE0-74CE-4893-95D0-393F8950FEC9}"/>
    <cellStyle name="Currency1 3 3" xfId="4296" xr:uid="{1BBB5EF0-2976-4A1A-9EFB-55E6D7D756C9}"/>
    <cellStyle name="Currency1 4" xfId="4297" xr:uid="{C0564EE8-9175-41AD-A85A-6ECD00DA584E}"/>
    <cellStyle name="Currency1 4 2" xfId="4298" xr:uid="{CE25545A-C861-45F8-8654-82A9656661E4}"/>
    <cellStyle name="Currency1 4 3" xfId="4299" xr:uid="{632B7766-CFCD-4E87-8B66-3D88D854BF1F}"/>
    <cellStyle name="Currency1 5" xfId="4300" xr:uid="{9CCFA718-EE08-489A-9894-2AFC72AAAAE1}"/>
    <cellStyle name="Currency1 6" xfId="4301" xr:uid="{E035931B-0367-48FB-ACE1-13BA6496FE22}"/>
    <cellStyle name="Currency1 7" xfId="20021" xr:uid="{CBE557AD-F078-46F6-ABA4-6623B85AF837}"/>
    <cellStyle name="Currency1 8" xfId="4290" xr:uid="{179EF125-6A8D-4DE1-8F75-FDB42650AA6B}"/>
    <cellStyle name="Currency1_06.Bank Reconcile_Jun'10" xfId="1326" xr:uid="{00000000-0005-0000-0000-00002E050000}"/>
    <cellStyle name="Date" xfId="4302" xr:uid="{BADB484B-4777-4088-BCBD-DB1119AED15D}"/>
    <cellStyle name="Date Short" xfId="1327" xr:uid="{00000000-0005-0000-0000-00002F050000}"/>
    <cellStyle name="Date Short 2" xfId="1328" xr:uid="{00000000-0005-0000-0000-000030050000}"/>
    <cellStyle name="Date Short 3" xfId="1329" xr:uid="{00000000-0005-0000-0000-000031050000}"/>
    <cellStyle name="Date_F100 - taxation" xfId="4303" xr:uid="{EC28E8AE-667B-4A68-96A7-808B9655C2CC}"/>
    <cellStyle name="Debit" xfId="1330" xr:uid="{00000000-0005-0000-0000-000032050000}"/>
    <cellStyle name="Define your own named style" xfId="4304" xr:uid="{64ACFCA1-FBB7-4BCB-B525-3040C7415296}"/>
    <cellStyle name="DELTA" xfId="1331" xr:uid="{00000000-0005-0000-0000-000033050000}"/>
    <cellStyle name="DELTA 2" xfId="1332" xr:uid="{00000000-0005-0000-0000-000034050000}"/>
    <cellStyle name="DELTA 2 2" xfId="1333" xr:uid="{00000000-0005-0000-0000-000035050000}"/>
    <cellStyle name="DELTA 2 3" xfId="1334" xr:uid="{00000000-0005-0000-0000-000036050000}"/>
    <cellStyle name="DELTA 2 4" xfId="20024" xr:uid="{56CFCC0B-9E70-47FA-8896-D9D841FFBB1A}"/>
    <cellStyle name="DELTA 2 5" xfId="4306" xr:uid="{09270D33-CF8D-47FB-B807-5F24D38C69C0}"/>
    <cellStyle name="DELTA 3" xfId="1335" xr:uid="{00000000-0005-0000-0000-000037050000}"/>
    <cellStyle name="DELTA 4" xfId="1336" xr:uid="{00000000-0005-0000-0000-000038050000}"/>
    <cellStyle name="DELTA 5" xfId="1337" xr:uid="{00000000-0005-0000-0000-000039050000}"/>
    <cellStyle name="DELTA 6" xfId="20023" xr:uid="{D3904F2E-F847-4F76-A939-506EB68F3A6D}"/>
    <cellStyle name="DELTA 7" xfId="4305" xr:uid="{2FB54E4A-DE61-41E6-A5DD-085F3B0AD03A}"/>
    <cellStyle name="Dezimal [0]_AR-Bilanzen9901" xfId="4307" xr:uid="{B0E61D77-F0F2-466F-B308-4A30CCD9E653}"/>
    <cellStyle name="Dezimal_AR-Bilanzen9901" xfId="4308" xr:uid="{81E7FDB5-FF9E-4F54-BCDE-7F4C94ADBC79}"/>
    <cellStyle name="Dollar (zero dec)" xfId="1338" xr:uid="{00000000-0005-0000-0000-00003A050000}"/>
    <cellStyle name="Dollar (zero dec) 2" xfId="1339" xr:uid="{00000000-0005-0000-0000-00003B050000}"/>
    <cellStyle name="Dollar (zero dec) 2 2" xfId="20026" xr:uid="{7AF37A91-3FE9-4B51-81EB-1F026E12A915}"/>
    <cellStyle name="Dollar (zero dec) 2 3" xfId="4310" xr:uid="{7F358C82-EE3C-46EE-AD7C-2040B3136CBF}"/>
    <cellStyle name="Dollar (zero dec) 3" xfId="4311" xr:uid="{625012DD-0D7C-456B-9DD6-AF0CBD915E4F}"/>
    <cellStyle name="Dollar (zero dec) 4" xfId="4312" xr:uid="{5DF8D585-C7F5-4419-824B-8AAB04F96D69}"/>
    <cellStyle name="Dollar (zero dec) 5" xfId="4313" xr:uid="{2342CCD1-CBB8-4DA0-880A-01E03021398C}"/>
    <cellStyle name="Dollar (zero dec) 6" xfId="20025" xr:uid="{E8B8E28C-F234-4695-B9CE-1C368EF86D24}"/>
    <cellStyle name="Dollar (zero dec) 7" xfId="4309" xr:uid="{21C0553B-4E3F-4930-8F50-07B9A0ADFFAB}"/>
    <cellStyle name="Dollar (zero dec)_06.Bank Reconcile_Jun'10" xfId="1340" xr:uid="{00000000-0005-0000-0000-00003C050000}"/>
    <cellStyle name="Draw lines around data in range" xfId="4314" xr:uid="{04A37E94-F8B6-4EE6-AF86-490A3AE9CE9B}"/>
    <cellStyle name="Draw lines around data in range 10" xfId="13710" xr:uid="{96EC7D82-980A-409E-9728-0C41EC4C8351}"/>
    <cellStyle name="Draw lines around data in range 11" xfId="18437" xr:uid="{A8B33196-1D61-45DD-BFCC-16BCABE2429E}"/>
    <cellStyle name="Draw lines around data in range 2" xfId="4315" xr:uid="{627C502C-E6EB-4368-8FFB-5B65733F5196}"/>
    <cellStyle name="Draw lines around data in range 2 2" xfId="4316" xr:uid="{4C21F741-4BCE-44CE-9A2E-6811465F8FBD}"/>
    <cellStyle name="Draw lines around data in range 2 2 2" xfId="13712" xr:uid="{52A5B416-8044-49B7-9C82-7EAF06D79D1F}"/>
    <cellStyle name="Draw lines around data in range 2 2 3" xfId="17375" xr:uid="{87537674-4E1E-4EED-8DC8-D758F30877AF}"/>
    <cellStyle name="Draw lines around data in range 2 3" xfId="4317" xr:uid="{1C65CF2F-17E0-43E1-92EB-D3A607EE8B23}"/>
    <cellStyle name="Draw lines around data in range 2 3 2" xfId="13713" xr:uid="{7050E184-AEEC-47F4-BEDE-5E2552784C12}"/>
    <cellStyle name="Draw lines around data in range 2 3 3" xfId="18436" xr:uid="{141369ED-5554-4387-BDEB-47762EB965BB}"/>
    <cellStyle name="Draw lines around data in range 2 4" xfId="4318" xr:uid="{0E3241BB-884B-4B0E-BC35-4F29BC2AF18D}"/>
    <cellStyle name="Draw lines around data in range 2 4 2" xfId="13714" xr:uid="{FC0BB17B-604A-4B34-A210-F32177E9E560}"/>
    <cellStyle name="Draw lines around data in range 2 4 3" xfId="18435" xr:uid="{364F7BDA-4F44-42BF-85C1-1534B7298E12}"/>
    <cellStyle name="Draw lines around data in range 2 5" xfId="4319" xr:uid="{776950BE-B7E8-4DE8-9ECE-F212E395381E}"/>
    <cellStyle name="Draw lines around data in range 2 5 2" xfId="13715" xr:uid="{9557F0A6-855E-4BB3-BF81-F828529C99AB}"/>
    <cellStyle name="Draw lines around data in range 2 5 3" xfId="17374" xr:uid="{977EE760-4FB9-4AB2-82E4-F23C18D2B7FF}"/>
    <cellStyle name="Draw lines around data in range 2 6" xfId="4320" xr:uid="{2DCEEA4E-AC09-4F6C-90C5-8786CE9F7126}"/>
    <cellStyle name="Draw lines around data in range 2 6 2" xfId="13716" xr:uid="{6DBD8263-E93A-4D2A-87BA-93225658E691}"/>
    <cellStyle name="Draw lines around data in range 2 6 3" xfId="17373" xr:uid="{FBF9D1C7-3C20-439F-9FBD-D4598FA0A60E}"/>
    <cellStyle name="Draw lines around data in range 2 7" xfId="4321" xr:uid="{6C33DFB9-B72D-4545-8C8F-63601846C8A4}"/>
    <cellStyle name="Draw lines around data in range 2 7 2" xfId="13717" xr:uid="{9596F0F9-CB08-4F45-A536-A6F2CFCDC849}"/>
    <cellStyle name="Draw lines around data in range 2 7 3" xfId="17372" xr:uid="{695A8A03-9B13-4234-9E83-3C275183F91B}"/>
    <cellStyle name="Draw lines around data in range 2 8" xfId="13711" xr:uid="{BB5C9CDB-80CB-4767-8CB6-96B2C789387E}"/>
    <cellStyle name="Draw lines around data in range 2 9" xfId="17376" xr:uid="{7541D7E5-505F-4148-A1D8-73302869580E}"/>
    <cellStyle name="Draw lines around data in range 3" xfId="4322" xr:uid="{168BB48C-C385-4D5B-80B0-307778763A3E}"/>
    <cellStyle name="Draw lines around data in range 3 2" xfId="4323" xr:uid="{5EDF5417-C3CD-478E-982A-2393FD6A7D9E}"/>
    <cellStyle name="Draw lines around data in range 3 2 2" xfId="13719" xr:uid="{DF828F6E-BB2A-4E44-BAD2-B9649503BE1C}"/>
    <cellStyle name="Draw lines around data in range 3 2 3" xfId="17370" xr:uid="{E07649AF-1CA8-4CD6-A7F4-A0E261E689E1}"/>
    <cellStyle name="Draw lines around data in range 3 3" xfId="4324" xr:uid="{5DA3D42A-ED88-4788-8A8C-059F23C7C75E}"/>
    <cellStyle name="Draw lines around data in range 3 3 2" xfId="13720" xr:uid="{91FD08CA-458D-4B2A-85B8-E4D59F092D74}"/>
    <cellStyle name="Draw lines around data in range 3 3 3" xfId="17369" xr:uid="{A7213552-0E4E-4086-AA77-A49825871DA3}"/>
    <cellStyle name="Draw lines around data in range 3 4" xfId="4325" xr:uid="{861BC54C-D7F6-4BC7-BAC9-FA835D8E3C85}"/>
    <cellStyle name="Draw lines around data in range 3 4 2" xfId="13721" xr:uid="{8F3F1412-8C3A-4EAD-88D8-958C1F2B6F67}"/>
    <cellStyle name="Draw lines around data in range 3 4 3" xfId="17368" xr:uid="{A69659DB-94E4-460F-98B3-E22EEA2B8C72}"/>
    <cellStyle name="Draw lines around data in range 3 5" xfId="4326" xr:uid="{6009F960-C43E-48C9-B9C8-85534500C637}"/>
    <cellStyle name="Draw lines around data in range 3 5 2" xfId="13722" xr:uid="{B9864BE5-3F2D-4A5C-AB4C-D3A4F69A1232}"/>
    <cellStyle name="Draw lines around data in range 3 5 3" xfId="17367" xr:uid="{BFC071EF-29E6-400F-91FA-16688D97ABB0}"/>
    <cellStyle name="Draw lines around data in range 3 6" xfId="4327" xr:uid="{000F4699-042A-4F9D-A591-0AC3CFAC1854}"/>
    <cellStyle name="Draw lines around data in range 3 6 2" xfId="13723" xr:uid="{0BB3DB49-A4B6-4CFF-9960-1CF6955EB539}"/>
    <cellStyle name="Draw lines around data in range 3 6 3" xfId="17366" xr:uid="{C7483E55-F81B-4F69-8A10-4C97E0BEC4C3}"/>
    <cellStyle name="Draw lines around data in range 3 7" xfId="4328" xr:uid="{CEB7BA00-092C-43A1-8FD5-C794EB7DCD65}"/>
    <cellStyle name="Draw lines around data in range 3 7 2" xfId="13724" xr:uid="{B159461A-8DFA-4879-9AF8-70E4E65499BF}"/>
    <cellStyle name="Draw lines around data in range 3 7 3" xfId="17365" xr:uid="{E8FCC2E0-BF28-4864-9BE3-04D95B4AAEEC}"/>
    <cellStyle name="Draw lines around data in range 3 8" xfId="13718" xr:uid="{B023AC50-F94C-4939-9EED-145C6A3B3D0A}"/>
    <cellStyle name="Draw lines around data in range 3 9" xfId="17371" xr:uid="{84F81BD9-01BA-41BE-A65D-796978F9D589}"/>
    <cellStyle name="Draw lines around data in range 4" xfId="4329" xr:uid="{190171C5-AD47-477B-A671-A6C3D8F5B276}"/>
    <cellStyle name="Draw lines around data in range 4 2" xfId="13725" xr:uid="{F1A994E7-A4F4-41F7-83D7-8D486077498D}"/>
    <cellStyle name="Draw lines around data in range 4 3" xfId="17364" xr:uid="{85EC5B1B-0FE5-4FB6-A5FB-37E5807D19BC}"/>
    <cellStyle name="Draw lines around data in range 5" xfId="4330" xr:uid="{C29F1D46-E731-4945-AA49-1D40B0084CCF}"/>
    <cellStyle name="Draw lines around data in range 5 2" xfId="13726" xr:uid="{58DFB773-5837-4FB5-9DED-6AA973A6D1AB}"/>
    <cellStyle name="Draw lines around data in range 5 3" xfId="17363" xr:uid="{3F90ACD6-3AE5-4864-8202-D456AB768DAD}"/>
    <cellStyle name="Draw lines around data in range 6" xfId="4331" xr:uid="{27DE9919-6795-463A-82C8-0A4A8D608208}"/>
    <cellStyle name="Draw lines around data in range 6 2" xfId="13727" xr:uid="{BD84EC5A-018A-4C52-8828-F50DE448BFFF}"/>
    <cellStyle name="Draw lines around data in range 6 3" xfId="17362" xr:uid="{C934819A-E878-49B4-855C-EBEED4300920}"/>
    <cellStyle name="Draw lines around data in range 7" xfId="4332" xr:uid="{FEE65822-CCE6-4A74-8A94-0B3B7E4C3009}"/>
    <cellStyle name="Draw lines around data in range 7 2" xfId="13728" xr:uid="{99B32939-132C-4ECC-8400-4B386D8954F1}"/>
    <cellStyle name="Draw lines around data in range 7 3" xfId="17361" xr:uid="{03947BBE-C05B-4352-ACEF-AA1679CD0F1D}"/>
    <cellStyle name="Draw lines around data in range 8" xfId="4333" xr:uid="{599F9C0C-4DD3-46A4-81F1-66198A8B1A9B}"/>
    <cellStyle name="Draw lines around data in range 8 2" xfId="13729" xr:uid="{D5491324-9415-42FB-83BB-B704CCF48DBB}"/>
    <cellStyle name="Draw lines around data in range 8 3" xfId="17360" xr:uid="{4A21AD66-EFCA-45B3-8BDE-5EB1D49B2809}"/>
    <cellStyle name="Draw lines around data in range 9" xfId="4334" xr:uid="{D12BA872-F097-4D0A-9120-420857733E3D}"/>
    <cellStyle name="Draw lines around data in range 9 2" xfId="13730" xr:uid="{64C85BF9-A27E-4F46-9E8E-3E78512E67E2}"/>
    <cellStyle name="Draw lines around data in range 9 3" xfId="18434" xr:uid="{6FFCA690-A396-47D6-A773-7830F03BB8AA}"/>
    <cellStyle name="Draw shadow and lines within range" xfId="4335" xr:uid="{12E6693C-9569-4D73-A1FA-ED48FEE2514E}"/>
    <cellStyle name="Draw shadow and lines within range 10" xfId="13731" xr:uid="{90058BD6-146C-4B83-863E-DFFBC3DCE889}"/>
    <cellStyle name="Draw shadow and lines within range 11" xfId="17359" xr:uid="{BE682E0C-8AAE-4B07-87B2-6DC24DF3C092}"/>
    <cellStyle name="Draw shadow and lines within range 2" xfId="4336" xr:uid="{B8CB3B26-0FDE-4909-840D-F94BD7484B62}"/>
    <cellStyle name="Draw shadow and lines within range 2 2" xfId="4337" xr:uid="{0D1B2C53-C229-4475-8C6D-D93AC6FF6E72}"/>
    <cellStyle name="Draw shadow and lines within range 2 2 2" xfId="13733" xr:uid="{19C2C5B1-1E6B-44CE-AD73-E67FBCBA7118}"/>
    <cellStyle name="Draw shadow and lines within range 2 2 3" xfId="18432" xr:uid="{9A9D4583-B062-4848-AB0F-AAB522795536}"/>
    <cellStyle name="Draw shadow and lines within range 2 3" xfId="4338" xr:uid="{AF3799C7-6EB2-43F6-AFCB-4349672A1E87}"/>
    <cellStyle name="Draw shadow and lines within range 2 3 2" xfId="13734" xr:uid="{DFCB42A5-DA3D-4752-A1A6-A94A7C2E1B76}"/>
    <cellStyle name="Draw shadow and lines within range 2 3 3" xfId="17358" xr:uid="{7A0300AF-1E78-41F3-B6A8-DCF16F681B47}"/>
    <cellStyle name="Draw shadow and lines within range 2 4" xfId="4339" xr:uid="{722EB90C-89AB-485B-919F-9A536680515E}"/>
    <cellStyle name="Draw shadow and lines within range 2 4 2" xfId="13735" xr:uid="{14E38002-C801-4261-BB6A-99574516343F}"/>
    <cellStyle name="Draw shadow and lines within range 2 4 3" xfId="17357" xr:uid="{9323A5C3-39BD-4A2C-A2AE-86964767E809}"/>
    <cellStyle name="Draw shadow and lines within range 2 5" xfId="4340" xr:uid="{27D6166D-37B8-45C1-BE7B-67CFBB015DA8}"/>
    <cellStyle name="Draw shadow and lines within range 2 5 2" xfId="13736" xr:uid="{1824BE2A-F4AC-4E8F-B493-7646BF26C8DB}"/>
    <cellStyle name="Draw shadow and lines within range 2 5 3" xfId="18431" xr:uid="{421808B1-BC8F-469D-B4D7-6AEC8B31BC23}"/>
    <cellStyle name="Draw shadow and lines within range 2 6" xfId="4341" xr:uid="{4EDE2D3D-00D0-42A4-B95E-3F8582227A61}"/>
    <cellStyle name="Draw shadow and lines within range 2 6 2" xfId="13737" xr:uid="{0EE4528E-0A03-4B9C-BEBB-A95C8AF5B8BF}"/>
    <cellStyle name="Draw shadow and lines within range 2 6 3" xfId="18430" xr:uid="{1F21FF82-7DA8-4ADA-91C2-4511FAA3E107}"/>
    <cellStyle name="Draw shadow and lines within range 2 7" xfId="4342" xr:uid="{9F5DA7D1-61F6-45E1-BAD7-F42C50A36DA5}"/>
    <cellStyle name="Draw shadow and lines within range 2 7 2" xfId="13738" xr:uid="{CEFCE2DD-1DFF-4C74-963D-4490B879CCBE}"/>
    <cellStyle name="Draw shadow and lines within range 2 7 3" xfId="17356" xr:uid="{AE578C67-47D2-40D2-86D0-37F3B65D9956}"/>
    <cellStyle name="Draw shadow and lines within range 2 8" xfId="13732" xr:uid="{DEEAF7CB-4969-4F79-AC8C-C1B1467D6C0E}"/>
    <cellStyle name="Draw shadow and lines within range 2 9" xfId="18433" xr:uid="{3B55E17B-D4D0-4F72-BA7E-6F48E4A0FFD1}"/>
    <cellStyle name="Draw shadow and lines within range 3" xfId="4343" xr:uid="{45096F4E-6B7C-4AC2-A4CB-6CA88A36BDF8}"/>
    <cellStyle name="Draw shadow and lines within range 3 2" xfId="4344" xr:uid="{59F728AF-B0D2-45D5-8360-3E3D3E457407}"/>
    <cellStyle name="Draw shadow and lines within range 3 2 2" xfId="13740" xr:uid="{BD55D174-4B26-4FAF-8EFB-297F44C86F91}"/>
    <cellStyle name="Draw shadow and lines within range 3 2 3" xfId="17354" xr:uid="{731A319A-7E2B-4129-8B06-DF52D218E9A5}"/>
    <cellStyle name="Draw shadow and lines within range 3 3" xfId="4345" xr:uid="{F2BB18C2-14CA-4249-BC6B-2B23AAE3050D}"/>
    <cellStyle name="Draw shadow and lines within range 3 3 2" xfId="13741" xr:uid="{FC1734E3-441E-4D98-9329-58753DF01D64}"/>
    <cellStyle name="Draw shadow and lines within range 3 3 3" xfId="17353" xr:uid="{8E2F627D-C88D-4C3D-B58E-96B3852DDED1}"/>
    <cellStyle name="Draw shadow and lines within range 3 4" xfId="4346" xr:uid="{77BA6123-2CF2-4A50-BD92-2597FFD09182}"/>
    <cellStyle name="Draw shadow and lines within range 3 4 2" xfId="13742" xr:uid="{F7F9A6B7-F9C1-41F7-B7A0-D0D03775D1EF}"/>
    <cellStyle name="Draw shadow and lines within range 3 4 3" xfId="17352" xr:uid="{9CC1CAC1-5164-4B34-82EE-6CC3A6A80B01}"/>
    <cellStyle name="Draw shadow and lines within range 3 5" xfId="4347" xr:uid="{81EC13F9-4981-4BAC-8E16-4555DE99BAB0}"/>
    <cellStyle name="Draw shadow and lines within range 3 5 2" xfId="13743" xr:uid="{248BE457-6866-4946-A42C-3A5E29A9CE1A}"/>
    <cellStyle name="Draw shadow and lines within range 3 5 3" xfId="17351" xr:uid="{DE279070-CC94-4844-924E-D9FB8A328E92}"/>
    <cellStyle name="Draw shadow and lines within range 3 6" xfId="4348" xr:uid="{494A6E2E-CBF0-46D9-B48E-B7500D137031}"/>
    <cellStyle name="Draw shadow and lines within range 3 6 2" xfId="13744" xr:uid="{0F33B4FF-F35F-464B-87D3-462C09C7203A}"/>
    <cellStyle name="Draw shadow and lines within range 3 6 3" xfId="17350" xr:uid="{753E02EC-7C12-4274-BE65-23B880AEA9A4}"/>
    <cellStyle name="Draw shadow and lines within range 3 7" xfId="4349" xr:uid="{26ED70CA-DE7A-48BA-85BF-C4283C5C7C59}"/>
    <cellStyle name="Draw shadow and lines within range 3 7 2" xfId="13745" xr:uid="{DE4EEF16-13E5-4FE7-A5DF-170A8710AE72}"/>
    <cellStyle name="Draw shadow and lines within range 3 7 3" xfId="17349" xr:uid="{A8BEF426-2CC8-476B-B4F3-B538DDF0413D}"/>
    <cellStyle name="Draw shadow and lines within range 3 8" xfId="13739" xr:uid="{DDBEA897-E1B2-4C6E-85B8-02281FC11A74}"/>
    <cellStyle name="Draw shadow and lines within range 3 9" xfId="17355" xr:uid="{BF29FBDB-915E-4211-8D03-EE91C09220F2}"/>
    <cellStyle name="Draw shadow and lines within range 4" xfId="4350" xr:uid="{B0772FE9-DA37-4251-A223-872850EC1489}"/>
    <cellStyle name="Draw shadow and lines within range 4 2" xfId="13746" xr:uid="{F9634A00-F36B-47DE-9345-A1A2C918FE93}"/>
    <cellStyle name="Draw shadow and lines within range 4 3" xfId="17348" xr:uid="{FE4D5A24-FE42-472B-8943-7E1280E21EB2}"/>
    <cellStyle name="Draw shadow and lines within range 5" xfId="4351" xr:uid="{19E43B70-466A-48BD-A5A6-65C61681FF83}"/>
    <cellStyle name="Draw shadow and lines within range 5 2" xfId="13747" xr:uid="{105596A9-750D-408F-AF18-B47CB0A71C56}"/>
    <cellStyle name="Draw shadow and lines within range 5 3" xfId="17347" xr:uid="{25D45A71-69D6-45B4-9EC0-BD0375A8ED6E}"/>
    <cellStyle name="Draw shadow and lines within range 6" xfId="4352" xr:uid="{B4E24D4D-FEB9-4973-B1F5-D211D4830955}"/>
    <cellStyle name="Draw shadow and lines within range 6 2" xfId="13748" xr:uid="{FCDAEBEB-AF13-473E-BF25-75F69ABBBA44}"/>
    <cellStyle name="Draw shadow and lines within range 6 3" xfId="17346" xr:uid="{DAA48F5E-DC7D-4DB5-BF09-C74F590A74B5}"/>
    <cellStyle name="Draw shadow and lines within range 7" xfId="4353" xr:uid="{2297B2AE-F9D1-4BC6-9E6E-5F47736004F9}"/>
    <cellStyle name="Draw shadow and lines within range 7 2" xfId="13749" xr:uid="{57FBFA67-2AB1-4227-B56F-5C9C56DF0B8C}"/>
    <cellStyle name="Draw shadow and lines within range 7 3" xfId="17345" xr:uid="{E760F472-26B6-4FFF-9294-87A18321EC00}"/>
    <cellStyle name="Draw shadow and lines within range 8" xfId="4354" xr:uid="{42E18AB7-494B-4BB9-A5FC-46B386EAA43B}"/>
    <cellStyle name="Draw shadow and lines within range 8 2" xfId="13750" xr:uid="{005BF7D9-E5A8-4B98-AC00-A6A00890F961}"/>
    <cellStyle name="Draw shadow and lines within range 8 3" xfId="17344" xr:uid="{9AB8B837-28A1-4D0D-A1E3-426252C0CE66}"/>
    <cellStyle name="Draw shadow and lines within range 9" xfId="4355" xr:uid="{E6B4530D-BC5E-48CC-AFC8-0EB0648AC21C}"/>
    <cellStyle name="Draw shadow and lines within range 9 2" xfId="13751" xr:uid="{7F6F4E22-0CD1-4A95-9934-0118C542C1FF}"/>
    <cellStyle name="Draw shadow and lines within range 9 3" xfId="17343" xr:uid="{576E2DF4-86F2-42DA-922E-D60F366C6E3F}"/>
    <cellStyle name="E&amp;Y House" xfId="4356" xr:uid="{7A219DB2-DEA6-437C-BA98-913F5514C6C0}"/>
    <cellStyle name="E&amp;Y House 2" xfId="4357" xr:uid="{8EF80EF0-59CE-4154-85BA-96FB4C6D1D6A}"/>
    <cellStyle name="E&amp;Y House 3" xfId="4358" xr:uid="{2BCFC430-C3DF-4107-8411-9BC3391C709D}"/>
    <cellStyle name="Emphasis 1" xfId="1341" xr:uid="{00000000-0005-0000-0000-00003D050000}"/>
    <cellStyle name="Emphasis 1 2" xfId="1342" xr:uid="{00000000-0005-0000-0000-00003E050000}"/>
    <cellStyle name="Emphasis 1 2 2" xfId="20028" xr:uid="{BDF6EA08-8086-4219-B9B8-FD4DC42EA036}"/>
    <cellStyle name="Emphasis 1 2 3" xfId="4360" xr:uid="{45C2D56D-91FE-415C-8CD3-858746B4F87B}"/>
    <cellStyle name="Emphasis 1 3" xfId="1343" xr:uid="{00000000-0005-0000-0000-00003F050000}"/>
    <cellStyle name="Emphasis 1 3 2" xfId="20029" xr:uid="{F9D88588-19D3-4563-A0BC-7A2B7646D407}"/>
    <cellStyle name="Emphasis 1 3 3" xfId="4361" xr:uid="{B9B46E68-A8E1-4AB6-A6F4-813FF7CFBD73}"/>
    <cellStyle name="Emphasis 1 4" xfId="20027" xr:uid="{D118B710-40FD-4296-BD86-49B4197A67F3}"/>
    <cellStyle name="Emphasis 1 5" xfId="4359" xr:uid="{7CCFCF0A-083C-4CA2-B9F5-0EBEC0A3E0BD}"/>
    <cellStyle name="Emphasis 2" xfId="1344" xr:uid="{00000000-0005-0000-0000-000040050000}"/>
    <cellStyle name="Emphasis 2 2" xfId="1345" xr:uid="{00000000-0005-0000-0000-000041050000}"/>
    <cellStyle name="Emphasis 2 2 2" xfId="20031" xr:uid="{59C02DAE-9CD5-49F3-8917-FABD4D6B8FD0}"/>
    <cellStyle name="Emphasis 2 2 3" xfId="4363" xr:uid="{E9D03167-7F2A-4B18-8D6A-5730E2A4A825}"/>
    <cellStyle name="Emphasis 2 3" xfId="1346" xr:uid="{00000000-0005-0000-0000-000042050000}"/>
    <cellStyle name="Emphasis 2 3 2" xfId="20032" xr:uid="{2FCE94BD-ADD3-4EEC-A58A-BD3ED2DCA2E8}"/>
    <cellStyle name="Emphasis 2 3 3" xfId="4364" xr:uid="{CA150A3B-7788-482B-A929-DE8B0B8C441E}"/>
    <cellStyle name="Emphasis 2 4" xfId="20030" xr:uid="{5ED616F2-C008-47A9-97A7-0CEF7FE9CC01}"/>
    <cellStyle name="Emphasis 2 5" xfId="4362" xr:uid="{361195A0-A56A-4051-9AD2-2E708DA7DA3D}"/>
    <cellStyle name="Emphasis 3" xfId="1347" xr:uid="{00000000-0005-0000-0000-000043050000}"/>
    <cellStyle name="Emphasis 3 2" xfId="1348" xr:uid="{00000000-0005-0000-0000-000044050000}"/>
    <cellStyle name="Emphasis 3 2 2" xfId="20034" xr:uid="{A55E7D9D-6330-40BA-B416-111EF0D25B36}"/>
    <cellStyle name="Emphasis 3 2 3" xfId="4366" xr:uid="{058CDB17-6D36-4D48-B7DE-0EAC7E1A0A99}"/>
    <cellStyle name="Emphasis 3 3" xfId="1349" xr:uid="{00000000-0005-0000-0000-000045050000}"/>
    <cellStyle name="Emphasis 3 3 2" xfId="20035" xr:uid="{EAFA40F3-9255-43BE-B5E3-8E0458FCBA23}"/>
    <cellStyle name="Emphasis 3 3 3" xfId="4367" xr:uid="{9CBE36A3-9A93-44D3-B57B-0D72F227CB98}"/>
    <cellStyle name="Emphasis 3 4" xfId="20033" xr:uid="{537FB36E-580E-454F-801D-CACC4AF5E7EC}"/>
    <cellStyle name="Emphasis 3 5" xfId="4365" xr:uid="{FB062ABD-B5F7-42DD-A584-F8DCCACE91C4}"/>
    <cellStyle name="ency [0]_laroux" xfId="4368" xr:uid="{DEBD5FC1-0971-4C1A-99D8-6502E8C2A8AA}"/>
    <cellStyle name="Enlarge title text, yellow on blue" xfId="4369" xr:uid="{F656FB9B-C712-4C20-B6EB-38B8FC46F21B}"/>
    <cellStyle name="Enter Currency (0)" xfId="1350" xr:uid="{00000000-0005-0000-0000-000046050000}"/>
    <cellStyle name="Enter Currency (0) 2" xfId="1351" xr:uid="{00000000-0005-0000-0000-000047050000}"/>
    <cellStyle name="Enter Currency (0) 3" xfId="1352" xr:uid="{00000000-0005-0000-0000-000048050000}"/>
    <cellStyle name="Enter Currency (0) 4" xfId="20036" xr:uid="{8F773FA6-5A07-42FE-951B-C876F54B3ABC}"/>
    <cellStyle name="Enter Currency (0) 5" xfId="4370" xr:uid="{8C4AF346-D46F-4A77-833F-17FC5BC2F811}"/>
    <cellStyle name="Enter Currency (2)" xfId="1353" xr:uid="{00000000-0005-0000-0000-000049050000}"/>
    <cellStyle name="Enter Currency (2) 2" xfId="1354" xr:uid="{00000000-0005-0000-0000-00004A050000}"/>
    <cellStyle name="Enter Currency (2) 3" xfId="1355" xr:uid="{00000000-0005-0000-0000-00004B050000}"/>
    <cellStyle name="Enter Currency (2) 4" xfId="20037" xr:uid="{831186A1-0D9F-4B30-87EA-6D5EBB68F008}"/>
    <cellStyle name="Enter Currency (2) 5" xfId="4371" xr:uid="{2992AD05-E16A-4559-B45B-9F4A1968B78D}"/>
    <cellStyle name="Enter Units (0)" xfId="1356" xr:uid="{00000000-0005-0000-0000-00004C050000}"/>
    <cellStyle name="Enter Units (0) 2" xfId="1357" xr:uid="{00000000-0005-0000-0000-00004D050000}"/>
    <cellStyle name="Enter Units (0) 3" xfId="1358" xr:uid="{00000000-0005-0000-0000-00004E050000}"/>
    <cellStyle name="Enter Units (0) 4" xfId="20038" xr:uid="{FF53FE11-FC79-4D42-900C-37101E6C2F54}"/>
    <cellStyle name="Enter Units (0) 5" xfId="4372" xr:uid="{E9AE8AA7-B6F6-4039-B9AB-4B67C8E6166F}"/>
    <cellStyle name="Enter Units (1)" xfId="1359" xr:uid="{00000000-0005-0000-0000-00004F050000}"/>
    <cellStyle name="Enter Units (1) 2" xfId="1360" xr:uid="{00000000-0005-0000-0000-000050050000}"/>
    <cellStyle name="Enter Units (1) 3" xfId="1361" xr:uid="{00000000-0005-0000-0000-000051050000}"/>
    <cellStyle name="Enter Units (1) 4" xfId="20039" xr:uid="{35E3A5B2-2B9A-4853-BB12-7184C55A6229}"/>
    <cellStyle name="Enter Units (1) 5" xfId="4373" xr:uid="{B4A29076-9CF7-4BA3-9D98-629A6670F769}"/>
    <cellStyle name="Enter Units (2)" xfId="1362" xr:uid="{00000000-0005-0000-0000-000052050000}"/>
    <cellStyle name="Enter Units (2) 2" xfId="1363" xr:uid="{00000000-0005-0000-0000-000053050000}"/>
    <cellStyle name="Enter Units (2) 3" xfId="1364" xr:uid="{00000000-0005-0000-0000-000054050000}"/>
    <cellStyle name="Enter Units (2) 4" xfId="20040" xr:uid="{48ACEE89-B21B-4CCA-B1C5-0529B25A9DA2}"/>
    <cellStyle name="Enter Units (2) 5" xfId="4374" xr:uid="{E9FAAD81-FCE4-468C-9CE2-207DC19F0906}"/>
    <cellStyle name="Entered" xfId="4375" xr:uid="{4F974C7A-764B-4A18-BE74-6E39FF3377F9}"/>
    <cellStyle name="Euro" xfId="1365" xr:uid="{00000000-0005-0000-0000-000055050000}"/>
    <cellStyle name="Euro 2" xfId="1366" xr:uid="{00000000-0005-0000-0000-000056050000}"/>
    <cellStyle name="Euro 3" xfId="1367" xr:uid="{00000000-0005-0000-0000-000057050000}"/>
    <cellStyle name="Euro 4" xfId="1368" xr:uid="{00000000-0005-0000-0000-000058050000}"/>
    <cellStyle name="Euro 5" xfId="20041" xr:uid="{AF97F106-795F-4826-8345-AF8AB0AB138F}"/>
    <cellStyle name="Euro 6" xfId="4376" xr:uid="{BDEA0061-E21F-4D25-85BB-1F69C8B14262}"/>
    <cellStyle name="Explanatory Text" xfId="1369" builtinId="53" customBuiltin="1"/>
    <cellStyle name="Explanatory Text 2" xfId="1370" xr:uid="{00000000-0005-0000-0000-00005A050000}"/>
    <cellStyle name="Explanatory Text 2 2" xfId="1371" xr:uid="{00000000-0005-0000-0000-00005B050000}"/>
    <cellStyle name="Explanatory Text 2 2 2" xfId="20043" xr:uid="{ECBDA0A1-4BB9-4938-9C64-56B6082622E1}"/>
    <cellStyle name="Explanatory Text 2 2 3" xfId="4377" xr:uid="{7C3B632E-A584-4BC1-A823-2541AA5D51A5}"/>
    <cellStyle name="Explanatory Text 2 3" xfId="1372" xr:uid="{00000000-0005-0000-0000-00005C050000}"/>
    <cellStyle name="Explanatory Text 2 4" xfId="20042" xr:uid="{A35E92D8-613E-436A-8805-3EF8CC4964AE}"/>
    <cellStyle name="Explanatory Text 2 5" xfId="2562" xr:uid="{782DE51D-95B4-466D-95E2-8F0C7DA981FD}"/>
    <cellStyle name="Explanatory Text 3" xfId="1373" xr:uid="{00000000-0005-0000-0000-00005D050000}"/>
    <cellStyle name="Explanatory Text 3 2" xfId="1374" xr:uid="{00000000-0005-0000-0000-00005E050000}"/>
    <cellStyle name="Explanatory Text 3 3" xfId="1375" xr:uid="{00000000-0005-0000-0000-00005F050000}"/>
    <cellStyle name="Explanatory Text 3 4" xfId="20044" xr:uid="{0EF7FDD6-3BA2-440D-A298-8F592C758C13}"/>
    <cellStyle name="Explanatory Text 3 5" xfId="4378" xr:uid="{84222994-03FC-4B00-88C3-761743DF10EC}"/>
    <cellStyle name="Explanatory Text 4" xfId="1376" xr:uid="{00000000-0005-0000-0000-000060050000}"/>
    <cellStyle name="Explanatory Text 4 2" xfId="1377" xr:uid="{00000000-0005-0000-0000-000061050000}"/>
    <cellStyle name="Explanatory Text 4 3" xfId="1378" xr:uid="{00000000-0005-0000-0000-000062050000}"/>
    <cellStyle name="Explanatory Text 4 4" xfId="20045" xr:uid="{D88C27E4-EC1B-4BE5-9A41-6B3AF5678736}"/>
    <cellStyle name="Explanatory Text 4 5" xfId="4379" xr:uid="{964F533B-8AFC-4E4D-97E1-C607C940DF41}"/>
    <cellStyle name="Explanatory Text 5" xfId="12452" xr:uid="{10A80B00-93F5-4E8F-A8EF-375F02589A67}"/>
    <cellStyle name="Explanatory Text 6" xfId="3451" xr:uid="{B6430DC6-F467-4378-BB96-46A804C9B2DB}"/>
    <cellStyle name="Fixed" xfId="4380" xr:uid="{8A57027C-45AA-4DA9-931E-E5C87169CBEE}"/>
    <cellStyle name="Followed Hyperlink" xfId="2526" xr:uid="{B3B0BA7A-AF22-40A1-B835-E4771A03BFCA}"/>
    <cellStyle name="Format a column of totals" xfId="4381" xr:uid="{15FA5A2C-3C3F-4480-A0FE-29319B733286}"/>
    <cellStyle name="Format a column of totals 2" xfId="4382" xr:uid="{BC679A1B-86D9-4E16-A4DB-DC65446F1F70}"/>
    <cellStyle name="Format a row of totals" xfId="4383" xr:uid="{0C93184D-702E-4AA2-9C94-F9350B33ABFC}"/>
    <cellStyle name="Format a row of totals 10" xfId="13752" xr:uid="{9B81AFDF-2027-4746-A619-44E102C8D362}"/>
    <cellStyle name="Format a row of totals 11" xfId="18429" xr:uid="{ADC62C56-FE48-4EA6-9D47-019D6C8133D1}"/>
    <cellStyle name="Format a row of totals 2" xfId="4384" xr:uid="{8D1220C7-2302-4145-AAFD-8CF521DD4496}"/>
    <cellStyle name="Format a row of totals 2 2" xfId="4385" xr:uid="{B2A63E3C-9063-4B5A-9581-594E709CC612}"/>
    <cellStyle name="Format a row of totals 2 2 2" xfId="13754" xr:uid="{D37F1EF1-3431-4181-89C9-5ACD8CC71518}"/>
    <cellStyle name="Format a row of totals 2 2 3" xfId="17341" xr:uid="{6793C534-DED1-408D-AC87-9427E51326ED}"/>
    <cellStyle name="Format a row of totals 2 3" xfId="4386" xr:uid="{24492EA9-3C59-4956-A947-29DD6E6E2814}"/>
    <cellStyle name="Format a row of totals 2 3 2" xfId="13755" xr:uid="{98FC14BB-9E92-4D3D-8EBC-8CBDB9E3B98A}"/>
    <cellStyle name="Format a row of totals 2 3 3" xfId="18428" xr:uid="{87EF4155-F172-4360-91BC-6A8F7546CA58}"/>
    <cellStyle name="Format a row of totals 2 4" xfId="4387" xr:uid="{A2A9F070-002E-4959-BEED-BFCC2D960372}"/>
    <cellStyle name="Format a row of totals 2 4 2" xfId="13756" xr:uid="{F9AE370F-95E4-43EA-9E16-72BF0373ADD0}"/>
    <cellStyle name="Format a row of totals 2 4 3" xfId="18427" xr:uid="{61B5DA93-9BB3-4293-BA79-60E7EA6FC503}"/>
    <cellStyle name="Format a row of totals 2 5" xfId="4388" xr:uid="{6A5C9399-0D44-48C6-B9E0-B4D66C0C354E}"/>
    <cellStyle name="Format a row of totals 2 5 2" xfId="13757" xr:uid="{401E2A0F-9CE2-4C05-99A0-08E5CEACD018}"/>
    <cellStyle name="Format a row of totals 2 5 3" xfId="17340" xr:uid="{C69AB2CD-F031-48A4-9725-2BCF6CB32741}"/>
    <cellStyle name="Format a row of totals 2 6" xfId="4389" xr:uid="{B5EB82EB-66A1-467D-A6C2-C3A53CC6011B}"/>
    <cellStyle name="Format a row of totals 2 6 2" xfId="13758" xr:uid="{A2945A77-B06B-4774-A7F9-32949E3DE4EF}"/>
    <cellStyle name="Format a row of totals 2 6 3" xfId="17339" xr:uid="{C5DB6999-E7AF-4047-A0CB-59E3133AE87D}"/>
    <cellStyle name="Format a row of totals 2 7" xfId="4390" xr:uid="{4C9B691B-9CCE-4F84-9FA5-2BEA7CF274A8}"/>
    <cellStyle name="Format a row of totals 2 7 2" xfId="13759" xr:uid="{0FDCF30D-21A3-4C6F-84EF-ACF48CCB3B13}"/>
    <cellStyle name="Format a row of totals 2 7 3" xfId="17338" xr:uid="{BD07CAD7-BF08-479D-ABB7-60D93F40D2BD}"/>
    <cellStyle name="Format a row of totals 2 8" xfId="13753" xr:uid="{45CBD555-45E1-444D-90DD-B4B1924DDFA2}"/>
    <cellStyle name="Format a row of totals 2 9" xfId="17342" xr:uid="{9D249B3B-1789-4586-9243-AF7D1BC9C41C}"/>
    <cellStyle name="Format a row of totals 3" xfId="4391" xr:uid="{884666C6-9847-4E71-B32E-A48B8B8C1CBB}"/>
    <cellStyle name="Format a row of totals 3 2" xfId="4392" xr:uid="{B686E8EA-6FEB-46DF-BF0B-1A7C0DA4F11E}"/>
    <cellStyle name="Format a row of totals 3 2 2" xfId="13761" xr:uid="{D673CBCF-1EBA-4934-82F1-0D3D3E7AD923}"/>
    <cellStyle name="Format a row of totals 3 2 3" xfId="17336" xr:uid="{3A35F3F0-2F57-4EA8-815B-93961B81E6CB}"/>
    <cellStyle name="Format a row of totals 3 3" xfId="4393" xr:uid="{C6AE6201-A7FF-44B8-8C1C-EE14B5B3C7EC}"/>
    <cellStyle name="Format a row of totals 3 3 2" xfId="13762" xr:uid="{C1E1398E-AEA8-4516-AE69-D5D20260E48A}"/>
    <cellStyle name="Format a row of totals 3 3 3" xfId="17335" xr:uid="{B6594B45-2475-46CF-9BD2-79A893689D61}"/>
    <cellStyle name="Format a row of totals 3 4" xfId="4394" xr:uid="{32CA309D-E902-4D9F-9481-DBC04C71AD1A}"/>
    <cellStyle name="Format a row of totals 3 4 2" xfId="13763" xr:uid="{94C03814-BE67-4C73-AFFF-9966903F4417}"/>
    <cellStyle name="Format a row of totals 3 4 3" xfId="17334" xr:uid="{E2F85401-A9DC-4DB4-967F-7EE305097049}"/>
    <cellStyle name="Format a row of totals 3 5" xfId="4395" xr:uid="{76A60321-EF8A-49F2-AC5C-D6BDFA084FC4}"/>
    <cellStyle name="Format a row of totals 3 5 2" xfId="13764" xr:uid="{0FD4918A-1018-41EF-A647-6A9B30C13881}"/>
    <cellStyle name="Format a row of totals 3 5 3" xfId="17333" xr:uid="{8A684394-F51A-4783-8458-674E41197DC4}"/>
    <cellStyle name="Format a row of totals 3 6" xfId="4396" xr:uid="{766C96D9-46ED-44CE-BB82-744E86C17A11}"/>
    <cellStyle name="Format a row of totals 3 6 2" xfId="13765" xr:uid="{CAEB230C-2FCF-4966-98BD-329F3F748BC8}"/>
    <cellStyle name="Format a row of totals 3 6 3" xfId="17332" xr:uid="{A84BD933-B175-45F5-89DE-B5A47676966F}"/>
    <cellStyle name="Format a row of totals 3 7" xfId="4397" xr:uid="{EC19D515-905F-4148-B1DC-70D449B8AA11}"/>
    <cellStyle name="Format a row of totals 3 7 2" xfId="13766" xr:uid="{231B8834-7DEB-4A03-93A6-249FCFFEC812}"/>
    <cellStyle name="Format a row of totals 3 7 3" xfId="17331" xr:uid="{F7A202E1-3210-4712-9212-2D317512E008}"/>
    <cellStyle name="Format a row of totals 3 8" xfId="13760" xr:uid="{7B267BA4-2C05-4D0E-B7AD-4A3CF0A7DC1D}"/>
    <cellStyle name="Format a row of totals 3 9" xfId="17337" xr:uid="{1B28CAA0-E56F-4B49-BEC3-C417A92E3C63}"/>
    <cellStyle name="Format a row of totals 4" xfId="4398" xr:uid="{3A9B236B-D8FB-4F6C-9220-AE8AAB114C1E}"/>
    <cellStyle name="Format a row of totals 4 2" xfId="13767" xr:uid="{37059C3C-794A-4B52-AF0A-63A6E8BB83B0}"/>
    <cellStyle name="Format a row of totals 4 3" xfId="17330" xr:uid="{6416E04F-DF74-4DAE-A29C-308F083F4EAD}"/>
    <cellStyle name="Format a row of totals 5" xfId="4399" xr:uid="{B40FDBA3-CCCB-40B3-873A-3B05D130F9E1}"/>
    <cellStyle name="Format a row of totals 5 2" xfId="13768" xr:uid="{FE8BBAA3-8635-4BAC-BCF7-E2F6852242C5}"/>
    <cellStyle name="Format a row of totals 5 3" xfId="17329" xr:uid="{39538A30-C1B2-492D-8577-6B8A5650FA19}"/>
    <cellStyle name="Format a row of totals 6" xfId="4400" xr:uid="{366B7876-B07A-4FE2-A3E3-383909F58BC7}"/>
    <cellStyle name="Format a row of totals 6 2" xfId="13769" xr:uid="{649C7C8E-C538-41B1-A1B0-140BED2722A1}"/>
    <cellStyle name="Format a row of totals 6 3" xfId="17328" xr:uid="{8D9D44C9-E94E-427B-9C4B-89E8AAF38345}"/>
    <cellStyle name="Format a row of totals 7" xfId="4401" xr:uid="{D4041DA2-9610-4619-A32D-6A6AA38B4216}"/>
    <cellStyle name="Format a row of totals 7 2" xfId="13770" xr:uid="{E2DB845C-1993-4005-9014-69C4DA448C0B}"/>
    <cellStyle name="Format a row of totals 7 3" xfId="17327" xr:uid="{660FA58E-F049-4A5C-AD94-DD73EFD52E60}"/>
    <cellStyle name="Format a row of totals 8" xfId="4402" xr:uid="{1C3F5A3B-2670-4977-A97A-62C34F70061C}"/>
    <cellStyle name="Format a row of totals 8 2" xfId="13771" xr:uid="{BFBE404E-B3A1-423B-A773-3DF792A5B6E7}"/>
    <cellStyle name="Format a row of totals 8 3" xfId="17326" xr:uid="{88AF7B08-6895-4953-BAC6-604B16953B95}"/>
    <cellStyle name="Format a row of totals 9" xfId="4403" xr:uid="{B77E25E4-C102-4F16-A883-161856136C0B}"/>
    <cellStyle name="Format a row of totals 9 2" xfId="13772" xr:uid="{6F476D7E-ED69-4261-8E35-278D647B9493}"/>
    <cellStyle name="Format a row of totals 9 3" xfId="17325" xr:uid="{5F04E9B4-82D1-4A89-9B4F-6E1FC2D0621C}"/>
    <cellStyle name="Format text as bold, black on yello" xfId="4404" xr:uid="{4873821E-A7E6-4A32-8E2C-C9BF5294EC29}"/>
    <cellStyle name="Format text as bold, black on yello 10" xfId="13773" xr:uid="{6147DC28-D0EE-4C3F-AE63-E733092CE62D}"/>
    <cellStyle name="Format text as bold, black on yello 11" xfId="17324" xr:uid="{C115B4DA-6ED1-40E3-9270-6C77BCF55125}"/>
    <cellStyle name="Format text as bold, black on yello 2" xfId="4405" xr:uid="{524B1C68-D4CA-4BC9-B1F4-AB03B04109E8}"/>
    <cellStyle name="Format text as bold, black on yello 2 2" xfId="4406" xr:uid="{EBAA8EAD-73EF-40D8-A04E-742CA06492CF}"/>
    <cellStyle name="Format text as bold, black on yello 2 2 2" xfId="13775" xr:uid="{79B5DCC9-947E-4A34-A3E6-8A27B778D9C4}"/>
    <cellStyle name="Format text as bold, black on yello 2 2 3" xfId="17322" xr:uid="{B779B9A6-87E6-4F23-A781-DB5BD1EE0173}"/>
    <cellStyle name="Format text as bold, black on yello 2 3" xfId="4407" xr:uid="{1B163704-3226-4B5F-9375-29D1D8FC13D9}"/>
    <cellStyle name="Format text as bold, black on yello 2 3 2" xfId="13776" xr:uid="{2E28CB9E-BDFA-48A7-AFB8-3DD82AEAE808}"/>
    <cellStyle name="Format text as bold, black on yello 2 3 3" xfId="17321" xr:uid="{856E14D8-990F-41D2-8FF4-8021B8235B61}"/>
    <cellStyle name="Format text as bold, black on yello 2 4" xfId="4408" xr:uid="{6E1ED6CB-267D-4E93-9125-0304EE631F4F}"/>
    <cellStyle name="Format text as bold, black on yello 2 4 2" xfId="13777" xr:uid="{B3C42DE5-8168-42F2-8C99-4A675969A0BA}"/>
    <cellStyle name="Format text as bold, black on yello 2 4 3" xfId="17320" xr:uid="{9BCC2C32-EBE2-479F-B86B-BD2313468205}"/>
    <cellStyle name="Format text as bold, black on yello 2 5" xfId="4409" xr:uid="{77ECE141-F9B9-43D1-8A8D-3242AF8DD7BF}"/>
    <cellStyle name="Format text as bold, black on yello 2 5 2" xfId="13778" xr:uid="{B05A7E4C-007E-4E38-9F9D-448C7D7D1EAD}"/>
    <cellStyle name="Format text as bold, black on yello 2 5 3" xfId="17319" xr:uid="{6226EE88-429D-4956-A710-F18B3A13824E}"/>
    <cellStyle name="Format text as bold, black on yello 2 6" xfId="4410" xr:uid="{0DDCA01C-B6A5-4353-B08F-B86D93DDA9A9}"/>
    <cellStyle name="Format text as bold, black on yello 2 6 2" xfId="13779" xr:uid="{2CC16F11-0B19-4C45-B472-91FEF40E5640}"/>
    <cellStyle name="Format text as bold, black on yello 2 6 3" xfId="17318" xr:uid="{808BA9DF-805F-4954-AC21-8768EF5A55A6}"/>
    <cellStyle name="Format text as bold, black on yello 2 7" xfId="4411" xr:uid="{939F0C38-5522-4E1B-AB70-8FF688FFFC0A}"/>
    <cellStyle name="Format text as bold, black on yello 2 7 2" xfId="13780" xr:uid="{45DE8DFC-786A-4D53-8AF7-23139531252E}"/>
    <cellStyle name="Format text as bold, black on yello 2 7 3" xfId="17317" xr:uid="{AB5FFD70-E781-4DC7-BA14-98D029089C0C}"/>
    <cellStyle name="Format text as bold, black on yello 2 8" xfId="13774" xr:uid="{441CA3F1-36DB-4853-AB61-55C8F85D566B}"/>
    <cellStyle name="Format text as bold, black on yello 2 9" xfId="17323" xr:uid="{03FB38C6-EEF5-4A1F-8658-35D09C73A673}"/>
    <cellStyle name="Format text as bold, black on yello 3" xfId="4412" xr:uid="{D7A46A81-A51E-45E3-B9DD-55F90B77FB8A}"/>
    <cellStyle name="Format text as bold, black on yello 3 2" xfId="4413" xr:uid="{A2FFFC76-2C7C-4412-93A2-BFA21A33E5E8}"/>
    <cellStyle name="Format text as bold, black on yello 3 2 2" xfId="13782" xr:uid="{F32B160C-ACC1-4127-B59B-2F64441F2C28}"/>
    <cellStyle name="Format text as bold, black on yello 3 2 3" xfId="17316" xr:uid="{DC6E84C9-DC94-49C8-97BA-DDB8D58F1C65}"/>
    <cellStyle name="Format text as bold, black on yello 3 3" xfId="4414" xr:uid="{5869BB97-7E37-4B14-8AC7-1664BA44F5D5}"/>
    <cellStyle name="Format text as bold, black on yello 3 3 2" xfId="13783" xr:uid="{D9E3BF00-A6F4-4B69-BE24-D860B74DDD00}"/>
    <cellStyle name="Format text as bold, black on yello 3 3 3" xfId="17315" xr:uid="{5D80F96B-9A67-4A5E-9AEB-5B74DFD1BD12}"/>
    <cellStyle name="Format text as bold, black on yello 3 4" xfId="4415" xr:uid="{32647F4A-021A-4314-8161-9D90B46587A3}"/>
    <cellStyle name="Format text as bold, black on yello 3 4 2" xfId="13784" xr:uid="{0E02A0D6-D92F-4B85-9E87-35FF561D50EE}"/>
    <cellStyle name="Format text as bold, black on yello 3 4 3" xfId="17314" xr:uid="{4ADF7DBA-D5E4-4B1C-B5B5-D30682448307}"/>
    <cellStyle name="Format text as bold, black on yello 3 5" xfId="4416" xr:uid="{DB69F296-B330-4378-9300-6C1446E50854}"/>
    <cellStyle name="Format text as bold, black on yello 3 5 2" xfId="13785" xr:uid="{19E773B8-E911-4C1F-A4F2-27DCDA7D9890}"/>
    <cellStyle name="Format text as bold, black on yello 3 5 3" xfId="17313" xr:uid="{B4942A8E-C0F7-4E44-90E2-632CDE3C2387}"/>
    <cellStyle name="Format text as bold, black on yello 3 6" xfId="4417" xr:uid="{C017B972-963D-4A45-B2A4-B41187F34698}"/>
    <cellStyle name="Format text as bold, black on yello 3 6 2" xfId="13786" xr:uid="{6563E678-26CC-4DE8-9278-E2AB1739C4BE}"/>
    <cellStyle name="Format text as bold, black on yello 3 6 3" xfId="18425" xr:uid="{D7282210-9E40-42BC-8B37-1337146BCCE0}"/>
    <cellStyle name="Format text as bold, black on yello 3 7" xfId="4418" xr:uid="{4A19AE52-1730-4E17-8F27-67F448C29F2B}"/>
    <cellStyle name="Format text as bold, black on yello 3 7 2" xfId="13787" xr:uid="{CACD7C4F-59BB-4AE8-88A7-EE9982EEE80C}"/>
    <cellStyle name="Format text as bold, black on yello 3 7 3" xfId="17312" xr:uid="{2C6BDF9E-3FD1-4927-9944-FEC6709362E5}"/>
    <cellStyle name="Format text as bold, black on yello 3 8" xfId="13781" xr:uid="{68D97F5F-02D5-4F6D-B38C-E31FD74BEB67}"/>
    <cellStyle name="Format text as bold, black on yello 3 9" xfId="18426" xr:uid="{3A3B37A7-E6B4-4729-A9AC-48BCB9601333}"/>
    <cellStyle name="Format text as bold, black on yello 4" xfId="4419" xr:uid="{7DBDEB93-2C86-44C1-96FC-1FB859A992FE}"/>
    <cellStyle name="Format text as bold, black on yello 4 2" xfId="13788" xr:uid="{E3D8570A-DFA6-4FEC-B952-71C34295C1D1}"/>
    <cellStyle name="Format text as bold, black on yello 4 3" xfId="17311" xr:uid="{E15C95DF-8161-41CE-9601-18DCD0E72BFE}"/>
    <cellStyle name="Format text as bold, black on yello 5" xfId="4420" xr:uid="{4BAC6410-2F41-495A-B5B7-1D0E31BAD171}"/>
    <cellStyle name="Format text as bold, black on yello 5 2" xfId="13789" xr:uid="{4E21A967-EB45-4264-8688-56F221CDA321}"/>
    <cellStyle name="Format text as bold, black on yello 5 3" xfId="17310" xr:uid="{BD07CC18-E5AD-47F9-912E-F4B686D98B17}"/>
    <cellStyle name="Format text as bold, black on yello 6" xfId="4421" xr:uid="{1A7E1A30-6DC5-437D-B61C-9CA36ED57B47}"/>
    <cellStyle name="Format text as bold, black on yello 6 2" xfId="13790" xr:uid="{618A38C0-155A-4952-B19C-73288192B53A}"/>
    <cellStyle name="Format text as bold, black on yello 6 3" xfId="17309" xr:uid="{39D6C97B-0F98-4478-AC71-70FC45F73D2A}"/>
    <cellStyle name="Format text as bold, black on yello 7" xfId="4422" xr:uid="{87F91225-9B22-491D-849C-6CC51C727303}"/>
    <cellStyle name="Format text as bold, black on yello 7 2" xfId="13791" xr:uid="{3E84D2C6-8A67-4560-A0B7-CF7CFDE63C9C}"/>
    <cellStyle name="Format text as bold, black on yello 7 3" xfId="17308" xr:uid="{F2C83759-FA25-47FA-BB50-FFBB534FF75C}"/>
    <cellStyle name="Format text as bold, black on yello 8" xfId="4423" xr:uid="{0718F501-788B-4434-A91A-5FEB81180829}"/>
    <cellStyle name="Format text as bold, black on yello 8 2" xfId="13792" xr:uid="{87763608-195D-46A9-8414-5C01A8B2AAB7}"/>
    <cellStyle name="Format text as bold, black on yello 8 3" xfId="17307" xr:uid="{7F75F19F-0764-4847-B4A1-22B46B3F7097}"/>
    <cellStyle name="Format text as bold, black on yello 9" xfId="4424" xr:uid="{367186A9-3052-4D50-85E8-56C8AE7F2584}"/>
    <cellStyle name="Format text as bold, black on yello 9 2" xfId="13793" xr:uid="{D460524E-FFEB-43B0-B228-C3AC165F2B5A}"/>
    <cellStyle name="Format text as bold, black on yello 9 3" xfId="17306" xr:uid="{83C85EDE-AD3C-4474-BDD9-98A9D913244A}"/>
    <cellStyle name="FRxAmtStyle" xfId="1379" xr:uid="{00000000-0005-0000-0000-000063050000}"/>
    <cellStyle name="g,bos]ydxitdyo" xfId="1380" xr:uid="{00000000-0005-0000-0000-000064050000}"/>
    <cellStyle name="g,bos]ydxitdyo 2" xfId="1381" xr:uid="{00000000-0005-0000-0000-000065050000}"/>
    <cellStyle name="g,bos]ydxitdyo 3" xfId="1382" xr:uid="{00000000-0005-0000-0000-000066050000}"/>
    <cellStyle name="g,bos]ydxitdyo 3 2" xfId="1383" xr:uid="{00000000-0005-0000-0000-000067050000}"/>
    <cellStyle name="g,bos]ydxitdyo 4" xfId="1384" xr:uid="{00000000-0005-0000-0000-000068050000}"/>
    <cellStyle name="g,bos]ydxitdyo 5" xfId="1385" xr:uid="{00000000-0005-0000-0000-000069050000}"/>
    <cellStyle name="g,bos]ydxitdyo 6" xfId="1386" xr:uid="{00000000-0005-0000-0000-00006A050000}"/>
    <cellStyle name="g,bos]ydxitdyo 7" xfId="1387" xr:uid="{00000000-0005-0000-0000-00006B050000}"/>
    <cellStyle name="Good" xfId="1388" builtinId="26" customBuiltin="1"/>
    <cellStyle name="Good 2" xfId="1389" xr:uid="{00000000-0005-0000-0000-00006D050000}"/>
    <cellStyle name="Good 2 2" xfId="1390" xr:uid="{00000000-0005-0000-0000-00006E050000}"/>
    <cellStyle name="Good 2 2 2" xfId="20047" xr:uid="{D8AEBA86-E10C-40D4-89AC-0FE087204C28}"/>
    <cellStyle name="Good 2 2 3" xfId="4425" xr:uid="{27911C79-E84E-4171-97A5-0AA9F13C3421}"/>
    <cellStyle name="Good 2 3" xfId="1391" xr:uid="{00000000-0005-0000-0000-00006F050000}"/>
    <cellStyle name="Good 2 4" xfId="1392" xr:uid="{00000000-0005-0000-0000-000070050000}"/>
    <cellStyle name="Good 2 5" xfId="20046" xr:uid="{E3DA37FB-FC6F-46DA-99E6-68B3D23E0DB0}"/>
    <cellStyle name="Good 2 6" xfId="2557" xr:uid="{491E9591-2B01-48AE-823C-BC9BA3636141}"/>
    <cellStyle name="Good 3" xfId="1393" xr:uid="{00000000-0005-0000-0000-000071050000}"/>
    <cellStyle name="Good 3 2" xfId="1394" xr:uid="{00000000-0005-0000-0000-000072050000}"/>
    <cellStyle name="Good 3 3" xfId="1395" xr:uid="{00000000-0005-0000-0000-000073050000}"/>
    <cellStyle name="Good 3 4" xfId="20048" xr:uid="{AD276186-E441-4686-A7B2-EFAC87C6FE6C}"/>
    <cellStyle name="Good 3 5" xfId="4426" xr:uid="{96D16265-77F4-4C44-99F9-9CE0D7F0CB74}"/>
    <cellStyle name="Good 4" xfId="1396" xr:uid="{00000000-0005-0000-0000-000074050000}"/>
    <cellStyle name="Good 4 2" xfId="1397" xr:uid="{00000000-0005-0000-0000-000075050000}"/>
    <cellStyle name="Good 4 3" xfId="1398" xr:uid="{00000000-0005-0000-0000-000076050000}"/>
    <cellStyle name="Good 4 4" xfId="20049" xr:uid="{F1E0529D-D9DB-4B71-A7AA-A3A2EE7FBFB7}"/>
    <cellStyle name="Good 4 5" xfId="4427" xr:uid="{64F10F5D-D7DE-4BF8-AF35-4C2C175BCECE}"/>
    <cellStyle name="Good 5" xfId="1399" xr:uid="{00000000-0005-0000-0000-000077050000}"/>
    <cellStyle name="Good 5 2" xfId="20050" xr:uid="{B17E0427-F241-4B57-B801-37C6FF65C4F8}"/>
    <cellStyle name="Good 5 3" xfId="12453" xr:uid="{605D18D0-E880-403B-B45A-E511CCB17BA2}"/>
    <cellStyle name="Good 6" xfId="3441" xr:uid="{B0A7C18D-BC99-4988-850D-C98FA97114E6}"/>
    <cellStyle name="Grey" xfId="1400" xr:uid="{00000000-0005-0000-0000-000078050000}"/>
    <cellStyle name="Grey 2" xfId="1401" xr:uid="{00000000-0005-0000-0000-000079050000}"/>
    <cellStyle name="Grey 3" xfId="1402" xr:uid="{00000000-0005-0000-0000-00007A050000}"/>
    <cellStyle name="HEADER" xfId="4428" xr:uid="{F874AA56-3ED2-47A1-8194-F4AAAAC27E8F}"/>
    <cellStyle name="Header - Style1" xfId="4429" xr:uid="{3E210B86-F770-4498-B5E7-100585FD0F31}"/>
    <cellStyle name="Header - Style1 2" xfId="4430" xr:uid="{2571B7ED-B8A4-4FCA-A51E-CD972512402B}"/>
    <cellStyle name="Header - Style1 2 2" xfId="4431" xr:uid="{C9FD33D0-8A99-4D9F-B4F8-D3444153FE24}"/>
    <cellStyle name="Header - Style1 3" xfId="4432" xr:uid="{10685744-E0AA-40D3-84AD-09B994EB41DB}"/>
    <cellStyle name="Header1" xfId="1403" xr:uid="{00000000-0005-0000-0000-00007B050000}"/>
    <cellStyle name="Header1 2" xfId="1404" xr:uid="{00000000-0005-0000-0000-00007C050000}"/>
    <cellStyle name="Header1 2 2" xfId="20052" xr:uid="{C3DBD46A-387E-4783-B7B9-CDAF30AD8031}"/>
    <cellStyle name="Header1 2 3" xfId="4434" xr:uid="{90635696-073A-4449-9480-E9922A04C18D}"/>
    <cellStyle name="Header1 3" xfId="1405" xr:uid="{00000000-0005-0000-0000-00007D050000}"/>
    <cellStyle name="Header1 3 2" xfId="20053" xr:uid="{8DDE093B-EEAB-4AEF-ADA3-4ACA14C8F822}"/>
    <cellStyle name="Header1 3 3" xfId="4435" xr:uid="{B896D086-0E02-4356-8E93-4C4132140B1D}"/>
    <cellStyle name="Header1 4" xfId="1406" xr:uid="{00000000-0005-0000-0000-00007E050000}"/>
    <cellStyle name="Header1 4 2" xfId="1407" xr:uid="{00000000-0005-0000-0000-00007F050000}"/>
    <cellStyle name="Header1 5" xfId="1408" xr:uid="{00000000-0005-0000-0000-000080050000}"/>
    <cellStyle name="Header1 6" xfId="20051" xr:uid="{54E27F78-B0D4-4228-B2CE-B7A4B9F3EF5C}"/>
    <cellStyle name="Header1 7" xfId="4433" xr:uid="{3FD23F6B-987C-4BDF-91B3-5EC80ADFE016}"/>
    <cellStyle name="Header2" xfId="1409" xr:uid="{00000000-0005-0000-0000-000081050000}"/>
    <cellStyle name="Header2 10" xfId="20054" xr:uid="{9C166C16-BC3D-436E-B438-7D41C370726B}"/>
    <cellStyle name="Header2 11" xfId="4436" xr:uid="{7EDCDEC2-DDD2-4081-8B9E-EFDCB4598559}"/>
    <cellStyle name="Header2 2" xfId="1410" xr:uid="{00000000-0005-0000-0000-000082050000}"/>
    <cellStyle name="Header2 2 2" xfId="4438" xr:uid="{B5871B57-200A-4C1F-BE8A-89FFF3EE4545}"/>
    <cellStyle name="Header2 2 2 2" xfId="4439" xr:uid="{646A6B09-11A6-46A6-9239-7168B91AE170}"/>
    <cellStyle name="Header2 2 2 2 2" xfId="13797" xr:uid="{76BD4217-3059-4B3F-AF29-1E77516D90D8}"/>
    <cellStyle name="Header2 2 2 2 3" xfId="17302" xr:uid="{47273508-9F38-4FDA-A0B4-F394B3EBA2B8}"/>
    <cellStyle name="Header2 2 2 3" xfId="4440" xr:uid="{0D13EAC2-B639-4DBF-8796-C2BE48885C28}"/>
    <cellStyle name="Header2 2 2 3 2" xfId="13798" xr:uid="{66DFD61B-1C51-4D78-B25B-14ABE2B93149}"/>
    <cellStyle name="Header2 2 2 3 3" xfId="17301" xr:uid="{CAAE1881-BCF3-4963-B48B-F546174C0847}"/>
    <cellStyle name="Header2 2 2 4" xfId="13796" xr:uid="{8ECA6613-B856-4688-94E3-5CA1DC12F8D5}"/>
    <cellStyle name="Header2 2 2 5" xfId="17303" xr:uid="{BE5B927D-11A5-4FA5-A140-977A3F973091}"/>
    <cellStyle name="Header2 2 3" xfId="4441" xr:uid="{EB1E7DB7-5E41-4362-9546-B8FAD9BB66C6}"/>
    <cellStyle name="Header2 2 3 2" xfId="4442" xr:uid="{B4C29B09-4583-4E4A-891E-C6797F253D9E}"/>
    <cellStyle name="Header2 2 3 2 2" xfId="13800" xr:uid="{1D195CB1-0DEC-436E-A0CF-5550C01B25FD}"/>
    <cellStyle name="Header2 2 3 2 3" xfId="17299" xr:uid="{4D9187AE-290A-4402-8AC1-2C9ACA8DDDEF}"/>
    <cellStyle name="Header2 2 3 3" xfId="4443" xr:uid="{A39BF4B0-F872-453D-A1C4-3726436CD381}"/>
    <cellStyle name="Header2 2 3 3 2" xfId="13801" xr:uid="{A28227E4-8172-475C-895F-AC94D4C6426C}"/>
    <cellStyle name="Header2 2 3 3 3" xfId="17298" xr:uid="{309EE965-B3C0-40DE-B66C-FAD7FF5BE0DF}"/>
    <cellStyle name="Header2 2 3 4" xfId="13799" xr:uid="{B8116CB3-5B5F-4E74-8868-67B667B366E5}"/>
    <cellStyle name="Header2 2 3 5" xfId="17300" xr:uid="{2A5E8399-D662-4D2E-8769-6A7CD2D7AD4C}"/>
    <cellStyle name="Header2 2 4" xfId="4444" xr:uid="{C1188C3D-638F-4676-8E7C-5D9C178683A2}"/>
    <cellStyle name="Header2 2 4 2" xfId="13802" xr:uid="{B2ADFDEC-3D83-4D1D-87C4-E85538BB7D0B}"/>
    <cellStyle name="Header2 2 4 3" xfId="17297" xr:uid="{3FFF505C-CE81-44EB-A26D-A81FF0E71B5F}"/>
    <cellStyle name="Header2 2 5" xfId="4445" xr:uid="{64DEC597-ED53-4370-9141-BB4F97821A93}"/>
    <cellStyle name="Header2 2 5 2" xfId="13803" xr:uid="{94BAC3F5-526B-4037-A821-2F5B007F71AB}"/>
    <cellStyle name="Header2 2 5 3" xfId="17296" xr:uid="{F64A2CCB-74CF-4D1B-952B-22B0C96057B2}"/>
    <cellStyle name="Header2 2 6" xfId="13795" xr:uid="{3A421334-8832-4658-8408-E22CABBD1F37}"/>
    <cellStyle name="Header2 2 7" xfId="17304" xr:uid="{2C624B91-225E-4AC0-A928-1CE6C7B4302F}"/>
    <cellStyle name="Header2 2 8" xfId="20055" xr:uid="{769E1DAC-0B32-4ECA-81CC-9EE7BE5F20DD}"/>
    <cellStyle name="Header2 2 9" xfId="4437" xr:uid="{731B0871-3F38-4641-9F19-9727D706555A}"/>
    <cellStyle name="Header2 3" xfId="1411" xr:uid="{00000000-0005-0000-0000-000083050000}"/>
    <cellStyle name="Header2 3 2" xfId="1412" xr:uid="{00000000-0005-0000-0000-000084050000}"/>
    <cellStyle name="Header2 3 2 2" xfId="4448" xr:uid="{738EB998-A795-4CEB-A324-306D0E6C5809}"/>
    <cellStyle name="Header2 3 2 2 2" xfId="13806" xr:uid="{396A6612-3363-4EDE-B5CA-09D915A83111}"/>
    <cellStyle name="Header2 3 2 2 3" xfId="17293" xr:uid="{4163B3FA-42D7-4029-A5E3-4D216EA20795}"/>
    <cellStyle name="Header2 3 2 3" xfId="4449" xr:uid="{C622EF6E-BAF4-46FF-8C71-C5DCF1D42D11}"/>
    <cellStyle name="Header2 3 2 3 2" xfId="13807" xr:uid="{925C5154-ED58-44AE-816A-A56D63313F74}"/>
    <cellStyle name="Header2 3 2 3 3" xfId="17292" xr:uid="{00E51E40-B565-4A0C-B7D4-532832CD425D}"/>
    <cellStyle name="Header2 3 2 4" xfId="13805" xr:uid="{C8219EE8-D00F-4A1C-A111-BB2D31BA07B5}"/>
    <cellStyle name="Header2 3 2 5" xfId="17294" xr:uid="{C8836CC2-B695-4A5D-8306-07EAC3F22C63}"/>
    <cellStyle name="Header2 3 2 6" xfId="20057" xr:uid="{637DE7D9-88C5-4E54-B57D-87CC0DC578AC}"/>
    <cellStyle name="Header2 3 2 7" xfId="4447" xr:uid="{B8827C1C-4CAB-4320-A7BB-A2CD9699B792}"/>
    <cellStyle name="Header2 3 3" xfId="4450" xr:uid="{8BA5919C-BD0A-40DD-A4D8-F01346BB4A96}"/>
    <cellStyle name="Header2 3 3 2" xfId="4451" xr:uid="{3E0066B8-4D10-4648-8138-7A58520D5DBE}"/>
    <cellStyle name="Header2 3 3 2 2" xfId="13809" xr:uid="{B8024A55-1B9B-42E8-920C-4DF283B217E8}"/>
    <cellStyle name="Header2 3 3 2 3" xfId="17290" xr:uid="{644EE92A-E7DA-4F15-B026-737D05269705}"/>
    <cellStyle name="Header2 3 3 3" xfId="4452" xr:uid="{41195275-C3E5-493F-8823-ED113915F667}"/>
    <cellStyle name="Header2 3 3 3 2" xfId="13810" xr:uid="{95769FAA-8396-4B7F-9424-3B1E5F9C0FFE}"/>
    <cellStyle name="Header2 3 3 3 3" xfId="17289" xr:uid="{2D15C02A-290D-4B90-B85B-442924B35442}"/>
    <cellStyle name="Header2 3 3 4" xfId="13808" xr:uid="{2922274F-EEFD-4EC8-8082-5DE21BC25B90}"/>
    <cellStyle name="Header2 3 3 5" xfId="17291" xr:uid="{85C943ED-E568-4E89-83AE-D2547278DDF7}"/>
    <cellStyle name="Header2 3 4" xfId="4453" xr:uid="{F4770F36-660D-45FF-AE29-A98728E5E2C0}"/>
    <cellStyle name="Header2 3 4 2" xfId="13811" xr:uid="{FD8C89D2-B419-4142-951F-73D13120689C}"/>
    <cellStyle name="Header2 3 4 3" xfId="17288" xr:uid="{3B89F4FD-EB2A-4694-99BC-68D02CBCF445}"/>
    <cellStyle name="Header2 3 5" xfId="4454" xr:uid="{11FBCA25-CDDF-4007-A329-ABD6FE777EE2}"/>
    <cellStyle name="Header2 3 5 2" xfId="13812" xr:uid="{856C579C-6F60-4341-8601-0A6AB3C6E0D6}"/>
    <cellStyle name="Header2 3 5 3" xfId="17287" xr:uid="{C5E0A39A-FA3B-4100-9F52-985924463DB3}"/>
    <cellStyle name="Header2 3 6" xfId="13804" xr:uid="{995C9FA3-D99A-4312-A05C-71974966A10A}"/>
    <cellStyle name="Header2 3 7" xfId="17295" xr:uid="{2BB5C405-66D4-4574-B0D4-DBEC87180B03}"/>
    <cellStyle name="Header2 3 8" xfId="20056" xr:uid="{F63DF661-8183-4406-8A37-D948A5505781}"/>
    <cellStyle name="Header2 3 9" xfId="4446" xr:uid="{66FB0523-ACDD-446B-8CBC-F1D75F234418}"/>
    <cellStyle name="Header2 4" xfId="1413" xr:uid="{00000000-0005-0000-0000-000085050000}"/>
    <cellStyle name="Header2 4 2" xfId="4456" xr:uid="{DE0A10F2-5C69-4EA3-964D-E21CEFB78EFC}"/>
    <cellStyle name="Header2 4 2 2" xfId="13814" xr:uid="{79F17458-F93C-4893-BDD3-949D5AAE3E06}"/>
    <cellStyle name="Header2 4 2 3" xfId="17285" xr:uid="{0BB4EF6F-ECD8-4709-8936-FCBB03AAE66F}"/>
    <cellStyle name="Header2 4 3" xfId="4457" xr:uid="{03EB2111-5DF2-44AA-B976-A447C9C3EDA4}"/>
    <cellStyle name="Header2 4 3 2" xfId="13815" xr:uid="{8FED890B-7529-4958-A57A-A523A1C9D12B}"/>
    <cellStyle name="Header2 4 3 3" xfId="17284" xr:uid="{17B69B27-DB5B-46BB-BBC0-73221ED56126}"/>
    <cellStyle name="Header2 4 4" xfId="13813" xr:uid="{FBE8210E-57F2-4139-82EF-431440C1F852}"/>
    <cellStyle name="Header2 4 5" xfId="17286" xr:uid="{47672926-9F83-4008-984C-9274AAC171D8}"/>
    <cellStyle name="Header2 4 6" xfId="20058" xr:uid="{F8D29DE1-CAA1-49D0-9F16-D4B59A48C237}"/>
    <cellStyle name="Header2 4 7" xfId="4455" xr:uid="{66A7D469-65B5-405E-8C41-6D58AD424E36}"/>
    <cellStyle name="Header2 5" xfId="1414" xr:uid="{00000000-0005-0000-0000-000086050000}"/>
    <cellStyle name="Header2 5 2" xfId="4459" xr:uid="{7BD86B9C-C974-462D-9416-6D0EBD966E3C}"/>
    <cellStyle name="Header2 5 2 2" xfId="13817" xr:uid="{A9A67D43-93AC-46CE-B290-90FFE3EC6D34}"/>
    <cellStyle name="Header2 5 2 3" xfId="17282" xr:uid="{C38D389F-61BF-4105-8215-6170906FC401}"/>
    <cellStyle name="Header2 5 3" xfId="4460" xr:uid="{1C0DA91F-D025-4584-962A-AF3F64C606C0}"/>
    <cellStyle name="Header2 5 3 2" xfId="13818" xr:uid="{6E655C25-B343-4587-9E3C-85555D5C7D3E}"/>
    <cellStyle name="Header2 5 3 3" xfId="17281" xr:uid="{E5868009-9B09-4C25-A646-D431661EBE16}"/>
    <cellStyle name="Header2 5 4" xfId="13816" xr:uid="{B9DE3462-B339-43DB-B714-CA16B71816F9}"/>
    <cellStyle name="Header2 5 5" xfId="17283" xr:uid="{93D55969-A8EB-415C-9CF5-2913147FBE5D}"/>
    <cellStyle name="Header2 5 6" xfId="20059" xr:uid="{F5CB43BC-6CF3-42A8-9155-00659867DD39}"/>
    <cellStyle name="Header2 5 7" xfId="4458" xr:uid="{05C4452D-0239-4B78-AD5F-FD6A318569C8}"/>
    <cellStyle name="Header2 6" xfId="1415" xr:uid="{00000000-0005-0000-0000-000087050000}"/>
    <cellStyle name="Header2 6 2" xfId="13819" xr:uid="{802B9A90-A3A8-46E2-A6FE-7FA503760157}"/>
    <cellStyle name="Header2 6 3" xfId="17280" xr:uid="{B14C50F3-F7B9-4BCC-83A0-26BE7BB9549A}"/>
    <cellStyle name="Header2 6 4" xfId="20060" xr:uid="{9AB16028-E096-402C-A754-B41F78911112}"/>
    <cellStyle name="Header2 6 5" xfId="4461" xr:uid="{E9C9257A-4E73-49D7-ADFF-13992EBD8383}"/>
    <cellStyle name="Header2 7" xfId="1416" xr:uid="{00000000-0005-0000-0000-000088050000}"/>
    <cellStyle name="Header2 7 2" xfId="13820" xr:uid="{79A5B7F2-D478-4654-8CCD-8CF210F860D8}"/>
    <cellStyle name="Header2 7 3" xfId="17279" xr:uid="{D9FB5D1C-4AE1-4C51-B437-117B478F8927}"/>
    <cellStyle name="Header2 7 4" xfId="20061" xr:uid="{5E8502E9-12EF-4ED8-AE9D-5C68425D7B31}"/>
    <cellStyle name="Header2 7 5" xfId="4462" xr:uid="{A7CA64E9-5670-4BC3-9383-334637736E51}"/>
    <cellStyle name="Header2 8" xfId="13794" xr:uid="{1861A697-D3EE-425B-A3D1-4DB9C4C7218F}"/>
    <cellStyle name="Header2 9" xfId="17305" xr:uid="{36245771-CEE0-4EBC-A3FD-E7F73A1C5C12}"/>
    <cellStyle name="Heading" xfId="1417" xr:uid="{00000000-0005-0000-0000-000089050000}"/>
    <cellStyle name="Heading 1" xfId="1418" builtinId="16" customBuiltin="1"/>
    <cellStyle name="Heading 1 2" xfId="1419" xr:uid="{00000000-0005-0000-0000-00008B050000}"/>
    <cellStyle name="Heading 1 2 2" xfId="1420" xr:uid="{00000000-0005-0000-0000-00008C050000}"/>
    <cellStyle name="Heading 1 2 2 2" xfId="20064" xr:uid="{D5D08C63-2C5F-42CB-90AC-8B6D60D03F0E}"/>
    <cellStyle name="Heading 1 2 2 3" xfId="4464" xr:uid="{16C97CAC-CB71-4658-8FED-32BFA778DD19}"/>
    <cellStyle name="Heading 1 2 3" xfId="1421" xr:uid="{00000000-0005-0000-0000-00008D050000}"/>
    <cellStyle name="Heading 1 2 4" xfId="20063" xr:uid="{64F65B68-34C9-42AA-8BFE-3FEBE713A258}"/>
    <cellStyle name="Heading 1 2 5" xfId="2554" xr:uid="{79F51A40-CC30-469A-9C0E-25B11D3EC795}"/>
    <cellStyle name="Heading 1 3" xfId="1422" xr:uid="{00000000-0005-0000-0000-00008E050000}"/>
    <cellStyle name="Heading 1 3 2" xfId="1423" xr:uid="{00000000-0005-0000-0000-00008F050000}"/>
    <cellStyle name="Heading 1 3 3" xfId="1424" xr:uid="{00000000-0005-0000-0000-000090050000}"/>
    <cellStyle name="Heading 1 3 4" xfId="20065" xr:uid="{54D1F34F-FA74-4908-9E6E-8710683DF0D6}"/>
    <cellStyle name="Heading 1 3 5" xfId="4465" xr:uid="{368B9334-CD7A-4981-888E-27C443B85451}"/>
    <cellStyle name="Heading 1 4" xfId="1425" xr:uid="{00000000-0005-0000-0000-000091050000}"/>
    <cellStyle name="Heading 1 4 2" xfId="20066" xr:uid="{8EBC1924-A0C0-4561-A90B-7D870757AFDF}"/>
    <cellStyle name="Heading 1 4 3" xfId="4466" xr:uid="{7AD1B39D-85D9-4217-B2CB-2338335F002F}"/>
    <cellStyle name="Heading 1 5" xfId="12454" xr:uid="{7855D5D7-34F8-4451-BB41-CFB5A687A1C6}"/>
    <cellStyle name="Heading 1 6" xfId="3437" xr:uid="{89F34433-21E4-40FB-B4F4-6E89937EAB91}"/>
    <cellStyle name="Heading 2" xfId="1426" builtinId="17" customBuiltin="1"/>
    <cellStyle name="Heading 2 2" xfId="1427" xr:uid="{00000000-0005-0000-0000-000093050000}"/>
    <cellStyle name="Heading 2 2 2" xfId="1428" xr:uid="{00000000-0005-0000-0000-000094050000}"/>
    <cellStyle name="Heading 2 2 2 2" xfId="20068" xr:uid="{AB7A91C4-510E-428F-95B9-B2BADF6808BA}"/>
    <cellStyle name="Heading 2 2 2 3" xfId="4467" xr:uid="{BCB25E28-6DD7-4C13-BB33-40183F79FD99}"/>
    <cellStyle name="Heading 2 2 3" xfId="1429" xr:uid="{00000000-0005-0000-0000-000095050000}"/>
    <cellStyle name="Heading 2 2 4" xfId="20067" xr:uid="{D47E1CB8-1620-4FDC-821F-1361E23A91FA}"/>
    <cellStyle name="Heading 2 2 5" xfId="2635" xr:uid="{1FA0D5EE-66BC-4214-851B-769F7D0E5B1F}"/>
    <cellStyle name="Heading 2 3" xfId="1430" xr:uid="{00000000-0005-0000-0000-000096050000}"/>
    <cellStyle name="Heading 2 3 2" xfId="1431" xr:uid="{00000000-0005-0000-0000-000097050000}"/>
    <cellStyle name="Heading 2 3 3" xfId="1432" xr:uid="{00000000-0005-0000-0000-000098050000}"/>
    <cellStyle name="Heading 2 3 4" xfId="20069" xr:uid="{48E83E8F-3485-4F23-86ED-63D5CE35D60A}"/>
    <cellStyle name="Heading 2 3 5" xfId="4468" xr:uid="{14094256-A642-441E-BA62-DEBDEF80D863}"/>
    <cellStyle name="Heading 2 4" xfId="1433" xr:uid="{00000000-0005-0000-0000-000099050000}"/>
    <cellStyle name="Heading 2 4 2" xfId="20070" xr:uid="{A2F350FD-FAD0-4B58-875D-F4F6D11E66C6}"/>
    <cellStyle name="Heading 2 4 3" xfId="4469" xr:uid="{16F63F15-5853-4C63-9811-46160685E8A7}"/>
    <cellStyle name="Heading 2 5" xfId="12455" xr:uid="{D798D2BE-2058-458B-8937-DF9B39D7C94B}"/>
    <cellStyle name="Heading 2 6" xfId="3438" xr:uid="{6269626C-2418-4A51-A033-2BD619A68194}"/>
    <cellStyle name="Heading 3" xfId="1434" builtinId="18" customBuiltin="1"/>
    <cellStyle name="Heading 3 2" xfId="1435" xr:uid="{00000000-0005-0000-0000-00009B050000}"/>
    <cellStyle name="Heading 3 2 2" xfId="1436" xr:uid="{00000000-0005-0000-0000-00009C050000}"/>
    <cellStyle name="Heading 3 2 2 2" xfId="17277" xr:uid="{F55E8B19-6B90-4551-BCA7-C031FB7C99E2}"/>
    <cellStyle name="Heading 3 2 2 3" xfId="20072" xr:uid="{847409E0-BF91-4EC5-BEBA-71DEA0EF96D3}"/>
    <cellStyle name="Heading 3 2 2 4" xfId="4471" xr:uid="{28C9EB83-79A6-4300-AE4E-32E7397ABF8E}"/>
    <cellStyle name="Heading 3 2 3" xfId="1437" xr:uid="{00000000-0005-0000-0000-00009D050000}"/>
    <cellStyle name="Heading 3 2 3 2" xfId="17276" xr:uid="{A471FEDD-5858-49A9-8ABB-92CE4556DA50}"/>
    <cellStyle name="Heading 3 2 3 3" xfId="20073" xr:uid="{966E8777-531E-4CB5-B5C6-C6FC433A37B0}"/>
    <cellStyle name="Heading 3 2 3 4" xfId="4472" xr:uid="{56DB9774-D3E2-440C-B813-3A6BA187F380}"/>
    <cellStyle name="Heading 3 2 4" xfId="1438" xr:uid="{00000000-0005-0000-0000-00009E050000}"/>
    <cellStyle name="Heading 3 2 4 2" xfId="20074" xr:uid="{89DF4E6F-C480-4BB4-A6F6-895FA950AEB9}"/>
    <cellStyle name="Heading 3 2 4 3" xfId="17278" xr:uid="{C6FB31A2-0266-47A8-8D0D-D366EBD10BA8}"/>
    <cellStyle name="Heading 3 2 5" xfId="1439" xr:uid="{00000000-0005-0000-0000-00009F050000}"/>
    <cellStyle name="Heading 3 2 5 2" xfId="20075" xr:uid="{C5D4CFAE-5367-42B5-A4DE-F2CD25BC8D92}"/>
    <cellStyle name="Heading 3 2 5 3" xfId="4470" xr:uid="{4218E9B6-3BC7-42E3-9F27-318A2BD8F8D1}"/>
    <cellStyle name="Heading 3 2 6" xfId="20071" xr:uid="{63DF5704-3044-4F60-8FF4-2E9CD9E39E2E}"/>
    <cellStyle name="Heading 3 2 7" xfId="2637" xr:uid="{0EF779C9-E367-4D39-B109-F71862939814}"/>
    <cellStyle name="Heading 3 3" xfId="1440" xr:uid="{00000000-0005-0000-0000-0000A0050000}"/>
    <cellStyle name="Heading 3 3 2" xfId="1441" xr:uid="{00000000-0005-0000-0000-0000A1050000}"/>
    <cellStyle name="Heading 3 3 2 2" xfId="17274" xr:uid="{F33794A8-C331-48BC-90B4-CEC91FA39963}"/>
    <cellStyle name="Heading 3 3 2 3" xfId="20077" xr:uid="{668DDC75-6B65-4095-9A88-A331D42F028D}"/>
    <cellStyle name="Heading 3 3 2 4" xfId="4474" xr:uid="{087DD93D-BEE2-48F5-A12D-C92085C7DDC0}"/>
    <cellStyle name="Heading 3 3 3" xfId="1442" xr:uid="{00000000-0005-0000-0000-0000A2050000}"/>
    <cellStyle name="Heading 3 3 3 2" xfId="17273" xr:uid="{5AF2F345-3CD3-4042-BECB-A6BD7C6ABA56}"/>
    <cellStyle name="Heading 3 3 3 3" xfId="20078" xr:uid="{87659BDB-71B4-4C61-8311-E0E13053451D}"/>
    <cellStyle name="Heading 3 3 3 4" xfId="4475" xr:uid="{58FDD814-E81D-470C-B6FF-D577E1CCBF14}"/>
    <cellStyle name="Heading 3 3 4" xfId="17275" xr:uid="{717C0B56-B506-4108-B4A2-E40833283108}"/>
    <cellStyle name="Heading 3 3 5" xfId="20076" xr:uid="{7269AF0C-E7D8-49B5-82EA-00FB7E0A4F2B}"/>
    <cellStyle name="Heading 3 3 6" xfId="4473" xr:uid="{66307F68-2650-4EC9-9F53-9C8DC57D626B}"/>
    <cellStyle name="Heading 3 4" xfId="1443" xr:uid="{00000000-0005-0000-0000-0000A3050000}"/>
    <cellStyle name="Heading 3 4 2" xfId="4477" xr:uid="{CECD2833-F63C-415F-9914-CE1013FB0DE1}"/>
    <cellStyle name="Heading 3 4 2 2" xfId="17271" xr:uid="{CF3CEE3A-E2C2-4CFE-A728-C4EA73CBF1C7}"/>
    <cellStyle name="Heading 3 4 3" xfId="4478" xr:uid="{F8734AB7-6BA3-4799-A338-D88291E54B91}"/>
    <cellStyle name="Heading 3 4 3 2" xfId="17270" xr:uid="{EDE92C5E-DDA6-46DB-A505-39FE84F3BC12}"/>
    <cellStyle name="Heading 3 4 4" xfId="17272" xr:uid="{B9788E0D-ECFA-40DE-B200-222D85C84844}"/>
    <cellStyle name="Heading 3 4 5" xfId="20079" xr:uid="{AA6B5346-9B9F-45F5-9F65-A3BB523C8C4A}"/>
    <cellStyle name="Heading 3 4 6" xfId="4476" xr:uid="{06E93864-FBDA-4D33-921E-34B0D5C453F6}"/>
    <cellStyle name="Heading 3 5" xfId="4479" xr:uid="{182E0571-7E55-45E0-AEF2-E7B67F861DEB}"/>
    <cellStyle name="Heading 3 5 2" xfId="17269" xr:uid="{0F9EB6D0-E1F1-4465-A832-C156BA68ED7D}"/>
    <cellStyle name="Heading 3 6" xfId="4480" xr:uid="{745BEC69-A4D2-43BB-BEB4-BEFA11FBC279}"/>
    <cellStyle name="Heading 3 6 2" xfId="17268" xr:uid="{610BB939-A97D-4DB1-93C9-2F367A4A3AF1}"/>
    <cellStyle name="Heading 3 7" xfId="3439" xr:uid="{658B6AD6-4D77-4E49-8B48-6B4199A2F57D}"/>
    <cellStyle name="Heading 4" xfId="1444" builtinId="19" customBuiltin="1"/>
    <cellStyle name="Heading 4 2" xfId="1445" xr:uid="{00000000-0005-0000-0000-0000A5050000}"/>
    <cellStyle name="Heading 4 2 2" xfId="1446" xr:uid="{00000000-0005-0000-0000-0000A6050000}"/>
    <cellStyle name="Heading 4 2 2 2" xfId="20081" xr:uid="{21AA7C29-69F4-466D-BBF0-439A797D3F8A}"/>
    <cellStyle name="Heading 4 2 2 3" xfId="4481" xr:uid="{C8C00CB2-1C95-450F-96EB-881CF1F1179A}"/>
    <cellStyle name="Heading 4 2 3" xfId="1447" xr:uid="{00000000-0005-0000-0000-0000A7050000}"/>
    <cellStyle name="Heading 4 2 4" xfId="20080" xr:uid="{EB30AB0C-C079-4E4B-8ABB-652F339BEFA9}"/>
    <cellStyle name="Heading 4 2 5" xfId="2573" xr:uid="{06209C92-873A-42A9-A83B-ADE03288751E}"/>
    <cellStyle name="Heading 4 3" xfId="1448" xr:uid="{00000000-0005-0000-0000-0000A8050000}"/>
    <cellStyle name="Heading 4 3 2" xfId="1449" xr:uid="{00000000-0005-0000-0000-0000A9050000}"/>
    <cellStyle name="Heading 4 3 3" xfId="1450" xr:uid="{00000000-0005-0000-0000-0000AA050000}"/>
    <cellStyle name="Heading 4 3 4" xfId="20082" xr:uid="{ACC3089C-91B3-48DB-8B1E-61D0C250B0A6}"/>
    <cellStyle name="Heading 4 3 5" xfId="4482" xr:uid="{BA5167F0-CE43-456B-9DF3-DF56B3D0A5FB}"/>
    <cellStyle name="Heading 4 4" xfId="1451" xr:uid="{00000000-0005-0000-0000-0000AB050000}"/>
    <cellStyle name="Heading 4 4 2" xfId="20083" xr:uid="{E96A5A72-D657-4C50-BE23-7D3271ECF694}"/>
    <cellStyle name="Heading 4 4 3" xfId="4483" xr:uid="{A54C28E4-0223-48EB-8C66-59FBB1EAE161}"/>
    <cellStyle name="Heading 4 5" xfId="12456" xr:uid="{95ABBDB9-7349-4E3A-A660-118E5AABF195}"/>
    <cellStyle name="Heading 4 6" xfId="3440" xr:uid="{A46E0176-D9B0-498A-B755-944230EB7F56}"/>
    <cellStyle name="Heading 5" xfId="4484" xr:uid="{AB73290C-DC55-4231-BCDE-F175779A0828}"/>
    <cellStyle name="Heading 6" xfId="4485" xr:uid="{1B32E06D-96F4-4170-8317-F94DBC68134F}"/>
    <cellStyle name="Heading 7" xfId="20062" xr:uid="{82E8AEAB-A166-46C5-8173-E0BB5E579D65}"/>
    <cellStyle name="Heading 8" xfId="4463" xr:uid="{A997C64A-6181-45A1-9297-9B4EF36595B6}"/>
    <cellStyle name="HEADING1" xfId="4486" xr:uid="{827DAA12-62BC-43EF-9334-453909D64AB5}"/>
    <cellStyle name="HEADING2" xfId="4487" xr:uid="{0489F564-DD9D-4D12-AC39-C446B895AC61}"/>
    <cellStyle name="Hyperlink 12" xfId="2570" xr:uid="{8B81871B-45B0-4E63-A6EB-211C400C060B}"/>
    <cellStyle name="Hyperlink 2" xfId="1452" xr:uid="{00000000-0005-0000-0000-0000AC050000}"/>
    <cellStyle name="Hyperlink 2 10" xfId="3414" xr:uid="{0995DEDB-2CD1-464E-A2EF-88044A0B998E}"/>
    <cellStyle name="Hyperlink 2 2" xfId="3338" xr:uid="{33812666-6E9D-43C9-A642-5C05333AD5E8}"/>
    <cellStyle name="Hyperlink 2 2 2" xfId="3347" xr:uid="{310B636B-1962-40EF-A5A6-8B43F1BEEDF9}"/>
    <cellStyle name="Hyperlink 2 2 2 2" xfId="4489" xr:uid="{BC45D2B1-BEBA-497E-B7DB-7A24B58AB4A2}"/>
    <cellStyle name="Hyperlink 2 2 8" xfId="3417" xr:uid="{569F922C-4BE6-4AD2-8EDD-BF7BDF374FCB}"/>
    <cellStyle name="Hyperlink 2 3" xfId="4490" xr:uid="{F956BCBA-B7D3-4637-A39F-66885CB7B0B4}"/>
    <cellStyle name="Hyperlink 2 4" xfId="4491" xr:uid="{8D065885-9F83-489F-ADEE-6BB5EB23CB3B}"/>
    <cellStyle name="Hyperlink 2 5" xfId="4492" xr:uid="{62B0C3F4-8699-4DB0-BA22-87CB434C25CD}"/>
    <cellStyle name="Hyperlink 2 6" xfId="4493" xr:uid="{42C667A4-72E8-4B6B-9537-68D300688BD5}"/>
    <cellStyle name="Hyperlink 2 7" xfId="4488" xr:uid="{3ECA6AC9-3AB4-4E8D-BAD1-7FC7CDC0D1BD}"/>
    <cellStyle name="Hyperlink 2 8" xfId="20084" xr:uid="{ADF69EF4-46E1-45CB-A007-84EEE1AF7F12}"/>
    <cellStyle name="Hyperlink 2 9" xfId="2527" xr:uid="{C60782B9-DCDC-4661-95EF-DFA2590419A5}"/>
    <cellStyle name="Hyperlink 3" xfId="1453" xr:uid="{00000000-0005-0000-0000-0000AD050000}"/>
    <cellStyle name="Hyperlink 3 2" xfId="2615" xr:uid="{2BC1968B-AF93-4CF0-BD46-DD9A74210F52}"/>
    <cellStyle name="Hyperlink 3 2 2" xfId="4495" xr:uid="{D1A0B5CD-B191-4DE3-A845-38D9CA0ECBFF}"/>
    <cellStyle name="Hyperlink 3 2 4" xfId="3415" xr:uid="{FF310E02-876A-48B8-BF4E-EA41BB00B902}"/>
    <cellStyle name="Hyperlink 3 3" xfId="2690" xr:uid="{71DDD132-7CAB-4908-9F5B-079EF9EE99D5}"/>
    <cellStyle name="Hyperlink 3 3 2" xfId="3394" xr:uid="{10073711-BB55-4BCD-9767-83A78033B648}"/>
    <cellStyle name="Hyperlink 3 4" xfId="4494" xr:uid="{4A1AD1A6-A9C5-49AA-AD94-139B06AECCE0}"/>
    <cellStyle name="Hyperlink 3 5" xfId="20085" xr:uid="{62CFCABD-864C-4014-9C78-1834E014A54C}"/>
    <cellStyle name="Hyperlink 3 6" xfId="2525" xr:uid="{6BF860BA-757B-4151-B322-64230E5CE790}"/>
    <cellStyle name="Hyperlink 4" xfId="1454" xr:uid="{00000000-0005-0000-0000-0000AE050000}"/>
    <cellStyle name="Hyperlink 4 2" xfId="2651" xr:uid="{1F5B91DD-E40A-4019-A854-D39E1B237263}"/>
    <cellStyle name="Hyperlink 4 2 2" xfId="4497" xr:uid="{B1CAC1E9-CB8A-4B0A-860D-298E2D50FF2B}"/>
    <cellStyle name="Hyperlink 4 2 3" xfId="3374" xr:uid="{BAB8AD30-ADDC-44CA-B0CF-BF33CE7901D3}"/>
    <cellStyle name="Hyperlink 4 3" xfId="2701" xr:uid="{0D10040E-DD2D-42F3-BD8F-9EE7EBB97CD4}"/>
    <cellStyle name="Hyperlink 4 4" xfId="4496" xr:uid="{476DB6E5-0E7A-4DA4-BA30-A772F6953F46}"/>
    <cellStyle name="Hyperlink 4 5" xfId="20086" xr:uid="{CB06BCE7-FFCE-4DE3-A38A-C7CDAAF66B6F}"/>
    <cellStyle name="Hyperlink 4 6" xfId="2596" xr:uid="{48040056-895F-403D-9B01-7553E7A6B2A8}"/>
    <cellStyle name="Hyperlink 5" xfId="2678" xr:uid="{A17E4F32-47C1-466A-B812-A1B166AB92E3}"/>
    <cellStyle name="Hyperlink 5 2" xfId="3398" xr:uid="{3BCDFBB7-00E2-43AC-B9BC-05B6A5E8FBDA}"/>
    <cellStyle name="Hyperlink 5 3" xfId="12021" xr:uid="{A51C7C5B-8668-4B24-9DB3-D410C422CA62}"/>
    <cellStyle name="Hyperlink 5 4" xfId="3385" xr:uid="{B44E3A5F-4648-402E-ADAA-6BA8A758EBCB}"/>
    <cellStyle name="Hyperlink 6" xfId="13184" xr:uid="{18BA4A61-FD04-43B0-9DB7-7EAAAE54DABC}"/>
    <cellStyle name="Hyperlink 7" xfId="3397" xr:uid="{B81C932F-F841-4958-8961-605E3885D3A7}"/>
    <cellStyle name="Hyperlink 8" xfId="12009" xr:uid="{2A70D891-91C5-4B68-A350-5CC7FF885F29}"/>
    <cellStyle name="Input" xfId="1455" builtinId="20" customBuiltin="1"/>
    <cellStyle name="Input [yellow]" xfId="1456" xr:uid="{00000000-0005-0000-0000-0000B0050000}"/>
    <cellStyle name="Input [yellow] 2" xfId="1457" xr:uid="{00000000-0005-0000-0000-0000B1050000}"/>
    <cellStyle name="Input [yellow] 2 2" xfId="13821" xr:uid="{B5DC74E6-B893-45CF-AE47-D62E9FA78A0F}"/>
    <cellStyle name="Input [yellow] 2 3" xfId="17266" xr:uid="{702D5154-E105-4DA2-AED2-C70B638FE7D3}"/>
    <cellStyle name="Input [yellow] 2 4" xfId="20087" xr:uid="{0BDB98CB-8D0B-426A-B0F5-7C2A8897D450}"/>
    <cellStyle name="Input [yellow] 2 5" xfId="4498" xr:uid="{16D7F40A-75ED-4D6B-87BD-F297F6AD9606}"/>
    <cellStyle name="Input [yellow] 3" xfId="1458" xr:uid="{00000000-0005-0000-0000-0000B2050000}"/>
    <cellStyle name="Input [yellow] 3 2" xfId="1459" xr:uid="{00000000-0005-0000-0000-0000B3050000}"/>
    <cellStyle name="Input [yellow] 3 2 2" xfId="20088" xr:uid="{8DEDD1C4-BE63-439E-A341-5BE01C6D4B58}"/>
    <cellStyle name="Input [yellow] 3 3" xfId="17265" xr:uid="{B0AC40A1-9F83-45F2-861C-CCA6AC698BDC}"/>
    <cellStyle name="Input [yellow] 4" xfId="1460" xr:uid="{00000000-0005-0000-0000-0000B4050000}"/>
    <cellStyle name="Input [yellow] 4 2" xfId="20089" xr:uid="{11D59AA2-876B-49A7-945E-A4AD21E92A4E}"/>
    <cellStyle name="Input [yellow] 5" xfId="1461" xr:uid="{00000000-0005-0000-0000-0000B5050000}"/>
    <cellStyle name="Input [yellow] 5 2" xfId="20090" xr:uid="{7890825E-3FCE-49CA-9E03-DB66F2C4E0EA}"/>
    <cellStyle name="Input [yellow] 5 3" xfId="17267" xr:uid="{99C073FF-5C98-4134-8B1E-A66B9DC9E8BA}"/>
    <cellStyle name="Input [yellow] 6" xfId="1462" xr:uid="{00000000-0005-0000-0000-0000B6050000}"/>
    <cellStyle name="Input [yellow] 7" xfId="1463" xr:uid="{00000000-0005-0000-0000-0000B7050000}"/>
    <cellStyle name="Input 10" xfId="1464" xr:uid="{00000000-0005-0000-0000-0000B8050000}"/>
    <cellStyle name="Input 10 10" xfId="20091" xr:uid="{CCAD87E5-47E0-4DF2-9021-75BD23091B91}"/>
    <cellStyle name="Input 10 11" xfId="4499" xr:uid="{8A968CF9-746D-4D8E-8BE1-E49816225358}"/>
    <cellStyle name="Input 10 2" xfId="1465" xr:uid="{00000000-0005-0000-0000-0000B9050000}"/>
    <cellStyle name="Input 10 2 2" xfId="1466" xr:uid="{00000000-0005-0000-0000-0000BA050000}"/>
    <cellStyle name="Input 10 2 2 2" xfId="20093" xr:uid="{B6402CC5-0FC6-43D2-A7D7-FCDCD1DAA0E6}"/>
    <cellStyle name="Input 10 2 2 3" xfId="13823" xr:uid="{1789508A-B3C0-41A4-BB34-695313F68438}"/>
    <cellStyle name="Input 10 2 3" xfId="17263" xr:uid="{B501A83C-6058-44D3-AD62-2C3FC088C460}"/>
    <cellStyle name="Input 10 2 4" xfId="20092" xr:uid="{579A9786-EA62-48B9-92D1-D96D6A761410}"/>
    <cellStyle name="Input 10 2 5" xfId="4500" xr:uid="{925BF9BD-BC5E-4554-96B3-D17A605C4EAF}"/>
    <cellStyle name="Input 10 3" xfId="1467" xr:uid="{00000000-0005-0000-0000-0000BB050000}"/>
    <cellStyle name="Input 10 3 2" xfId="13824" xr:uid="{D9E75A27-F2B8-4D68-83A5-2F2807BAA7FB}"/>
    <cellStyle name="Input 10 3 3" xfId="17262" xr:uid="{C2AFBA30-D739-4833-A3C6-8D74C3F3E0A0}"/>
    <cellStyle name="Input 10 3 4" xfId="20094" xr:uid="{91B3CAD4-90D0-4081-8C7A-44E74A1632FF}"/>
    <cellStyle name="Input 10 3 5" xfId="4501" xr:uid="{0CBB8968-AB65-4252-992F-E8E4DA51C546}"/>
    <cellStyle name="Input 10 4" xfId="1468" xr:uid="{00000000-0005-0000-0000-0000BC050000}"/>
    <cellStyle name="Input 10 4 2" xfId="13825" xr:uid="{55E81411-A6F8-42C0-BD76-23F6CCF3B7B2}"/>
    <cellStyle name="Input 10 4 3" xfId="17261" xr:uid="{AFF95D89-F56B-4321-BCC7-443B0FE6A50B}"/>
    <cellStyle name="Input 10 4 4" xfId="20095" xr:uid="{6E98738F-1A72-434A-8A74-D3C2B089F4FF}"/>
    <cellStyle name="Input 10 4 5" xfId="4502" xr:uid="{3A00A00C-5B11-4DFE-8267-C401D1F431B3}"/>
    <cellStyle name="Input 10 5" xfId="4503" xr:uid="{51FBFC44-2548-4805-9045-FED9741C8B99}"/>
    <cellStyle name="Input 10 5 2" xfId="13826" xr:uid="{FBF7F893-5FEF-4D35-B533-251713E67544}"/>
    <cellStyle name="Input 10 5 3" xfId="17260" xr:uid="{CEA304EE-897C-40C6-BBE9-ED3C1C5A52AE}"/>
    <cellStyle name="Input 10 6" xfId="4504" xr:uid="{5FC44395-D636-4078-9E12-7A247CD89856}"/>
    <cellStyle name="Input 10 6 2" xfId="13827" xr:uid="{08FDC4B9-19FF-4C1F-8FDF-835576144AAC}"/>
    <cellStyle name="Input 10 6 3" xfId="17259" xr:uid="{D51636CB-6650-47FD-BD8B-1C6B959F5AAC}"/>
    <cellStyle name="Input 10 7" xfId="4505" xr:uid="{3A104254-DDD7-4F8F-95BA-4A81AD85ACFF}"/>
    <cellStyle name="Input 10 7 2" xfId="13828" xr:uid="{ED61B30A-DCB2-4AC1-8EB9-A92BC39DEF12}"/>
    <cellStyle name="Input 10 7 3" xfId="17258" xr:uid="{6F0A22E1-B28F-4DEF-9374-800E39D9A8C6}"/>
    <cellStyle name="Input 10 8" xfId="13822" xr:uid="{096668C2-5147-4864-8143-6D484DE415CC}"/>
    <cellStyle name="Input 10 9" xfId="17264" xr:uid="{98D9521D-EBAF-484C-8E8F-DD56F7EFF166}"/>
    <cellStyle name="Input 11" xfId="1469" xr:uid="{00000000-0005-0000-0000-0000BD050000}"/>
    <cellStyle name="Input 11 2" xfId="1470" xr:uid="{00000000-0005-0000-0000-0000BE050000}"/>
    <cellStyle name="Input 11 2 2" xfId="1471" xr:uid="{00000000-0005-0000-0000-0000BF050000}"/>
    <cellStyle name="Input 11 2 3" xfId="20097" xr:uid="{2FFF2BC9-2F59-4C95-807B-D08FDBC14A80}"/>
    <cellStyle name="Input 11 2 4" xfId="13829" xr:uid="{690D3E87-80FE-4E83-A9F9-1D6E6FADE9F5}"/>
    <cellStyle name="Input 11 3" xfId="1472" xr:uid="{00000000-0005-0000-0000-0000C0050000}"/>
    <cellStyle name="Input 11 3 2" xfId="20098" xr:uid="{5982744D-FBAC-42E0-98CF-9798366DEB17}"/>
    <cellStyle name="Input 11 3 3" xfId="17257" xr:uid="{0DB22953-EC6D-4AB1-A5DA-24DA5BF63D40}"/>
    <cellStyle name="Input 11 4" xfId="1473" xr:uid="{00000000-0005-0000-0000-0000C1050000}"/>
    <cellStyle name="Input 11 5" xfId="20096" xr:uid="{E28069A0-1E5A-442E-B467-FDF1168FEAC1}"/>
    <cellStyle name="Input 11 6" xfId="4506" xr:uid="{D2CE4F42-B651-4B72-8332-DFCC0BA037F4}"/>
    <cellStyle name="Input 12" xfId="1474" xr:uid="{00000000-0005-0000-0000-0000C2050000}"/>
    <cellStyle name="Input 12 2" xfId="1475" xr:uid="{00000000-0005-0000-0000-0000C3050000}"/>
    <cellStyle name="Input 12 2 2" xfId="1476" xr:uid="{00000000-0005-0000-0000-0000C4050000}"/>
    <cellStyle name="Input 12 2 3" xfId="20100" xr:uid="{16557F94-2242-4CB9-8FAE-93976522AE9F}"/>
    <cellStyle name="Input 12 2 4" xfId="13830" xr:uid="{2140F8BE-9A2C-441B-A283-00B0738E28FC}"/>
    <cellStyle name="Input 12 3" xfId="1477" xr:uid="{00000000-0005-0000-0000-0000C5050000}"/>
    <cellStyle name="Input 12 3 2" xfId="20101" xr:uid="{479EB780-BB04-4FCD-B704-526A12AD9F3E}"/>
    <cellStyle name="Input 12 3 3" xfId="17256" xr:uid="{5296B0DC-F129-4563-9556-4694DF803F5D}"/>
    <cellStyle name="Input 12 4" xfId="1478" xr:uid="{00000000-0005-0000-0000-0000C6050000}"/>
    <cellStyle name="Input 12 5" xfId="20099" xr:uid="{2E265D52-0A7B-44F1-931B-271934C46B22}"/>
    <cellStyle name="Input 12 6" xfId="4507" xr:uid="{E4697CD2-AEF0-4230-BC4E-4E483ECAADDC}"/>
    <cellStyle name="Input 13" xfId="1479" xr:uid="{00000000-0005-0000-0000-0000C7050000}"/>
    <cellStyle name="Input 13 2" xfId="1480" xr:uid="{00000000-0005-0000-0000-0000C8050000}"/>
    <cellStyle name="Input 13 2 2" xfId="1481" xr:uid="{00000000-0005-0000-0000-0000C9050000}"/>
    <cellStyle name="Input 13 2 3" xfId="20103" xr:uid="{CF80A7D7-40C6-4CFE-AEC9-88A5214D2474}"/>
    <cellStyle name="Input 13 2 4" xfId="13831" xr:uid="{702CAE92-78F8-4E94-9524-7C39E83FCEFA}"/>
    <cellStyle name="Input 13 3" xfId="1482" xr:uid="{00000000-0005-0000-0000-0000CA050000}"/>
    <cellStyle name="Input 13 3 2" xfId="20104" xr:uid="{4B83C92A-7E6E-4A6B-8524-46F4D67AED77}"/>
    <cellStyle name="Input 13 3 3" xfId="17255" xr:uid="{40D24030-D353-4600-A3B8-1A0DC2A34356}"/>
    <cellStyle name="Input 13 4" xfId="1483" xr:uid="{00000000-0005-0000-0000-0000CB050000}"/>
    <cellStyle name="Input 13 5" xfId="20102" xr:uid="{71E9C42E-26D2-4FA7-B27E-41EB1CE1EC9B}"/>
    <cellStyle name="Input 13 6" xfId="4508" xr:uid="{DD7615D2-16E0-4E45-B609-E09D088A15BE}"/>
    <cellStyle name="Input 14" xfId="1484" xr:uid="{00000000-0005-0000-0000-0000CC050000}"/>
    <cellStyle name="Input 14 2" xfId="1485" xr:uid="{00000000-0005-0000-0000-0000CD050000}"/>
    <cellStyle name="Input 14 2 2" xfId="1486" xr:uid="{00000000-0005-0000-0000-0000CE050000}"/>
    <cellStyle name="Input 14 2 3" xfId="20106" xr:uid="{A97662D3-C65B-4DAB-B6F8-1C2F51AE312D}"/>
    <cellStyle name="Input 14 2 4" xfId="13832" xr:uid="{F56F336E-E425-4C53-BEB0-C0E94B837BB5}"/>
    <cellStyle name="Input 14 3" xfId="1487" xr:uid="{00000000-0005-0000-0000-0000CF050000}"/>
    <cellStyle name="Input 14 3 2" xfId="20107" xr:uid="{624ECC6B-586C-45C0-AA65-90113C97C483}"/>
    <cellStyle name="Input 14 3 3" xfId="17254" xr:uid="{4F7F60EE-5942-46FC-9F4E-4D8A749738BD}"/>
    <cellStyle name="Input 14 4" xfId="1488" xr:uid="{00000000-0005-0000-0000-0000D0050000}"/>
    <cellStyle name="Input 14 5" xfId="20105" xr:uid="{854FD8CB-9A52-4E93-9BC9-179EFDF324D7}"/>
    <cellStyle name="Input 14 6" xfId="4509" xr:uid="{E1099D56-FBFC-4A2F-A79C-5E7A77DFAEAD}"/>
    <cellStyle name="Input 15" xfId="1489" xr:uid="{00000000-0005-0000-0000-0000D1050000}"/>
    <cellStyle name="Input 15 2" xfId="1490" xr:uid="{00000000-0005-0000-0000-0000D2050000}"/>
    <cellStyle name="Input 15 2 2" xfId="1491" xr:uid="{00000000-0005-0000-0000-0000D3050000}"/>
    <cellStyle name="Input 15 2 3" xfId="20109" xr:uid="{AF82C34C-C695-4821-A8F2-C2C5129EF2AD}"/>
    <cellStyle name="Input 15 2 4" xfId="13833" xr:uid="{F2E7F090-B922-4ED4-80F0-0B88C23EBAF9}"/>
    <cellStyle name="Input 15 3" xfId="1492" xr:uid="{00000000-0005-0000-0000-0000D4050000}"/>
    <cellStyle name="Input 15 3 2" xfId="20110" xr:uid="{EEE8BDE2-31FF-4240-827E-19920E7BB5AA}"/>
    <cellStyle name="Input 15 3 3" xfId="17253" xr:uid="{4EB3970F-CB87-4058-871F-9F999DAD00D7}"/>
    <cellStyle name="Input 15 4" xfId="1493" xr:uid="{00000000-0005-0000-0000-0000D5050000}"/>
    <cellStyle name="Input 15 5" xfId="20108" xr:uid="{EAA86C53-7466-45F0-86B7-D6069F7D8997}"/>
    <cellStyle name="Input 15 6" xfId="4510" xr:uid="{A5A8C194-9D7B-432D-ADB6-3A5A2DE00EC3}"/>
    <cellStyle name="Input 16" xfId="1494" xr:uid="{00000000-0005-0000-0000-0000D6050000}"/>
    <cellStyle name="Input 16 2" xfId="1495" xr:uid="{00000000-0005-0000-0000-0000D7050000}"/>
    <cellStyle name="Input 16 2 2" xfId="1496" xr:uid="{00000000-0005-0000-0000-0000D8050000}"/>
    <cellStyle name="Input 16 2 3" xfId="20112" xr:uid="{81344F66-802A-4070-B769-11030EA5C684}"/>
    <cellStyle name="Input 16 2 4" xfId="13834" xr:uid="{1BEC9767-150A-4FA1-BDF7-0EBD3536EEA6}"/>
    <cellStyle name="Input 16 3" xfId="1497" xr:uid="{00000000-0005-0000-0000-0000D9050000}"/>
    <cellStyle name="Input 16 3 2" xfId="20113" xr:uid="{1A627006-8C89-4226-9050-19C143E1D331}"/>
    <cellStyle name="Input 16 3 3" xfId="17252" xr:uid="{27CC1E2F-583A-4B14-92C2-5EDF46B27CC2}"/>
    <cellStyle name="Input 16 4" xfId="1498" xr:uid="{00000000-0005-0000-0000-0000DA050000}"/>
    <cellStyle name="Input 16 5" xfId="20111" xr:uid="{1E845190-FAC9-46A3-BA9F-B57B3F4EDA72}"/>
    <cellStyle name="Input 16 6" xfId="4511" xr:uid="{ACA76C47-8BD2-4768-8975-619C9AEB9CF4}"/>
    <cellStyle name="Input 17" xfId="1499" xr:uid="{00000000-0005-0000-0000-0000DB050000}"/>
    <cellStyle name="Input 17 2" xfId="1500" xr:uid="{00000000-0005-0000-0000-0000DC050000}"/>
    <cellStyle name="Input 17 2 2" xfId="1501" xr:uid="{00000000-0005-0000-0000-0000DD050000}"/>
    <cellStyle name="Input 17 3" xfId="1502" xr:uid="{00000000-0005-0000-0000-0000DE050000}"/>
    <cellStyle name="Input 17 4" xfId="1503" xr:uid="{00000000-0005-0000-0000-0000DF050000}"/>
    <cellStyle name="Input 17 5" xfId="20114" xr:uid="{5A1E70DC-71BF-45C8-9D2E-5ACB3D03F202}"/>
    <cellStyle name="Input 17 6" xfId="12457" xr:uid="{D9A0CF9B-867B-4EF1-9924-6BB770705057}"/>
    <cellStyle name="Input 18" xfId="1504" xr:uid="{00000000-0005-0000-0000-0000E0050000}"/>
    <cellStyle name="Input 18 2" xfId="1505" xr:uid="{00000000-0005-0000-0000-0000E1050000}"/>
    <cellStyle name="Input 18 2 2" xfId="1506" xr:uid="{00000000-0005-0000-0000-0000E2050000}"/>
    <cellStyle name="Input 18 3" xfId="1507" xr:uid="{00000000-0005-0000-0000-0000E3050000}"/>
    <cellStyle name="Input 18 4" xfId="1508" xr:uid="{00000000-0005-0000-0000-0000E4050000}"/>
    <cellStyle name="Input 18 5" xfId="20115" xr:uid="{B8AD4420-50F8-4710-96E7-3290B2D0C5DB}"/>
    <cellStyle name="Input 18 6" xfId="12458" xr:uid="{040297EB-5C57-42C5-B0C8-BF1E694A0B1F}"/>
    <cellStyle name="Input 19" xfId="1509" xr:uid="{00000000-0005-0000-0000-0000E5050000}"/>
    <cellStyle name="Input 19 2" xfId="1510" xr:uid="{00000000-0005-0000-0000-0000E6050000}"/>
    <cellStyle name="Input 19 2 2" xfId="1511" xr:uid="{00000000-0005-0000-0000-0000E7050000}"/>
    <cellStyle name="Input 19 3" xfId="1512" xr:uid="{00000000-0005-0000-0000-0000E8050000}"/>
    <cellStyle name="Input 19 4" xfId="1513" xr:uid="{00000000-0005-0000-0000-0000E9050000}"/>
    <cellStyle name="Input 19 5" xfId="20116" xr:uid="{B46D8E41-A1DA-49B4-BC00-A210F1DD8AED}"/>
    <cellStyle name="Input 19 6" xfId="12459" xr:uid="{E7555AEB-7752-40D4-91E1-494CECD64801}"/>
    <cellStyle name="Input 2" xfId="1514" xr:uid="{00000000-0005-0000-0000-0000EA050000}"/>
    <cellStyle name="Input 2 10" xfId="4513" xr:uid="{A1FB1EAB-EA0D-4635-B78F-778846A1F738}"/>
    <cellStyle name="Input 2 10 2" xfId="13836" xr:uid="{9B60DE77-C646-4E6E-8934-222B85E5735D}"/>
    <cellStyle name="Input 2 10 3" xfId="17250" xr:uid="{D84E06F0-5F63-4D39-B007-B003DADC4429}"/>
    <cellStyle name="Input 2 11" xfId="13835" xr:uid="{654DC7B8-11E1-46DD-B8CA-E68A361F15C6}"/>
    <cellStyle name="Input 2 12" xfId="17251" xr:uid="{F299D747-1739-48FF-9078-3CC25064F456}"/>
    <cellStyle name="Input 2 13" xfId="4512" xr:uid="{CA57A3B6-4DA6-45B8-9364-EC77A2CC7602}"/>
    <cellStyle name="Input 2 14" xfId="20117" xr:uid="{6E7AD8A8-8073-4F63-B67F-68A793D24980}"/>
    <cellStyle name="Input 2 15" xfId="2632" xr:uid="{0788F4B3-C2A6-4B7B-A379-BF03DD77ABBD}"/>
    <cellStyle name="Input 2 2" xfId="1515" xr:uid="{00000000-0005-0000-0000-0000EB050000}"/>
    <cellStyle name="Input 2 2 10" xfId="13837" xr:uid="{71A7DA86-D80C-4F1F-A9A7-B6C05115812A}"/>
    <cellStyle name="Input 2 2 11" xfId="17249" xr:uid="{B8E44211-6C4C-4430-AEF1-BD6275DC9B0E}"/>
    <cellStyle name="Input 2 2 12" xfId="20118" xr:uid="{64F8572F-0EEB-41CD-A40C-CDA791CFDAB9}"/>
    <cellStyle name="Input 2 2 13" xfId="4514" xr:uid="{382D385E-C6A1-4A77-8303-D8B9552657F8}"/>
    <cellStyle name="Input 2 2 2" xfId="1516" xr:uid="{00000000-0005-0000-0000-0000EC050000}"/>
    <cellStyle name="Input 2 2 2 10" xfId="20119" xr:uid="{5D026E30-CBEC-4B81-A1DB-FFA4C44693EF}"/>
    <cellStyle name="Input 2 2 2 11" xfId="4515" xr:uid="{6C01A72A-4AE9-4D04-B4C5-535CAEB9288B}"/>
    <cellStyle name="Input 2 2 2 2" xfId="4516" xr:uid="{7A828445-D23D-4596-BFC9-9DD946BBE45A}"/>
    <cellStyle name="Input 2 2 2 2 2" xfId="13839" xr:uid="{B0C05471-C088-4E8F-B3C9-10D8395A9381}"/>
    <cellStyle name="Input 2 2 2 2 3" xfId="17247" xr:uid="{43DF6DBF-0799-4E21-A744-FE43ACEFCFCB}"/>
    <cellStyle name="Input 2 2 2 3" xfId="4517" xr:uid="{088BF831-0C7B-4BA6-BFC5-8974B770D08B}"/>
    <cellStyle name="Input 2 2 2 3 2" xfId="13840" xr:uid="{8076B886-A76E-4FEB-8A48-A20B89DA3E60}"/>
    <cellStyle name="Input 2 2 2 3 3" xfId="17246" xr:uid="{C3ABB325-04A5-4669-AD36-64783F6C2A72}"/>
    <cellStyle name="Input 2 2 2 4" xfId="4518" xr:uid="{4D23B808-6811-4AA6-9F43-C0E4AC6D3464}"/>
    <cellStyle name="Input 2 2 2 4 2" xfId="13841" xr:uid="{FAC9B7D5-1751-4252-B236-574F378DA243}"/>
    <cellStyle name="Input 2 2 2 4 3" xfId="17245" xr:uid="{993C9F06-4F1F-420E-8A0D-6C4B92752924}"/>
    <cellStyle name="Input 2 2 2 5" xfId="4519" xr:uid="{B51596E9-2363-4FF1-B480-F3697B90FF32}"/>
    <cellStyle name="Input 2 2 2 5 2" xfId="13842" xr:uid="{B8A1D57E-6A5A-420E-A4F1-FF98E46070CE}"/>
    <cellStyle name="Input 2 2 2 5 3" xfId="17244" xr:uid="{DA534777-D32A-4CA4-91FB-DC2C70FED69A}"/>
    <cellStyle name="Input 2 2 2 6" xfId="4520" xr:uid="{441DCDCA-94FC-4FE6-ABC0-F7CEA2E31A9F}"/>
    <cellStyle name="Input 2 2 2 6 2" xfId="13843" xr:uid="{397815C5-5DB3-4090-9D37-1C5E957766D4}"/>
    <cellStyle name="Input 2 2 2 6 3" xfId="17243" xr:uid="{BF5DC492-8955-4A1B-9203-36D6F43255F1}"/>
    <cellStyle name="Input 2 2 2 7" xfId="4521" xr:uid="{D96A2795-9C92-42F2-900D-FE3EBBCA41D4}"/>
    <cellStyle name="Input 2 2 2 7 2" xfId="13844" xr:uid="{26B066F2-ABD1-4D91-9B89-7B304A7A31E3}"/>
    <cellStyle name="Input 2 2 2 7 3" xfId="17242" xr:uid="{C2E3C16F-7F6B-4585-AD89-87B8EF66A42A}"/>
    <cellStyle name="Input 2 2 2 8" xfId="13838" xr:uid="{D6696E36-92F5-4B3B-A3CF-AF81D2EAD4C2}"/>
    <cellStyle name="Input 2 2 2 9" xfId="17248" xr:uid="{7F1A2585-FC79-47B2-8D60-65D564E7B2D8}"/>
    <cellStyle name="Input 2 2 3" xfId="4522" xr:uid="{5AB772B7-89C0-4976-9910-4202930C8279}"/>
    <cellStyle name="Input 2 2 3 2" xfId="4523" xr:uid="{2C287FD2-3EBB-4DC7-84C4-03F24AE25FE2}"/>
    <cellStyle name="Input 2 2 3 2 2" xfId="13846" xr:uid="{9BBF55A7-17E4-41F2-B1BB-82E042DDCB1A}"/>
    <cellStyle name="Input 2 2 3 2 3" xfId="17240" xr:uid="{991A6525-9966-415B-BE7E-6E3CFADFE4AA}"/>
    <cellStyle name="Input 2 2 3 3" xfId="4524" xr:uid="{54A8945D-E21A-4364-BBF9-581A6610F5B2}"/>
    <cellStyle name="Input 2 2 3 3 2" xfId="13847" xr:uid="{96B1E75A-0194-40A2-8F39-5BA41F9871B5}"/>
    <cellStyle name="Input 2 2 3 3 3" xfId="17239" xr:uid="{CF588EC0-3EFB-4601-A637-FE33AC297958}"/>
    <cellStyle name="Input 2 2 3 4" xfId="4525" xr:uid="{107CF562-7782-4E81-861F-62F25EAF845C}"/>
    <cellStyle name="Input 2 2 3 4 2" xfId="13848" xr:uid="{198F7E42-5416-4A35-9014-968EE70F5396}"/>
    <cellStyle name="Input 2 2 3 4 3" xfId="17238" xr:uid="{3A6B7C31-4A41-4326-9095-E072E628DF7F}"/>
    <cellStyle name="Input 2 2 3 5" xfId="4526" xr:uid="{1C7D3848-9E00-4AA3-B3E0-4332AA87B232}"/>
    <cellStyle name="Input 2 2 3 5 2" xfId="13849" xr:uid="{D5EA2EE2-5D21-4F3D-822C-630AD59B09D3}"/>
    <cellStyle name="Input 2 2 3 5 3" xfId="17237" xr:uid="{C6BBC8A4-AA47-4FFA-B602-9C89134FF35E}"/>
    <cellStyle name="Input 2 2 3 6" xfId="4527" xr:uid="{9CF189E1-EE3D-4974-A836-80A5CD5DAAF2}"/>
    <cellStyle name="Input 2 2 3 6 2" xfId="13850" xr:uid="{7DDB8190-9C19-4A66-8E9B-E6D01B03214E}"/>
    <cellStyle name="Input 2 2 3 6 3" xfId="17236" xr:uid="{D68078AB-3D87-4325-8485-B2D3BE12CE36}"/>
    <cellStyle name="Input 2 2 3 7" xfId="4528" xr:uid="{355C5173-5D1C-415E-A405-43C90B20F3C3}"/>
    <cellStyle name="Input 2 2 3 7 2" xfId="13851" xr:uid="{14629FA2-B547-4C65-9D30-5FE4C2335ECB}"/>
    <cellStyle name="Input 2 2 3 7 3" xfId="17235" xr:uid="{320950E7-ADBC-4A4B-B30F-8CDEC0F2163A}"/>
    <cellStyle name="Input 2 2 3 8" xfId="13845" xr:uid="{87E54A90-F0C3-42D6-BA8D-79AEB014505C}"/>
    <cellStyle name="Input 2 2 3 9" xfId="17241" xr:uid="{513057C4-4039-452C-8B66-E910DD4A9222}"/>
    <cellStyle name="Input 2 2 4" xfId="4529" xr:uid="{88F6569D-8BB9-492C-9DCC-B44614BBE233}"/>
    <cellStyle name="Input 2 2 4 2" xfId="13852" xr:uid="{D48EBD7E-18D1-4CCA-90B3-3314F0EBA186}"/>
    <cellStyle name="Input 2 2 4 3" xfId="17234" xr:uid="{E51F9432-EA2E-4159-8E51-B583CB589FA5}"/>
    <cellStyle name="Input 2 2 5" xfId="4530" xr:uid="{9B767460-4565-4407-AB9D-1FAACC4E44CA}"/>
    <cellStyle name="Input 2 2 5 2" xfId="13853" xr:uid="{BC380608-403E-4FD8-8A63-805C536C72EA}"/>
    <cellStyle name="Input 2 2 5 3" xfId="17233" xr:uid="{B6639C76-BCAB-4668-953E-47967587B618}"/>
    <cellStyle name="Input 2 2 6" xfId="4531" xr:uid="{5CDA8DEB-3675-4BE4-9136-D956DB132BFC}"/>
    <cellStyle name="Input 2 2 6 2" xfId="13854" xr:uid="{DDA45C12-B075-4CE1-8405-94F4838408F3}"/>
    <cellStyle name="Input 2 2 6 3" xfId="17232" xr:uid="{2FBA20A8-C620-4A70-85F7-F5940EA00B8D}"/>
    <cellStyle name="Input 2 2 7" xfId="4532" xr:uid="{6245E785-E040-4FCC-A1EB-0C17E6CC4993}"/>
    <cellStyle name="Input 2 2 7 2" xfId="13855" xr:uid="{B2138CE0-346A-4573-8320-4A05C947D359}"/>
    <cellStyle name="Input 2 2 7 3" xfId="17231" xr:uid="{0FA2B881-2E71-42D3-B211-2CAFCE56B0BF}"/>
    <cellStyle name="Input 2 2 8" xfId="4533" xr:uid="{156CB5F2-507E-4E72-903E-8DDB352F2BFD}"/>
    <cellStyle name="Input 2 2 8 2" xfId="13856" xr:uid="{F2DA6FFA-5AA9-4120-A3D3-8054DFA8E58B}"/>
    <cellStyle name="Input 2 2 8 3" xfId="17230" xr:uid="{1E411E84-BD13-4C77-9403-AB2090A3896F}"/>
    <cellStyle name="Input 2 2 9" xfId="4534" xr:uid="{0E3F7183-FAE6-434B-9850-0422E3696E4E}"/>
    <cellStyle name="Input 2 2 9 2" xfId="13857" xr:uid="{2531EBC6-4520-48C4-ACE6-D79204355329}"/>
    <cellStyle name="Input 2 2 9 3" xfId="17229" xr:uid="{BA37A3F6-4627-40F9-9A41-1B9F363CAE79}"/>
    <cellStyle name="Input 2 3" xfId="1517" xr:uid="{00000000-0005-0000-0000-0000ED050000}"/>
    <cellStyle name="Input 2 3 10" xfId="20120" xr:uid="{96CE27E9-08BF-4F16-B5B9-704442FC4576}"/>
    <cellStyle name="Input 2 3 11" xfId="4535" xr:uid="{D8E5EB42-1CD3-4400-9676-B7AFB4F3A1D6}"/>
    <cellStyle name="Input 2 3 2" xfId="4536" xr:uid="{557E434D-8D34-4A7D-BF6D-BB93BB7E5861}"/>
    <cellStyle name="Input 2 3 2 2" xfId="13859" xr:uid="{A7578FD7-47E9-4A07-B779-FA562758A56D}"/>
    <cellStyle name="Input 2 3 2 3" xfId="17227" xr:uid="{B00BE171-F5BC-48C7-BF2B-D8101510823C}"/>
    <cellStyle name="Input 2 3 3" xfId="4537" xr:uid="{1926B848-474D-43B5-9D52-E798A48CD644}"/>
    <cellStyle name="Input 2 3 3 2" xfId="13860" xr:uid="{9F9690C0-6AF8-4CBE-A8C5-1E9EF60BC2CE}"/>
    <cellStyle name="Input 2 3 3 3" xfId="17226" xr:uid="{CC599696-2D6A-4AA7-8C13-42942C94BDAE}"/>
    <cellStyle name="Input 2 3 4" xfId="4538" xr:uid="{856BF50E-A79E-433A-9384-71C91648B5A5}"/>
    <cellStyle name="Input 2 3 4 2" xfId="13861" xr:uid="{EF6C3647-D378-4D44-826B-56507B1A540C}"/>
    <cellStyle name="Input 2 3 4 3" xfId="17225" xr:uid="{698CA455-5948-4BB4-99AD-413D0716D023}"/>
    <cellStyle name="Input 2 3 5" xfId="4539" xr:uid="{5116D841-90EF-4A1A-921B-5561133625FB}"/>
    <cellStyle name="Input 2 3 5 2" xfId="13862" xr:uid="{F407C833-5458-4ACC-9A99-A8BAA15505EA}"/>
    <cellStyle name="Input 2 3 5 3" xfId="17224" xr:uid="{5343AA1E-C5D8-4FF9-8FB0-9147AE4304D2}"/>
    <cellStyle name="Input 2 3 6" xfId="4540" xr:uid="{B4829DB9-CF43-4895-83B8-A4B249224EEB}"/>
    <cellStyle name="Input 2 3 6 2" xfId="13863" xr:uid="{8FDE92AD-E05B-42FE-BFD1-7A5C6EACAEBA}"/>
    <cellStyle name="Input 2 3 6 3" xfId="17223" xr:uid="{D9872A4A-5E5F-4D6C-B739-C6FD4DCDB978}"/>
    <cellStyle name="Input 2 3 7" xfId="4541" xr:uid="{8B380433-1DA9-41CD-92BB-C5399784FD39}"/>
    <cellStyle name="Input 2 3 7 2" xfId="13864" xr:uid="{EFC09CB6-8337-4937-A0A9-071BBD66056D}"/>
    <cellStyle name="Input 2 3 7 3" xfId="17222" xr:uid="{86FE102C-B69E-4839-8633-F8B725874531}"/>
    <cellStyle name="Input 2 3 8" xfId="13858" xr:uid="{EABDA171-B2DE-4EAD-95B9-2CF395EEE5E3}"/>
    <cellStyle name="Input 2 3 9" xfId="17228" xr:uid="{05D50E55-C048-41AD-B419-5C52E04B0CEE}"/>
    <cellStyle name="Input 2 4" xfId="1518" xr:uid="{00000000-0005-0000-0000-0000EE050000}"/>
    <cellStyle name="Input 2 4 10" xfId="20121" xr:uid="{FA998656-6A6C-41C2-9990-244BE7C1DD83}"/>
    <cellStyle name="Input 2 4 11" xfId="4542" xr:uid="{26A545BA-6D64-4415-8F64-E03CD72212E3}"/>
    <cellStyle name="Input 2 4 2" xfId="4543" xr:uid="{0BAFB385-0C97-4DE0-AEBC-A3B572D6B979}"/>
    <cellStyle name="Input 2 4 2 2" xfId="13866" xr:uid="{8E1EF161-30CE-40FF-960A-71607E3F654E}"/>
    <cellStyle name="Input 2 4 2 3" xfId="17220" xr:uid="{23EAD359-2E86-48A2-8617-B97479A8B525}"/>
    <cellStyle name="Input 2 4 3" xfId="4544" xr:uid="{B98F6B5A-D21D-4FEA-B191-8C84F2E3A523}"/>
    <cellStyle name="Input 2 4 3 2" xfId="13867" xr:uid="{F39C233A-E21E-41CC-955C-830E9167E751}"/>
    <cellStyle name="Input 2 4 3 3" xfId="17219" xr:uid="{FE44E9AD-AF2A-405E-89C9-B171E6C33F55}"/>
    <cellStyle name="Input 2 4 4" xfId="4545" xr:uid="{F2ABFF3C-914A-46B6-8921-435FF2A46045}"/>
    <cellStyle name="Input 2 4 4 2" xfId="13868" xr:uid="{83765098-191C-4577-9DCF-27448E6BBA0C}"/>
    <cellStyle name="Input 2 4 4 3" xfId="17218" xr:uid="{DE7F33EE-1F36-4CA9-BEA0-28730920F11F}"/>
    <cellStyle name="Input 2 4 5" xfId="4546" xr:uid="{05F1ADAB-37F8-4A1D-AC3B-D9309006512B}"/>
    <cellStyle name="Input 2 4 5 2" xfId="13869" xr:uid="{16736181-3603-4DDE-8B1B-FC297B6F3600}"/>
    <cellStyle name="Input 2 4 5 3" xfId="17217" xr:uid="{9EFEDDCE-652D-4EA0-8DEA-64B3624E0908}"/>
    <cellStyle name="Input 2 4 6" xfId="4547" xr:uid="{CD2C0941-187C-4C42-85DC-8623BC14E990}"/>
    <cellStyle name="Input 2 4 6 2" xfId="13870" xr:uid="{2B458FC3-7542-4A16-9377-1DE64F218A79}"/>
    <cellStyle name="Input 2 4 6 3" xfId="17216" xr:uid="{6D9563BD-58FD-4CA9-94B7-474050283EE1}"/>
    <cellStyle name="Input 2 4 7" xfId="4548" xr:uid="{B0652750-9A47-4B39-BF07-22ED87970671}"/>
    <cellStyle name="Input 2 4 7 2" xfId="13871" xr:uid="{5684EBE2-C0E7-4C44-A89A-E7CE47A0586B}"/>
    <cellStyle name="Input 2 4 7 3" xfId="17215" xr:uid="{3EBDE2C3-CB7F-4050-A8A9-CEBC5619CCB1}"/>
    <cellStyle name="Input 2 4 8" xfId="13865" xr:uid="{EE945C1F-C6ED-42D0-B917-87F8638FB364}"/>
    <cellStyle name="Input 2 4 9" xfId="17221" xr:uid="{662C97AA-F10F-4CD4-A688-E60626A818AA}"/>
    <cellStyle name="Input 2 5" xfId="1519" xr:uid="{00000000-0005-0000-0000-0000EF050000}"/>
    <cellStyle name="Input 2 5 2" xfId="13872" xr:uid="{6E20E20E-7B20-4609-8673-D1C0A357E255}"/>
    <cellStyle name="Input 2 5 3" xfId="17214" xr:uid="{8CE5D1A0-8404-470A-A0C0-099C666029E4}"/>
    <cellStyle name="Input 2 5 4" xfId="20122" xr:uid="{54408245-C309-48DC-A196-216885FBD325}"/>
    <cellStyle name="Input 2 5 5" xfId="4549" xr:uid="{4F1E4143-C405-4FA6-A24F-BDE671B8F4CE}"/>
    <cellStyle name="Input 2 6" xfId="1520" xr:uid="{00000000-0005-0000-0000-0000F0050000}"/>
    <cellStyle name="Input 2 6 2" xfId="13873" xr:uid="{0DE1B806-E0DD-4AB4-9DFE-DDE5E8F1934E}"/>
    <cellStyle name="Input 2 6 3" xfId="17213" xr:uid="{160844D8-702B-4364-9C42-9EA70E51F334}"/>
    <cellStyle name="Input 2 6 4" xfId="20123" xr:uid="{A357357A-86E3-4720-9A1A-F0BBA6272279}"/>
    <cellStyle name="Input 2 6 5" xfId="4550" xr:uid="{53A1BBC0-423F-4C90-B53E-2964611AF94E}"/>
    <cellStyle name="Input 2 7" xfId="4551" xr:uid="{F8626F26-DC5E-4212-A432-8D5831C26966}"/>
    <cellStyle name="Input 2 7 2" xfId="13874" xr:uid="{594B8005-7908-46F2-91E6-A8E49F3458CB}"/>
    <cellStyle name="Input 2 7 3" xfId="17212" xr:uid="{FA1C3AAA-FA37-4A3D-BBE7-FFDC6B433E62}"/>
    <cellStyle name="Input 2 8" xfId="4552" xr:uid="{CF7C0B67-7D8C-4D58-A534-CA788E990F43}"/>
    <cellStyle name="Input 2 8 2" xfId="13875" xr:uid="{76D50972-FB40-429B-A015-1181B04B7210}"/>
    <cellStyle name="Input 2 8 3" xfId="17211" xr:uid="{26D94578-6201-43FC-94EE-3B14255C5CD9}"/>
    <cellStyle name="Input 2 9" xfId="4553" xr:uid="{B91AE5E9-FEFF-4FDC-B1DE-FBAFECACD41F}"/>
    <cellStyle name="Input 2 9 2" xfId="13876" xr:uid="{B2992EBA-3BAB-4183-8572-236113B2EE1B}"/>
    <cellStyle name="Input 2 9 3" xfId="17210" xr:uid="{43B5F8E6-866F-4322-91C3-47A8E7F5301F}"/>
    <cellStyle name="Input 20" xfId="1521" xr:uid="{00000000-0005-0000-0000-0000F1050000}"/>
    <cellStyle name="Input 20 2" xfId="1522" xr:uid="{00000000-0005-0000-0000-0000F2050000}"/>
    <cellStyle name="Input 20 2 2" xfId="1523" xr:uid="{00000000-0005-0000-0000-0000F3050000}"/>
    <cellStyle name="Input 20 3" xfId="1524" xr:uid="{00000000-0005-0000-0000-0000F4050000}"/>
    <cellStyle name="Input 20 4" xfId="1525" xr:uid="{00000000-0005-0000-0000-0000F5050000}"/>
    <cellStyle name="Input 20 5" xfId="20124" xr:uid="{19FD2185-BBAF-44E2-9090-DED279B1FF35}"/>
    <cellStyle name="Input 20 6" xfId="12460" xr:uid="{332EC5D9-8199-4D19-8093-30A418B1CF50}"/>
    <cellStyle name="Input 21" xfId="1526" xr:uid="{00000000-0005-0000-0000-0000F6050000}"/>
    <cellStyle name="Input 21 2" xfId="1527" xr:uid="{00000000-0005-0000-0000-0000F7050000}"/>
    <cellStyle name="Input 21 2 2" xfId="1528" xr:uid="{00000000-0005-0000-0000-0000F8050000}"/>
    <cellStyle name="Input 21 3" xfId="1529" xr:uid="{00000000-0005-0000-0000-0000F9050000}"/>
    <cellStyle name="Input 21 4" xfId="1530" xr:uid="{00000000-0005-0000-0000-0000FA050000}"/>
    <cellStyle name="Input 21 5" xfId="20125" xr:uid="{447735AD-ADE5-424D-BF95-7C873BD946A4}"/>
    <cellStyle name="Input 21 6" xfId="12461" xr:uid="{2DD1EEEF-861A-4670-A0A7-0F3BAC9F51E3}"/>
    <cellStyle name="Input 22" xfId="1531" xr:uid="{00000000-0005-0000-0000-0000FB050000}"/>
    <cellStyle name="Input 22 2" xfId="1532" xr:uid="{00000000-0005-0000-0000-0000FC050000}"/>
    <cellStyle name="Input 22 3" xfId="1533" xr:uid="{00000000-0005-0000-0000-0000FD050000}"/>
    <cellStyle name="Input 22 4" xfId="1534" xr:uid="{00000000-0005-0000-0000-0000FE050000}"/>
    <cellStyle name="Input 22 5" xfId="20126" xr:uid="{59247B4B-BEED-4CB9-B3D7-4C589B24ADB7}"/>
    <cellStyle name="Input 22 6" xfId="12462" xr:uid="{69338E91-4F33-4C7A-B392-2296A4D042AE}"/>
    <cellStyle name="Input 23" xfId="1535" xr:uid="{00000000-0005-0000-0000-0000FF050000}"/>
    <cellStyle name="Input 23 2" xfId="1536" xr:uid="{00000000-0005-0000-0000-000000060000}"/>
    <cellStyle name="Input 23 3" xfId="1537" xr:uid="{00000000-0005-0000-0000-000001060000}"/>
    <cellStyle name="Input 23 4" xfId="1538" xr:uid="{00000000-0005-0000-0000-000002060000}"/>
    <cellStyle name="Input 23 5" xfId="20127" xr:uid="{8C58BD05-4963-439C-8FF3-7213FD204B6A}"/>
    <cellStyle name="Input 23 6" xfId="12463" xr:uid="{8DA78902-90A6-4C76-86B2-491DE2ECBE62}"/>
    <cellStyle name="Input 24" xfId="1539" xr:uid="{00000000-0005-0000-0000-000003060000}"/>
    <cellStyle name="Input 24 2" xfId="1540" xr:uid="{00000000-0005-0000-0000-000004060000}"/>
    <cellStyle name="Input 24 2 2" xfId="20129" xr:uid="{CD9B1E27-0593-4D08-AFEC-CD5123FCC5B8}"/>
    <cellStyle name="Input 24 2 3" xfId="18304" xr:uid="{993C3002-1D00-4A62-93E4-336340C2D4CC}"/>
    <cellStyle name="Input 24 3" xfId="1541" xr:uid="{00000000-0005-0000-0000-000005060000}"/>
    <cellStyle name="Input 24 3 2" xfId="20130" xr:uid="{3F6BD32D-A7CD-4C98-BBDC-B0F6945664A2}"/>
    <cellStyle name="Input 24 3 3" xfId="19123" xr:uid="{ACAC461B-1474-4245-826F-83E7A42B1881}"/>
    <cellStyle name="Input 24 4" xfId="1542" xr:uid="{00000000-0005-0000-0000-000006060000}"/>
    <cellStyle name="Input 24 5" xfId="20128" xr:uid="{6A94BDCF-D178-4828-8384-6486DE0086D1}"/>
    <cellStyle name="Input 24 6" xfId="12464" xr:uid="{CCF06634-18E6-41B5-BB31-7D29A8882B5D}"/>
    <cellStyle name="Input 25" xfId="1543" xr:uid="{00000000-0005-0000-0000-000007060000}"/>
    <cellStyle name="Input 25 2" xfId="1544" xr:uid="{00000000-0005-0000-0000-000008060000}"/>
    <cellStyle name="Input 25 3" xfId="1545" xr:uid="{00000000-0005-0000-0000-000009060000}"/>
    <cellStyle name="Input 25 4" xfId="1546" xr:uid="{00000000-0005-0000-0000-00000A060000}"/>
    <cellStyle name="Input 25 5" xfId="20131" xr:uid="{CFECE17A-AFA5-4A36-A90F-CEB624AB1C92}"/>
    <cellStyle name="Input 25 6" xfId="12465" xr:uid="{F870EC51-0079-4543-8413-A3F53DB2A989}"/>
    <cellStyle name="Input 26" xfId="1547" xr:uid="{00000000-0005-0000-0000-00000B060000}"/>
    <cellStyle name="Input 26 2" xfId="1548" xr:uid="{00000000-0005-0000-0000-00000C060000}"/>
    <cellStyle name="Input 26 3" xfId="1549" xr:uid="{00000000-0005-0000-0000-00000D060000}"/>
    <cellStyle name="Input 26 4" xfId="1550" xr:uid="{00000000-0005-0000-0000-00000E060000}"/>
    <cellStyle name="Input 26 5" xfId="20132" xr:uid="{84DD1DAF-970C-4B3E-8E70-26B74A12CE1C}"/>
    <cellStyle name="Input 26 6" xfId="12466" xr:uid="{597CCC98-965C-4E35-9DD1-E30264A3B63F}"/>
    <cellStyle name="Input 27" xfId="1551" xr:uid="{00000000-0005-0000-0000-00000F060000}"/>
    <cellStyle name="Input 27 2" xfId="1552" xr:uid="{00000000-0005-0000-0000-000010060000}"/>
    <cellStyle name="Input 27 3" xfId="1553" xr:uid="{00000000-0005-0000-0000-000011060000}"/>
    <cellStyle name="Input 27 4" xfId="1554" xr:uid="{00000000-0005-0000-0000-000012060000}"/>
    <cellStyle name="Input 27 5" xfId="20133" xr:uid="{DE0254AD-969E-42AD-B8D6-358DA6997905}"/>
    <cellStyle name="Input 27 6" xfId="3444" xr:uid="{D5A7AB68-E4F7-41A7-AAF1-D58289A9B776}"/>
    <cellStyle name="Input 28" xfId="1555" xr:uid="{00000000-0005-0000-0000-000013060000}"/>
    <cellStyle name="Input 28 2" xfId="1556" xr:uid="{00000000-0005-0000-0000-000014060000}"/>
    <cellStyle name="Input 28 3" xfId="1557" xr:uid="{00000000-0005-0000-0000-000015060000}"/>
    <cellStyle name="Input 28 4" xfId="1558" xr:uid="{00000000-0005-0000-0000-000016060000}"/>
    <cellStyle name="Input 28 5" xfId="20134" xr:uid="{95370BC2-15A3-457A-92D3-306793ABEAEF}"/>
    <cellStyle name="Input 28 6" xfId="13201" xr:uid="{82C8987C-9E30-43F7-BF67-38DBA7AA1B38}"/>
    <cellStyle name="Input 29" xfId="1559" xr:uid="{00000000-0005-0000-0000-000017060000}"/>
    <cellStyle name="Input 29 2" xfId="1560" xr:uid="{00000000-0005-0000-0000-000018060000}"/>
    <cellStyle name="Input 29 3" xfId="1561" xr:uid="{00000000-0005-0000-0000-000019060000}"/>
    <cellStyle name="Input 29 4" xfId="1562" xr:uid="{00000000-0005-0000-0000-00001A060000}"/>
    <cellStyle name="Input 29 5" xfId="20135" xr:uid="{3D8F8A39-A4A7-48A8-8BAD-EC90B3120195}"/>
    <cellStyle name="Input 29 6" xfId="17983" xr:uid="{144BDFCE-0F01-449F-A4F8-8C86F8655613}"/>
    <cellStyle name="Input 3" xfId="1563" xr:uid="{00000000-0005-0000-0000-00001B060000}"/>
    <cellStyle name="Input 3 10" xfId="4555" xr:uid="{FEAE5666-7CFE-45AB-8447-8279CCA55D6A}"/>
    <cellStyle name="Input 3 10 2" xfId="13878" xr:uid="{C7DA0BB1-EC65-42DA-B832-36FA8D31857E}"/>
    <cellStyle name="Input 3 10 3" xfId="17208" xr:uid="{DBA864D1-0FF8-47F5-ADF3-D03B4D310564}"/>
    <cellStyle name="Input 3 11" xfId="13877" xr:uid="{0B581E4E-39F2-432D-9462-3745B6B32BC1}"/>
    <cellStyle name="Input 3 12" xfId="17209" xr:uid="{3A9F414A-4A80-447F-B31C-96E479DDCD0A}"/>
    <cellStyle name="Input 3 13" xfId="20136" xr:uid="{F077208F-26D5-4670-BE4C-B0F101A36EAD}"/>
    <cellStyle name="Input 3 14" xfId="4554" xr:uid="{466D2B16-3722-452F-909F-AC0739C7B972}"/>
    <cellStyle name="Input 3 2" xfId="1564" xr:uid="{00000000-0005-0000-0000-00001C060000}"/>
    <cellStyle name="Input 3 2 10" xfId="13879" xr:uid="{7D6842B5-C180-407E-8142-9AEF52C9E77C}"/>
    <cellStyle name="Input 3 2 11" xfId="17207" xr:uid="{54C0DF6F-F0D9-4105-94C3-46C2C75111F2}"/>
    <cellStyle name="Input 3 2 12" xfId="20137" xr:uid="{255A3C00-9872-429F-A638-D012472676A3}"/>
    <cellStyle name="Input 3 2 13" xfId="4556" xr:uid="{4116C25D-846E-426E-AC31-D00C8CC2FF5E}"/>
    <cellStyle name="Input 3 2 2" xfId="1565" xr:uid="{00000000-0005-0000-0000-00001D060000}"/>
    <cellStyle name="Input 3 2 2 10" xfId="20138" xr:uid="{076C09B1-EC11-44F4-8FD9-B6A1F4281AE6}"/>
    <cellStyle name="Input 3 2 2 11" xfId="4557" xr:uid="{25FA94F5-5C4B-4794-AEDC-4F5CD1F31B39}"/>
    <cellStyle name="Input 3 2 2 2" xfId="4558" xr:uid="{F369F09A-7970-4013-A599-1F544D9009D3}"/>
    <cellStyle name="Input 3 2 2 2 2" xfId="13881" xr:uid="{FD8E133D-31A2-41AC-B0A7-5DCEFB5BACAD}"/>
    <cellStyle name="Input 3 2 2 2 3" xfId="17205" xr:uid="{49DDFF63-A85F-45C5-90A8-437493E0C3D0}"/>
    <cellStyle name="Input 3 2 2 3" xfId="4559" xr:uid="{1BD0014E-7BFA-456F-846E-AE1008F4B5F9}"/>
    <cellStyle name="Input 3 2 2 3 2" xfId="13882" xr:uid="{4BF2E71E-2779-4F2C-9FF1-AA968CE2D6A8}"/>
    <cellStyle name="Input 3 2 2 3 3" xfId="17204" xr:uid="{1237A0BE-A014-4F4B-8FF4-245E71841852}"/>
    <cellStyle name="Input 3 2 2 4" xfId="4560" xr:uid="{3672BE2E-C6F6-4A44-A30B-3A12EFA41648}"/>
    <cellStyle name="Input 3 2 2 4 2" xfId="13883" xr:uid="{33950317-98CA-4C97-BB68-27846350C8CA}"/>
    <cellStyle name="Input 3 2 2 4 3" xfId="17203" xr:uid="{F133E834-7959-4695-8ACD-AEA409BFECA6}"/>
    <cellStyle name="Input 3 2 2 5" xfId="4561" xr:uid="{C88CDF29-44E2-42CE-9A41-3B1B8CC575DA}"/>
    <cellStyle name="Input 3 2 2 5 2" xfId="13884" xr:uid="{74EFF45A-406F-49AB-88F9-103E7F6A29F8}"/>
    <cellStyle name="Input 3 2 2 5 3" xfId="17202" xr:uid="{3FA09427-8B0B-42AE-B9EC-C40390718D0B}"/>
    <cellStyle name="Input 3 2 2 6" xfId="4562" xr:uid="{0F18E5DD-8919-4627-A5A6-6EF15026055F}"/>
    <cellStyle name="Input 3 2 2 6 2" xfId="13885" xr:uid="{F11639A7-3636-422C-A0B3-0A9155B570D5}"/>
    <cellStyle name="Input 3 2 2 6 3" xfId="18424" xr:uid="{472C7B6F-D493-445D-B54B-DDABB5FDE052}"/>
    <cellStyle name="Input 3 2 2 7" xfId="4563" xr:uid="{B4D8E38C-8B94-4A56-9F32-9CAA5400CF46}"/>
    <cellStyle name="Input 3 2 2 7 2" xfId="13886" xr:uid="{7980615B-1D24-4113-920B-59DE2F55259D}"/>
    <cellStyle name="Input 3 2 2 7 3" xfId="17201" xr:uid="{156EDF92-65E4-401A-9BCE-9C11706B14DD}"/>
    <cellStyle name="Input 3 2 2 8" xfId="13880" xr:uid="{CFD25AEF-0669-4625-B7A3-7B55C2FFCB88}"/>
    <cellStyle name="Input 3 2 2 9" xfId="17206" xr:uid="{2281B692-FE97-4CEA-82B2-BA240AD92634}"/>
    <cellStyle name="Input 3 2 3" xfId="4564" xr:uid="{F48DA706-8772-45A9-A785-FE29E0AB5E78}"/>
    <cellStyle name="Input 3 2 3 2" xfId="4565" xr:uid="{D8FD2D13-71D6-4CC1-8776-7124776559CB}"/>
    <cellStyle name="Input 3 2 3 2 2" xfId="13888" xr:uid="{DDD7C5BD-4E5E-4E17-A8EE-65B4CFF5A5AA}"/>
    <cellStyle name="Input 3 2 3 2 3" xfId="17199" xr:uid="{BD2B1E98-C1B4-4BC0-AAA4-424B78033B44}"/>
    <cellStyle name="Input 3 2 3 3" xfId="4566" xr:uid="{9CDC68D9-767A-4692-B638-01C012E9AA86}"/>
    <cellStyle name="Input 3 2 3 3 2" xfId="13889" xr:uid="{0B49A363-5D75-43CD-B19F-AA87A339BE94}"/>
    <cellStyle name="Input 3 2 3 3 3" xfId="17198" xr:uid="{E4563780-B736-45D5-ACBE-1EB21A54E534}"/>
    <cellStyle name="Input 3 2 3 4" xfId="4567" xr:uid="{94A9C467-4FB6-48B1-A942-2CE6B8F4BA4A}"/>
    <cellStyle name="Input 3 2 3 4 2" xfId="13890" xr:uid="{9ECC7A42-3A9F-4C3B-8BA0-2B101B6F6687}"/>
    <cellStyle name="Input 3 2 3 4 3" xfId="17197" xr:uid="{3C306F1C-C628-4CCC-AD49-2DFD430450C3}"/>
    <cellStyle name="Input 3 2 3 5" xfId="4568" xr:uid="{E3A1C62C-7B92-4FA8-BA79-83ADC2694D64}"/>
    <cellStyle name="Input 3 2 3 5 2" xfId="13891" xr:uid="{6DA319DA-D641-424E-A3A7-1D80079F79C3}"/>
    <cellStyle name="Input 3 2 3 5 3" xfId="17196" xr:uid="{ADA907EE-E858-44C1-9789-B4B216D69088}"/>
    <cellStyle name="Input 3 2 3 6" xfId="4569" xr:uid="{6EB09159-5BDC-4D67-9A40-FC22F1DD82CD}"/>
    <cellStyle name="Input 3 2 3 6 2" xfId="13892" xr:uid="{6ACA3F65-B8A5-4D50-B5ED-96A33B5AAB96}"/>
    <cellStyle name="Input 3 2 3 6 3" xfId="17195" xr:uid="{4303908A-169A-419A-8806-93D1A3D2A8F6}"/>
    <cellStyle name="Input 3 2 3 7" xfId="4570" xr:uid="{C937BD60-FA1E-4200-B129-AE5C01549D9F}"/>
    <cellStyle name="Input 3 2 3 7 2" xfId="13893" xr:uid="{4FE70192-4490-454F-8716-576C84663020}"/>
    <cellStyle name="Input 3 2 3 7 3" xfId="17194" xr:uid="{5A024209-30C8-4740-8582-75DDABEC45BA}"/>
    <cellStyle name="Input 3 2 3 8" xfId="13887" xr:uid="{D3F9246F-AC5A-4E68-8B79-32CB45A00ADD}"/>
    <cellStyle name="Input 3 2 3 9" xfId="17200" xr:uid="{24126F5C-D996-479B-B899-27CD5AE31947}"/>
    <cellStyle name="Input 3 2 4" xfId="4571" xr:uid="{5E799F67-7746-409A-9D30-4AD12D3B2B0A}"/>
    <cellStyle name="Input 3 2 4 2" xfId="13894" xr:uid="{42040E0E-6D9A-45C9-A700-A0EFA133148E}"/>
    <cellStyle name="Input 3 2 4 3" xfId="17193" xr:uid="{DC8F01BC-3946-4E6D-B757-13617B77CA70}"/>
    <cellStyle name="Input 3 2 5" xfId="4572" xr:uid="{49394A73-3D17-49EC-9F57-704C723B277A}"/>
    <cellStyle name="Input 3 2 5 2" xfId="13895" xr:uid="{D0126E3F-8F42-4D43-86B0-759A74D575C6}"/>
    <cellStyle name="Input 3 2 5 3" xfId="17192" xr:uid="{D32EE49D-57CE-4933-BF56-2F92C2355C70}"/>
    <cellStyle name="Input 3 2 6" xfId="4573" xr:uid="{D6D34355-2CE7-4A47-8205-9E5E8848A2CD}"/>
    <cellStyle name="Input 3 2 6 2" xfId="13896" xr:uid="{1224FB54-B7F8-4033-A25E-3972F830A839}"/>
    <cellStyle name="Input 3 2 6 3" xfId="17191" xr:uid="{EEBE50E2-473C-42C5-9DAA-AF013F497944}"/>
    <cellStyle name="Input 3 2 7" xfId="4574" xr:uid="{AFD4A094-FEE7-445B-A875-3FADCEC13556}"/>
    <cellStyle name="Input 3 2 7 2" xfId="13897" xr:uid="{985C4098-D428-4717-884D-3EB4624E386D}"/>
    <cellStyle name="Input 3 2 7 3" xfId="17190" xr:uid="{FD1C3953-E42B-4025-8F12-065642BC24D2}"/>
    <cellStyle name="Input 3 2 8" xfId="4575" xr:uid="{11257F1D-444F-4108-B9D7-416FED321E14}"/>
    <cellStyle name="Input 3 2 8 2" xfId="13898" xr:uid="{B6B44FAA-1066-40E8-85E7-ABD85A02F959}"/>
    <cellStyle name="Input 3 2 8 3" xfId="17189" xr:uid="{FE603D43-E221-40C4-8F81-90C334D23700}"/>
    <cellStyle name="Input 3 2 9" xfId="4576" xr:uid="{E17142A5-0828-4D0B-958E-25312219532A}"/>
    <cellStyle name="Input 3 2 9 2" xfId="13899" xr:uid="{6F21059F-F1F9-4C35-834E-6814FC41B749}"/>
    <cellStyle name="Input 3 2 9 3" xfId="17188" xr:uid="{8A87BC26-5B3A-4ABA-8A72-A25B64F2FBC0}"/>
    <cellStyle name="Input 3 3" xfId="1566" xr:uid="{00000000-0005-0000-0000-00001E060000}"/>
    <cellStyle name="Input 3 3 10" xfId="20139" xr:uid="{F91AE01C-D197-4A42-ADC8-174A1FA7E9C8}"/>
    <cellStyle name="Input 3 3 11" xfId="4577" xr:uid="{42361E34-EAEE-4C9F-9EBA-5433FA1CCF84}"/>
    <cellStyle name="Input 3 3 2" xfId="4578" xr:uid="{157DAEF5-FC3B-4D3C-B543-C4E7A0748451}"/>
    <cellStyle name="Input 3 3 2 2" xfId="13901" xr:uid="{05B8C89C-DF5A-423C-8153-4F93CBD95EC4}"/>
    <cellStyle name="Input 3 3 2 3" xfId="17186" xr:uid="{CF5D4DFE-977F-4100-8635-4F1E417992DF}"/>
    <cellStyle name="Input 3 3 3" xfId="4579" xr:uid="{CC69A961-1009-496F-8E9A-839D49529443}"/>
    <cellStyle name="Input 3 3 3 2" xfId="13902" xr:uid="{69A8C613-826F-468B-BA83-D8BE859174E2}"/>
    <cellStyle name="Input 3 3 3 3" xfId="17185" xr:uid="{8CC05490-F4B8-43D9-ABEE-692266BF0309}"/>
    <cellStyle name="Input 3 3 4" xfId="4580" xr:uid="{63E5C26B-7307-4358-8B77-524571C5CF10}"/>
    <cellStyle name="Input 3 3 4 2" xfId="13903" xr:uid="{0C0A22D6-6D29-4653-A46B-0359BFDD867B}"/>
    <cellStyle name="Input 3 3 4 3" xfId="17184" xr:uid="{AB2C2163-CB02-4D6C-BEED-32DC98DF967C}"/>
    <cellStyle name="Input 3 3 5" xfId="4581" xr:uid="{06C911BA-D65B-4D93-8944-DFC81B8BD1C8}"/>
    <cellStyle name="Input 3 3 5 2" xfId="13904" xr:uid="{D4D632CD-2993-4D40-A9AF-030157F7FC39}"/>
    <cellStyle name="Input 3 3 5 3" xfId="17183" xr:uid="{F1401377-49CB-40FF-A8CF-260D311FA2C8}"/>
    <cellStyle name="Input 3 3 6" xfId="4582" xr:uid="{C42EDDB9-5A77-4517-9C86-9AC21841DD05}"/>
    <cellStyle name="Input 3 3 6 2" xfId="13905" xr:uid="{777F8929-19A3-4F3D-8341-216572C8D0C9}"/>
    <cellStyle name="Input 3 3 6 3" xfId="17182" xr:uid="{3A3ECEED-C153-48B1-9622-EFB645A2D27A}"/>
    <cellStyle name="Input 3 3 7" xfId="4583" xr:uid="{B699097E-23F6-436A-8074-311E580B2853}"/>
    <cellStyle name="Input 3 3 7 2" xfId="13906" xr:uid="{FC727C0E-4DD7-4CE4-9AB4-508D8C0F5011}"/>
    <cellStyle name="Input 3 3 7 3" xfId="17181" xr:uid="{BE188A36-467C-4824-A42F-DC152DE79D1F}"/>
    <cellStyle name="Input 3 3 8" xfId="13900" xr:uid="{748E3C84-16A1-4FBA-B71A-35F43E8C6A2B}"/>
    <cellStyle name="Input 3 3 9" xfId="17187" xr:uid="{C6213B9E-E83D-4AFD-A560-D472CFB13EE6}"/>
    <cellStyle name="Input 3 4" xfId="1567" xr:uid="{00000000-0005-0000-0000-00001F060000}"/>
    <cellStyle name="Input 3 4 10" xfId="20140" xr:uid="{17C58CC6-DE4D-4993-A401-856777B1680A}"/>
    <cellStyle name="Input 3 4 11" xfId="4584" xr:uid="{D0516329-C922-4A9C-8F3B-89E37F5318E5}"/>
    <cellStyle name="Input 3 4 2" xfId="4585" xr:uid="{BA7E069C-2682-4273-A3A5-A2D0DDEA2501}"/>
    <cellStyle name="Input 3 4 2 2" xfId="13908" xr:uid="{714E4567-266A-4E4E-B719-F20151C8E326}"/>
    <cellStyle name="Input 3 4 2 3" xfId="17179" xr:uid="{9BB7A1B2-2028-4D2D-AD52-FAFA7BF32521}"/>
    <cellStyle name="Input 3 4 3" xfId="4586" xr:uid="{1673CD25-8365-4E0E-A196-D21587ED4828}"/>
    <cellStyle name="Input 3 4 3 2" xfId="13909" xr:uid="{B40A596C-2840-4E63-BA7A-ABCE5CFA913C}"/>
    <cellStyle name="Input 3 4 3 3" xfId="17178" xr:uid="{BA9CBE34-C2AF-4B6D-BA5F-5A384AD35CAE}"/>
    <cellStyle name="Input 3 4 4" xfId="4587" xr:uid="{0C73FF06-F3B5-43CD-ABDE-651E77BC6B4B}"/>
    <cellStyle name="Input 3 4 4 2" xfId="13910" xr:uid="{47454B3E-9EC9-42D0-BC43-C84FD4194563}"/>
    <cellStyle name="Input 3 4 4 3" xfId="17177" xr:uid="{5C62B881-E03A-42B9-8465-227D5CBA8CA7}"/>
    <cellStyle name="Input 3 4 5" xfId="4588" xr:uid="{E161D873-89BC-4E60-B138-26EE0456EEE7}"/>
    <cellStyle name="Input 3 4 5 2" xfId="13911" xr:uid="{EE79F675-9D9C-4C7F-97AB-A03EF1A74034}"/>
    <cellStyle name="Input 3 4 5 3" xfId="17176" xr:uid="{7663A90D-8770-4230-83F3-8C9C8A459BD9}"/>
    <cellStyle name="Input 3 4 6" xfId="4589" xr:uid="{EFC3CC20-3549-4D4A-912A-81DE84DD19F9}"/>
    <cellStyle name="Input 3 4 6 2" xfId="13912" xr:uid="{CFC047A8-D15E-4722-B321-B64B9B7B2D3C}"/>
    <cellStyle name="Input 3 4 6 3" xfId="17175" xr:uid="{DEF8128B-E773-4FC1-8162-5A58899636D8}"/>
    <cellStyle name="Input 3 4 7" xfId="4590" xr:uid="{F7F78A3E-8EF6-407D-B7C4-DD0E54ABE829}"/>
    <cellStyle name="Input 3 4 7 2" xfId="13913" xr:uid="{11A256C1-B48A-4580-8992-E81B3703937F}"/>
    <cellStyle name="Input 3 4 7 3" xfId="17174" xr:uid="{09366662-B4EC-4276-B2D9-7ED55FD0D082}"/>
    <cellStyle name="Input 3 4 8" xfId="13907" xr:uid="{94A7EC26-6B7D-42D9-B714-9F3802895B29}"/>
    <cellStyle name="Input 3 4 9" xfId="17180" xr:uid="{B9A630C5-6C2E-48D5-9512-0D37C0540B15}"/>
    <cellStyle name="Input 3 5" xfId="4591" xr:uid="{CB76148F-3152-4C87-AC33-74BB731F93F4}"/>
    <cellStyle name="Input 3 5 2" xfId="13914" xr:uid="{7AAF194D-27A3-412A-90BC-B7E5D4E491CD}"/>
    <cellStyle name="Input 3 5 3" xfId="17173" xr:uid="{D78DFE89-5A58-4E69-9A2D-331E4C852000}"/>
    <cellStyle name="Input 3 6" xfId="4592" xr:uid="{385A0161-A6D9-4445-898D-23FD4BBD94A6}"/>
    <cellStyle name="Input 3 6 2" xfId="13915" xr:uid="{72EF745A-0C0F-49E3-B2FD-F9A198C848E3}"/>
    <cellStyle name="Input 3 6 3" xfId="17172" xr:uid="{5E45CE91-D3E8-47C6-8741-80C427823570}"/>
    <cellStyle name="Input 3 7" xfId="4593" xr:uid="{3853AF05-B2D9-470F-B7B2-7AA4FF596BE9}"/>
    <cellStyle name="Input 3 7 2" xfId="13916" xr:uid="{A55E9A86-8E4E-4DE7-9302-A5E245AF33B4}"/>
    <cellStyle name="Input 3 7 3" xfId="17171" xr:uid="{3E37D4B5-796E-4B36-B1DD-12C13E43C3FC}"/>
    <cellStyle name="Input 3 8" xfId="4594" xr:uid="{408FC5D8-4B32-4BB8-B3FE-4B1489FCBAC8}"/>
    <cellStyle name="Input 3 8 2" xfId="13917" xr:uid="{A5A6F8B7-B1E0-46B6-B2E4-A3BA508478C2}"/>
    <cellStyle name="Input 3 8 3" xfId="17170" xr:uid="{29522B33-BC34-47E2-9CB0-40F3A0F7108A}"/>
    <cellStyle name="Input 3 9" xfId="4595" xr:uid="{90EBB243-D189-4B4E-A88B-E6A294C6F88B}"/>
    <cellStyle name="Input 3 9 2" xfId="13918" xr:uid="{535C0D32-6615-445A-B65B-BB3BAC056BC0}"/>
    <cellStyle name="Input 3 9 3" xfId="17169" xr:uid="{D060F9F4-8085-42CB-8849-999EBEFCF4C5}"/>
    <cellStyle name="Input 30" xfId="1568" xr:uid="{00000000-0005-0000-0000-000020060000}"/>
    <cellStyle name="Input 30 2" xfId="1569" xr:uid="{00000000-0005-0000-0000-000021060000}"/>
    <cellStyle name="Input 30 3" xfId="1570" xr:uid="{00000000-0005-0000-0000-000022060000}"/>
    <cellStyle name="Input 31" xfId="1571" xr:uid="{00000000-0005-0000-0000-000023060000}"/>
    <cellStyle name="Input 31 2" xfId="1572" xr:uid="{00000000-0005-0000-0000-000024060000}"/>
    <cellStyle name="Input 31 3" xfId="1573" xr:uid="{00000000-0005-0000-0000-000025060000}"/>
    <cellStyle name="Input 32" xfId="1574" xr:uid="{00000000-0005-0000-0000-000026060000}"/>
    <cellStyle name="Input 33" xfId="1575" xr:uid="{00000000-0005-0000-0000-000027060000}"/>
    <cellStyle name="Input 34" xfId="1576" xr:uid="{00000000-0005-0000-0000-000028060000}"/>
    <cellStyle name="Input 35" xfId="1577" xr:uid="{00000000-0005-0000-0000-000029060000}"/>
    <cellStyle name="Input 36" xfId="1578" xr:uid="{00000000-0005-0000-0000-00002A060000}"/>
    <cellStyle name="Input 37" xfId="1579" xr:uid="{00000000-0005-0000-0000-00002B060000}"/>
    <cellStyle name="Input 38" xfId="1580" xr:uid="{00000000-0005-0000-0000-00002C060000}"/>
    <cellStyle name="Input 4" xfId="1581" xr:uid="{00000000-0005-0000-0000-00002D060000}"/>
    <cellStyle name="Input 4 10" xfId="4597" xr:uid="{C31C6E95-2C6A-4EF3-9D38-A26523F65B45}"/>
    <cellStyle name="Input 4 10 2" xfId="13920" xr:uid="{2304E08F-6D8C-4B01-8DE7-1E6F10177D35}"/>
    <cellStyle name="Input 4 10 3" xfId="17167" xr:uid="{497B7990-2B0A-4DD3-B2FE-56CB54FD50DF}"/>
    <cellStyle name="Input 4 11" xfId="13919" xr:uid="{AFBCE493-26D6-4E52-975A-D388E7122476}"/>
    <cellStyle name="Input 4 12" xfId="17168" xr:uid="{070B72AF-AE42-4F64-9749-F47AB35466B8}"/>
    <cellStyle name="Input 4 13" xfId="20141" xr:uid="{DF54F280-899D-45CA-AF5F-278FDE449B82}"/>
    <cellStyle name="Input 4 14" xfId="4596" xr:uid="{173618B2-020C-458A-954A-9AEEE99B370D}"/>
    <cellStyle name="Input 4 2" xfId="1582" xr:uid="{00000000-0005-0000-0000-00002E060000}"/>
    <cellStyle name="Input 4 2 10" xfId="13921" xr:uid="{435B6DCD-A5E6-465B-AC7B-1FCBCCA3DBE5}"/>
    <cellStyle name="Input 4 2 11" xfId="17166" xr:uid="{CC027FAC-8F5D-4EA3-874B-315448BE9E41}"/>
    <cellStyle name="Input 4 2 12" xfId="20142" xr:uid="{AFC6A021-D6BF-4D9D-AE72-8E9BBA38E31D}"/>
    <cellStyle name="Input 4 2 13" xfId="4598" xr:uid="{55D280E5-95B7-4522-BB72-4FA050DC03E1}"/>
    <cellStyle name="Input 4 2 2" xfId="1583" xr:uid="{00000000-0005-0000-0000-00002F060000}"/>
    <cellStyle name="Input 4 2 2 10" xfId="20143" xr:uid="{61945767-63B2-4D8E-88F5-E369672F1804}"/>
    <cellStyle name="Input 4 2 2 11" xfId="4599" xr:uid="{76349616-C814-439F-8438-BB13AA8F0CFD}"/>
    <cellStyle name="Input 4 2 2 2" xfId="4600" xr:uid="{91A12DC5-1A79-4589-A16D-7D94477D0296}"/>
    <cellStyle name="Input 4 2 2 2 2" xfId="13923" xr:uid="{14B8414F-C668-40EE-B141-E2A6C5C2BE1F}"/>
    <cellStyle name="Input 4 2 2 2 3" xfId="17164" xr:uid="{BE656A0A-9BEC-4C95-95A9-BED7343D1916}"/>
    <cellStyle name="Input 4 2 2 3" xfId="4601" xr:uid="{A7A0A082-E6CF-4B12-BB5C-EFDD00CF1DCD}"/>
    <cellStyle name="Input 4 2 2 3 2" xfId="13924" xr:uid="{37859BE4-163D-4C31-B10F-598FB5A785DA}"/>
    <cellStyle name="Input 4 2 2 3 3" xfId="17163" xr:uid="{A902AD43-619F-4405-989B-98C66BFEEA62}"/>
    <cellStyle name="Input 4 2 2 4" xfId="4602" xr:uid="{5155C4E2-A718-462D-8B0A-387F66A60106}"/>
    <cellStyle name="Input 4 2 2 4 2" xfId="13925" xr:uid="{3B04EE48-EBF4-4717-A2AA-05FBBCC8326A}"/>
    <cellStyle name="Input 4 2 2 4 3" xfId="17162" xr:uid="{B9989230-8B1A-4F9D-9794-B9CD4D1745E2}"/>
    <cellStyle name="Input 4 2 2 5" xfId="4603" xr:uid="{E7A14C0F-89D6-4A45-9EBC-E38B91640788}"/>
    <cellStyle name="Input 4 2 2 5 2" xfId="13926" xr:uid="{B32555C5-621E-4C62-BA68-7D667227174A}"/>
    <cellStyle name="Input 4 2 2 5 3" xfId="17161" xr:uid="{77EF4F4C-2643-4C89-A863-6D1C24D92483}"/>
    <cellStyle name="Input 4 2 2 6" xfId="4604" xr:uid="{57940D5A-C870-48C6-9398-32C85AFD03A5}"/>
    <cellStyle name="Input 4 2 2 6 2" xfId="13927" xr:uid="{F4784151-179A-48FE-998B-0ED63CCE569F}"/>
    <cellStyle name="Input 4 2 2 6 3" xfId="17160" xr:uid="{4B613FC9-1345-4CAF-BA0E-049623233FFD}"/>
    <cellStyle name="Input 4 2 2 7" xfId="4605" xr:uid="{CECE49A3-F74B-457D-9185-FEC22741D1E2}"/>
    <cellStyle name="Input 4 2 2 7 2" xfId="13928" xr:uid="{7DD681B4-2D54-4C1D-8670-83B811F02761}"/>
    <cellStyle name="Input 4 2 2 7 3" xfId="17159" xr:uid="{BE4A4033-DE01-4A74-9EC7-17EB7AD95E8E}"/>
    <cellStyle name="Input 4 2 2 8" xfId="13922" xr:uid="{CAC18A9E-F338-4976-804A-A77A82E0CC5A}"/>
    <cellStyle name="Input 4 2 2 9" xfId="17165" xr:uid="{56B7E3D5-1DD6-4528-B992-B94299A4AD3D}"/>
    <cellStyle name="Input 4 2 3" xfId="4606" xr:uid="{7D0684B4-C4D8-495E-A6EA-5B1217B07836}"/>
    <cellStyle name="Input 4 2 3 2" xfId="4607" xr:uid="{399B7DCA-7840-4816-8B26-DE0758D103FB}"/>
    <cellStyle name="Input 4 2 3 2 2" xfId="13930" xr:uid="{864B76F6-9AC3-4016-A1EB-80070F09492B}"/>
    <cellStyle name="Input 4 2 3 2 3" xfId="17157" xr:uid="{6D6D3379-20B2-471C-921A-EDFE5FC042BF}"/>
    <cellStyle name="Input 4 2 3 3" xfId="4608" xr:uid="{9122021E-8B1C-4007-8FAC-95B56D16E810}"/>
    <cellStyle name="Input 4 2 3 3 2" xfId="13931" xr:uid="{B82F582E-C6C8-44CF-AC3E-2E943BAD7187}"/>
    <cellStyle name="Input 4 2 3 3 3" xfId="17156" xr:uid="{DBB3FD2D-BE55-4CA7-95BC-9F21675C0EB4}"/>
    <cellStyle name="Input 4 2 3 4" xfId="4609" xr:uid="{60EDACD4-C1D8-4D8D-AB10-A409872D119C}"/>
    <cellStyle name="Input 4 2 3 4 2" xfId="13932" xr:uid="{2CCF6CF9-B8B0-40AE-8388-D6A4BFAC4FBB}"/>
    <cellStyle name="Input 4 2 3 4 3" xfId="17155" xr:uid="{CA65F9F4-677E-4667-AEBF-7071D0E3806C}"/>
    <cellStyle name="Input 4 2 3 5" xfId="4610" xr:uid="{779D7E47-08C0-43F4-9415-06F87724ED60}"/>
    <cellStyle name="Input 4 2 3 5 2" xfId="13933" xr:uid="{C27FDF58-F803-4E1A-8506-4061316C46D1}"/>
    <cellStyle name="Input 4 2 3 5 3" xfId="17154" xr:uid="{3F9BF496-F0E3-41BF-B3F1-B85691538E20}"/>
    <cellStyle name="Input 4 2 3 6" xfId="4611" xr:uid="{2CFFA60B-11CD-4687-BD34-FBA135A46760}"/>
    <cellStyle name="Input 4 2 3 6 2" xfId="13934" xr:uid="{9646E7F6-6055-4692-B33A-B287CA2FD7DE}"/>
    <cellStyle name="Input 4 2 3 6 3" xfId="17153" xr:uid="{498185D7-54DC-43A7-9495-372AE5B5F56F}"/>
    <cellStyle name="Input 4 2 3 7" xfId="4612" xr:uid="{F12E0F67-977F-4079-9B21-6AFE79BA2CEA}"/>
    <cellStyle name="Input 4 2 3 7 2" xfId="13935" xr:uid="{945023B2-CD16-49CA-9BC9-6DF764827BF6}"/>
    <cellStyle name="Input 4 2 3 7 3" xfId="17152" xr:uid="{875BACAE-2282-431C-909A-59AFC4E7C0F5}"/>
    <cellStyle name="Input 4 2 3 8" xfId="13929" xr:uid="{BD973C43-01E7-4A47-8738-DBC05D32A8D4}"/>
    <cellStyle name="Input 4 2 3 9" xfId="17158" xr:uid="{C5AC2F68-29B9-457F-AD8B-4823B6EE6F3E}"/>
    <cellStyle name="Input 4 2 4" xfId="4613" xr:uid="{A40ECCF1-E2CF-469C-9A8E-F8AB43867D94}"/>
    <cellStyle name="Input 4 2 4 2" xfId="13936" xr:uid="{A5B678F2-F008-4AF8-81FE-DA035A764EF1}"/>
    <cellStyle name="Input 4 2 4 3" xfId="17151" xr:uid="{BDFE5D97-F7D8-469A-B1C8-D8D4C22226A2}"/>
    <cellStyle name="Input 4 2 5" xfId="4614" xr:uid="{704BC332-2BA9-41C2-8971-725A40FA1B70}"/>
    <cellStyle name="Input 4 2 5 2" xfId="13937" xr:uid="{5A2B275D-1927-40E3-9B15-965D0ADCE60D}"/>
    <cellStyle name="Input 4 2 5 3" xfId="17150" xr:uid="{328C7A30-359C-4314-BD6D-47087D4C61A1}"/>
    <cellStyle name="Input 4 2 6" xfId="4615" xr:uid="{6CBC8A48-7B1D-4C45-A022-F1D1C0C6DAD8}"/>
    <cellStyle name="Input 4 2 6 2" xfId="13938" xr:uid="{607ABFF2-E578-4D37-946A-B5ECBE09418A}"/>
    <cellStyle name="Input 4 2 6 3" xfId="17149" xr:uid="{C928DF55-6551-407F-8C6A-02BFD4963CF2}"/>
    <cellStyle name="Input 4 2 7" xfId="4616" xr:uid="{FDEC03C4-BB80-4648-94D2-98B1174B05F3}"/>
    <cellStyle name="Input 4 2 7 2" xfId="13939" xr:uid="{1BE4CEF7-957D-41E0-B494-CCCF58C74EC9}"/>
    <cellStyle name="Input 4 2 7 3" xfId="17148" xr:uid="{B35D2BBC-ABD4-41AA-B89D-AB6040EEF05D}"/>
    <cellStyle name="Input 4 2 8" xfId="4617" xr:uid="{5AC3829B-B097-4325-B1A6-0DECDE9D9E50}"/>
    <cellStyle name="Input 4 2 8 2" xfId="13940" xr:uid="{DED7950B-86E3-4049-81F5-44925F4E6BED}"/>
    <cellStyle name="Input 4 2 8 3" xfId="17147" xr:uid="{FD48B882-4DC1-4CBF-B596-C43CD911CC91}"/>
    <cellStyle name="Input 4 2 9" xfId="4618" xr:uid="{E35CDB3E-8E8B-43D7-B422-5DA4D13D49F8}"/>
    <cellStyle name="Input 4 2 9 2" xfId="13941" xr:uid="{155B8ADC-E971-4C32-B118-2348756F6C76}"/>
    <cellStyle name="Input 4 2 9 3" xfId="17146" xr:uid="{1C6E029D-58C5-498C-BAFF-BECDA3156F44}"/>
    <cellStyle name="Input 4 3" xfId="1584" xr:uid="{00000000-0005-0000-0000-000030060000}"/>
    <cellStyle name="Input 4 3 10" xfId="20144" xr:uid="{3E82619A-6DFD-47AF-ACCE-DCEB74CCF6A4}"/>
    <cellStyle name="Input 4 3 11" xfId="4619" xr:uid="{23D4501A-FDDA-4F4B-AB7F-160607EC8BB1}"/>
    <cellStyle name="Input 4 3 2" xfId="4620" xr:uid="{D061746A-5AE8-4F45-B224-21D5633588C3}"/>
    <cellStyle name="Input 4 3 2 2" xfId="13943" xr:uid="{38A11CB5-2277-449C-990F-C92724DD177D}"/>
    <cellStyle name="Input 4 3 2 3" xfId="17144" xr:uid="{B8E7C3F1-399E-4229-8C79-0987C84589B7}"/>
    <cellStyle name="Input 4 3 3" xfId="4621" xr:uid="{F0C4BA5F-C362-49D4-A70C-20D83D13BBBF}"/>
    <cellStyle name="Input 4 3 3 2" xfId="13944" xr:uid="{239AFE51-D078-49C7-BAE7-51EC19D480A9}"/>
    <cellStyle name="Input 4 3 3 3" xfId="17143" xr:uid="{CF6D923F-0617-4FF7-AD9A-DE5AD9B6CFFC}"/>
    <cellStyle name="Input 4 3 4" xfId="4622" xr:uid="{57ACE655-A3F0-4249-8ED9-0091114BD0D5}"/>
    <cellStyle name="Input 4 3 4 2" xfId="13945" xr:uid="{406A0D67-541C-41C7-B197-0421C5828564}"/>
    <cellStyle name="Input 4 3 4 3" xfId="17142" xr:uid="{C9A44B64-4F9E-4614-AFDA-BBC0430D0F0F}"/>
    <cellStyle name="Input 4 3 5" xfId="4623" xr:uid="{93576CC7-9A04-4A2A-B338-B7B679A32496}"/>
    <cellStyle name="Input 4 3 5 2" xfId="13946" xr:uid="{C5B5BA0D-E27C-499E-B10B-1B817DB0ABE0}"/>
    <cellStyle name="Input 4 3 5 3" xfId="17141" xr:uid="{1274F9A8-E771-4539-B861-0B112412F7F0}"/>
    <cellStyle name="Input 4 3 6" xfId="4624" xr:uid="{811E7DF3-0F6B-4AAD-87B9-181DA58B2487}"/>
    <cellStyle name="Input 4 3 6 2" xfId="13947" xr:uid="{3021A160-B3A0-4A34-B113-6871941B6E77}"/>
    <cellStyle name="Input 4 3 6 3" xfId="17140" xr:uid="{C3F80516-875C-4EF1-B433-C6F2FDC4906D}"/>
    <cellStyle name="Input 4 3 7" xfId="4625" xr:uid="{18BD77EB-7515-4A75-8B96-6B48EAC74640}"/>
    <cellStyle name="Input 4 3 7 2" xfId="13948" xr:uid="{8FB1DC9F-650B-4D5D-B916-1D19A73FD903}"/>
    <cellStyle name="Input 4 3 7 3" xfId="17139" xr:uid="{A1079C50-BE24-4D7A-8613-4B77016DD3E5}"/>
    <cellStyle name="Input 4 3 8" xfId="13942" xr:uid="{02E04295-3A98-4030-AD21-53C036AFCAB7}"/>
    <cellStyle name="Input 4 3 9" xfId="17145" xr:uid="{79EA0A51-DB26-448B-A697-EEE63FBDC30B}"/>
    <cellStyle name="Input 4 4" xfId="1585" xr:uid="{00000000-0005-0000-0000-000031060000}"/>
    <cellStyle name="Input 4 4 10" xfId="20145" xr:uid="{26697BCD-1344-4F1B-BA8A-B37B069926FA}"/>
    <cellStyle name="Input 4 4 11" xfId="4626" xr:uid="{41146EF8-8D86-4883-936C-5C63D6889BEE}"/>
    <cellStyle name="Input 4 4 2" xfId="4627" xr:uid="{63098EA8-780E-4E3A-A1DF-F94C781B5973}"/>
    <cellStyle name="Input 4 4 2 2" xfId="13950" xr:uid="{E5E397AD-8F17-4DDC-A618-8246120AE7E4}"/>
    <cellStyle name="Input 4 4 2 3" xfId="17137" xr:uid="{4B2063C0-8F55-4F71-872F-A25273FDC5E4}"/>
    <cellStyle name="Input 4 4 3" xfId="4628" xr:uid="{E5AFFEB1-82A9-4724-9E7C-E7620CB9BB14}"/>
    <cellStyle name="Input 4 4 3 2" xfId="13951" xr:uid="{4398E8D2-73D7-4A3A-B5E1-44C4745C61DC}"/>
    <cellStyle name="Input 4 4 3 3" xfId="17136" xr:uid="{F0549087-0C9A-4F5F-8641-89049E8EA65F}"/>
    <cellStyle name="Input 4 4 4" xfId="4629" xr:uid="{2BFAEB25-3A37-4007-A353-D8CED6E1B4CF}"/>
    <cellStyle name="Input 4 4 4 2" xfId="13952" xr:uid="{22491257-CE28-4E24-983D-1C7E79B845E5}"/>
    <cellStyle name="Input 4 4 4 3" xfId="17135" xr:uid="{7D5E551F-8401-4CEE-80B7-2C1F7979FEFB}"/>
    <cellStyle name="Input 4 4 5" xfId="4630" xr:uid="{1BC68CF3-9B66-4A44-A90F-3ECED84A2446}"/>
    <cellStyle name="Input 4 4 5 2" xfId="13953" xr:uid="{A245B8AF-81FE-4862-8D09-029226777B48}"/>
    <cellStyle name="Input 4 4 5 3" xfId="17134" xr:uid="{8806A411-3D14-4D00-9B58-FDD2CF0EAC6F}"/>
    <cellStyle name="Input 4 4 6" xfId="4631" xr:uid="{0249A156-A89B-4A81-8B02-D5BEC23C7B95}"/>
    <cellStyle name="Input 4 4 6 2" xfId="13954" xr:uid="{3D142044-2010-4859-9032-7369CBF68B3D}"/>
    <cellStyle name="Input 4 4 6 3" xfId="17133" xr:uid="{9A012857-6EEA-48C4-8AF8-67E39CD89081}"/>
    <cellStyle name="Input 4 4 7" xfId="4632" xr:uid="{C54F8635-5F0C-4C33-8C71-53D397752B5E}"/>
    <cellStyle name="Input 4 4 7 2" xfId="13955" xr:uid="{8C0872B5-C984-4B82-840A-47E85695E583}"/>
    <cellStyle name="Input 4 4 7 3" xfId="17132" xr:uid="{AFD91EBD-0E5F-40AC-83E1-F3A394D49634}"/>
    <cellStyle name="Input 4 4 8" xfId="13949" xr:uid="{D62F52BC-266F-456D-8C91-61CF7F16D757}"/>
    <cellStyle name="Input 4 4 9" xfId="17138" xr:uid="{5D548A63-BEF0-4D03-98A9-C6B40F170F70}"/>
    <cellStyle name="Input 4 5" xfId="4633" xr:uid="{261837BB-694D-4912-A101-DE93DA4B5060}"/>
    <cellStyle name="Input 4 5 2" xfId="13956" xr:uid="{CB62094E-80B4-4840-BBE8-02E8FBCC7D02}"/>
    <cellStyle name="Input 4 5 3" xfId="17131" xr:uid="{440A65E1-26CD-4617-94F7-F627BF7F288D}"/>
    <cellStyle name="Input 4 6" xfId="4634" xr:uid="{B8175FA5-3B41-4BF7-81B2-75D9FB3CDDC8}"/>
    <cellStyle name="Input 4 6 2" xfId="13957" xr:uid="{8F76DAB7-C3F2-4678-9C78-17AB86D27639}"/>
    <cellStyle name="Input 4 6 3" xfId="17130" xr:uid="{9699BC9F-5178-4068-B995-0BB5E9530DD5}"/>
    <cellStyle name="Input 4 7" xfId="4635" xr:uid="{F7110083-7BEF-44EA-8D0B-2178BDC67191}"/>
    <cellStyle name="Input 4 7 2" xfId="13958" xr:uid="{9159939F-2C8C-425C-96BF-92A19C03BA61}"/>
    <cellStyle name="Input 4 7 3" xfId="17129" xr:uid="{FCB308DF-8FFF-4451-B9EE-B862516D911A}"/>
    <cellStyle name="Input 4 8" xfId="4636" xr:uid="{C8C3DB34-82F8-4A70-9110-EAE2C135A38F}"/>
    <cellStyle name="Input 4 8 2" xfId="13959" xr:uid="{074327D9-895E-4A3A-B320-6E6A7EB27C18}"/>
    <cellStyle name="Input 4 8 3" xfId="17128" xr:uid="{138224D2-BBD3-4405-B5EB-86BC5C775C78}"/>
    <cellStyle name="Input 4 9" xfId="4637" xr:uid="{7D5AD809-F48A-44BF-8A2F-843B3D7B7F8E}"/>
    <cellStyle name="Input 4 9 2" xfId="13960" xr:uid="{A83DA3E0-0F09-41D3-B983-F330B1B0BF8E}"/>
    <cellStyle name="Input 4 9 3" xfId="17127" xr:uid="{256D1D19-F210-42F7-BF06-CF4165DA84CC}"/>
    <cellStyle name="Input 5" xfId="1586" xr:uid="{00000000-0005-0000-0000-000032060000}"/>
    <cellStyle name="Input 5 10" xfId="4639" xr:uid="{E003A237-AB79-4642-9785-DD52E19C2A98}"/>
    <cellStyle name="Input 5 10 2" xfId="13962" xr:uid="{DF189F89-A2D4-4D70-9700-4C8AEF93801A}"/>
    <cellStyle name="Input 5 10 3" xfId="17125" xr:uid="{E1B5F17A-B62E-41F9-B250-D702716C0A6C}"/>
    <cellStyle name="Input 5 11" xfId="13961" xr:uid="{62AD1D82-E921-434B-8D03-6782A478771F}"/>
    <cellStyle name="Input 5 12" xfId="17126" xr:uid="{D7365C93-7EF6-4A7B-9CFE-783C8D5250A5}"/>
    <cellStyle name="Input 5 13" xfId="20146" xr:uid="{E535E735-6ABC-43E8-8563-7C2785519FD9}"/>
    <cellStyle name="Input 5 14" xfId="4638" xr:uid="{E3A3EB64-4E1A-4937-9FC6-D941959FB23D}"/>
    <cellStyle name="Input 5 2" xfId="1587" xr:uid="{00000000-0005-0000-0000-000033060000}"/>
    <cellStyle name="Input 5 2 10" xfId="13963" xr:uid="{54761D2F-E7EF-451F-A881-BD55F5F07F4D}"/>
    <cellStyle name="Input 5 2 11" xfId="17124" xr:uid="{74B34F18-E283-4225-8A54-58DA2262458E}"/>
    <cellStyle name="Input 5 2 12" xfId="20147" xr:uid="{59243F29-539C-4788-911F-27BBEBA0FD76}"/>
    <cellStyle name="Input 5 2 13" xfId="4640" xr:uid="{98FA13CE-1409-4C16-A20E-07B32B201B30}"/>
    <cellStyle name="Input 5 2 2" xfId="1588" xr:uid="{00000000-0005-0000-0000-000034060000}"/>
    <cellStyle name="Input 5 2 2 10" xfId="20148" xr:uid="{33D27B2B-0DDD-4350-886D-4FDD349AAE65}"/>
    <cellStyle name="Input 5 2 2 11" xfId="4641" xr:uid="{9AF2D235-FF60-4D52-96F1-EF44AF948580}"/>
    <cellStyle name="Input 5 2 2 2" xfId="4642" xr:uid="{6EC4770C-85FA-44D3-B523-DF6F07307EB8}"/>
    <cellStyle name="Input 5 2 2 2 2" xfId="13965" xr:uid="{21FD2C6E-1E15-44F3-BE0E-25175B6FFAD2}"/>
    <cellStyle name="Input 5 2 2 2 3" xfId="17122" xr:uid="{47C7D7B0-001A-4E5C-93CE-1D0212C0F744}"/>
    <cellStyle name="Input 5 2 2 3" xfId="4643" xr:uid="{05C2E84B-5A7A-4D83-BFFC-33E9D022D47E}"/>
    <cellStyle name="Input 5 2 2 3 2" xfId="13966" xr:uid="{75AD30F9-00AB-4FC8-9D9F-6BD98F928CD3}"/>
    <cellStyle name="Input 5 2 2 3 3" xfId="17121" xr:uid="{C3D92876-4E4E-4E4A-A60F-13D99AF27694}"/>
    <cellStyle name="Input 5 2 2 4" xfId="4644" xr:uid="{76094FAE-8D33-4856-910F-182B9F8B7E7F}"/>
    <cellStyle name="Input 5 2 2 4 2" xfId="13967" xr:uid="{42674073-0DDB-4895-8027-C77E92331C2A}"/>
    <cellStyle name="Input 5 2 2 4 3" xfId="17120" xr:uid="{A7498C70-7A57-4A2E-9CCF-4777C9553667}"/>
    <cellStyle name="Input 5 2 2 5" xfId="4645" xr:uid="{42B096EE-06FB-4CD5-B6BF-5CB71025725A}"/>
    <cellStyle name="Input 5 2 2 5 2" xfId="13968" xr:uid="{26C768E8-1BD9-4605-B2D5-B0A002A7EAE2}"/>
    <cellStyle name="Input 5 2 2 5 3" xfId="17119" xr:uid="{67724E64-DB29-4846-AC3C-B28576A33568}"/>
    <cellStyle name="Input 5 2 2 6" xfId="4646" xr:uid="{4F00A3E4-D308-4C92-B508-621F164748E0}"/>
    <cellStyle name="Input 5 2 2 6 2" xfId="13969" xr:uid="{C1569645-7E7D-4016-AED2-4DD79D46B6C9}"/>
    <cellStyle name="Input 5 2 2 6 3" xfId="17118" xr:uid="{578F0507-D622-4B7D-8F9C-8292297E311A}"/>
    <cellStyle name="Input 5 2 2 7" xfId="4647" xr:uid="{DFC6F710-FBEA-4A29-A90A-C5F9D0B5092B}"/>
    <cellStyle name="Input 5 2 2 7 2" xfId="13970" xr:uid="{391EA88C-F085-4D23-B1FE-F7F60441BEF8}"/>
    <cellStyle name="Input 5 2 2 7 3" xfId="17117" xr:uid="{4397F996-BE6B-4E0C-89C4-AC91E80107A0}"/>
    <cellStyle name="Input 5 2 2 8" xfId="13964" xr:uid="{7AEF4384-8216-45BB-A212-174B618D2BDC}"/>
    <cellStyle name="Input 5 2 2 9" xfId="17123" xr:uid="{0156F6B6-BBFC-4499-AE0B-E41177DEA740}"/>
    <cellStyle name="Input 5 2 3" xfId="4648" xr:uid="{099F8F6C-05EA-4FE6-8A61-EA5A70A0709A}"/>
    <cellStyle name="Input 5 2 3 2" xfId="4649" xr:uid="{075DE59A-15AD-4F93-9AAB-D9475C547145}"/>
    <cellStyle name="Input 5 2 3 2 2" xfId="13972" xr:uid="{35BBAE4D-BF4D-4C89-969E-9C460397B438}"/>
    <cellStyle name="Input 5 2 3 2 3" xfId="17115" xr:uid="{B8FDCB8F-51FC-4A81-BB5C-EF07FA00D032}"/>
    <cellStyle name="Input 5 2 3 3" xfId="4650" xr:uid="{2ACFC337-8344-4F2C-8486-39408FDF96C7}"/>
    <cellStyle name="Input 5 2 3 3 2" xfId="13973" xr:uid="{6E767BFA-3A76-4062-BD76-1577115D664F}"/>
    <cellStyle name="Input 5 2 3 3 3" xfId="17114" xr:uid="{7519D885-1A1A-4E22-99A5-82F421094A29}"/>
    <cellStyle name="Input 5 2 3 4" xfId="4651" xr:uid="{65A18A74-8FD2-4250-96B7-98DC877A7419}"/>
    <cellStyle name="Input 5 2 3 4 2" xfId="13974" xr:uid="{9290740E-6E6D-4D7E-9B0C-915EE9B59B5F}"/>
    <cellStyle name="Input 5 2 3 4 3" xfId="17113" xr:uid="{185F3A06-D8B2-45F0-ABD1-9B7219344690}"/>
    <cellStyle name="Input 5 2 3 5" xfId="4652" xr:uid="{D08FC7B4-E60A-42B4-B45B-682A0637C694}"/>
    <cellStyle name="Input 5 2 3 5 2" xfId="13975" xr:uid="{0EF87326-51A9-4867-95FA-BC94A8D25C0B}"/>
    <cellStyle name="Input 5 2 3 5 3" xfId="17112" xr:uid="{2CB8EA1D-2704-4BFB-9D32-4541A18B33A8}"/>
    <cellStyle name="Input 5 2 3 6" xfId="4653" xr:uid="{FCACB045-DD07-40C7-A34C-EA2B5BB413C1}"/>
    <cellStyle name="Input 5 2 3 6 2" xfId="13976" xr:uid="{BEE7C163-10CB-4C20-9CC6-4A67A6B3F2B0}"/>
    <cellStyle name="Input 5 2 3 6 3" xfId="17111" xr:uid="{7495E876-A8C4-4A15-95A7-BF6BD953B78A}"/>
    <cellStyle name="Input 5 2 3 7" xfId="4654" xr:uid="{C300F99A-B186-4F61-B2FF-D474E9FB338B}"/>
    <cellStyle name="Input 5 2 3 7 2" xfId="13977" xr:uid="{B7570CDE-28B7-426B-BA96-354C79DC8C4E}"/>
    <cellStyle name="Input 5 2 3 7 3" xfId="17110" xr:uid="{3BDD8788-A257-4693-B76B-384793E632FF}"/>
    <cellStyle name="Input 5 2 3 8" xfId="13971" xr:uid="{00CD144B-6439-4C49-B7E6-0B559EB6B6E9}"/>
    <cellStyle name="Input 5 2 3 9" xfId="17116" xr:uid="{1D250C7C-D981-422E-8437-A750B56A305C}"/>
    <cellStyle name="Input 5 2 4" xfId="4655" xr:uid="{42A3B394-7D9F-4B3D-8A56-6200BC998FB5}"/>
    <cellStyle name="Input 5 2 4 2" xfId="13978" xr:uid="{868FC170-1CA9-4401-825C-E8328ACE8BFF}"/>
    <cellStyle name="Input 5 2 4 3" xfId="17109" xr:uid="{167EB103-111F-42BE-92BE-7ACD39CEA157}"/>
    <cellStyle name="Input 5 2 5" xfId="4656" xr:uid="{E10E72CD-8635-453C-9A3B-8EA56749B8E6}"/>
    <cellStyle name="Input 5 2 5 2" xfId="13979" xr:uid="{2670F574-3C6B-4B45-8F47-F74FAEC62684}"/>
    <cellStyle name="Input 5 2 5 3" xfId="17108" xr:uid="{D7A1440E-9327-4B2D-A135-C151EC54B933}"/>
    <cellStyle name="Input 5 2 6" xfId="4657" xr:uid="{89DA9EA7-48DE-4E13-A187-91DD1080701E}"/>
    <cellStyle name="Input 5 2 6 2" xfId="13980" xr:uid="{ADD25161-EA7B-4021-B556-61DB879BBD0D}"/>
    <cellStyle name="Input 5 2 6 3" xfId="17107" xr:uid="{A2FC8DF4-8DFA-4FAA-A1B8-DD416178C9CF}"/>
    <cellStyle name="Input 5 2 7" xfId="4658" xr:uid="{5ED55C75-44DD-44A7-8817-A6D5F620597A}"/>
    <cellStyle name="Input 5 2 7 2" xfId="13981" xr:uid="{C3A4E235-0C82-45B1-B7A2-92A1403DDDED}"/>
    <cellStyle name="Input 5 2 7 3" xfId="17106" xr:uid="{8BDBC3DA-D48F-46C9-A7D2-13D1BFAD5FDD}"/>
    <cellStyle name="Input 5 2 8" xfId="4659" xr:uid="{10E76571-67D2-4368-8AE2-983529CF7BAF}"/>
    <cellStyle name="Input 5 2 8 2" xfId="13982" xr:uid="{BB0596EC-15FA-475F-9153-DB72B1466258}"/>
    <cellStyle name="Input 5 2 8 3" xfId="17105" xr:uid="{8A80C4D3-8D5A-42ED-ABBC-DA70FC04AD30}"/>
    <cellStyle name="Input 5 2 9" xfId="4660" xr:uid="{8E9D123E-A764-4CC5-AC69-69808ABB23BA}"/>
    <cellStyle name="Input 5 2 9 2" xfId="13983" xr:uid="{71B0A4C7-AF34-4C01-9F22-650A4232E2DF}"/>
    <cellStyle name="Input 5 2 9 3" xfId="17104" xr:uid="{F7DA6B00-223F-4167-8A95-C003223FD3C8}"/>
    <cellStyle name="Input 5 3" xfId="1589" xr:uid="{00000000-0005-0000-0000-000035060000}"/>
    <cellStyle name="Input 5 3 10" xfId="20149" xr:uid="{1D878181-330E-49CB-B140-8594A3B75B9D}"/>
    <cellStyle name="Input 5 3 11" xfId="4661" xr:uid="{43E77169-1149-4D0B-9280-613E83CDE647}"/>
    <cellStyle name="Input 5 3 2" xfId="4662" xr:uid="{FAA30D71-130F-48A4-9E8B-79668BA3D4D0}"/>
    <cellStyle name="Input 5 3 2 2" xfId="13985" xr:uid="{61C76686-1C11-4CC8-9053-B817DAE89FE6}"/>
    <cellStyle name="Input 5 3 2 3" xfId="17102" xr:uid="{1C175805-B48D-46E1-8A03-A9AF116DA7C4}"/>
    <cellStyle name="Input 5 3 3" xfId="4663" xr:uid="{39060F17-53F8-44DC-A0F5-3A36AEF61AD0}"/>
    <cellStyle name="Input 5 3 3 2" xfId="13986" xr:uid="{B91FA5B4-C8E0-4CE1-B244-EC29884F8688}"/>
    <cellStyle name="Input 5 3 3 3" xfId="17101" xr:uid="{24E7C62C-647D-43C9-B143-8BE6DE34F2C0}"/>
    <cellStyle name="Input 5 3 4" xfId="4664" xr:uid="{C3CC07C3-24F0-47EA-95E7-E2BE63398026}"/>
    <cellStyle name="Input 5 3 4 2" xfId="13987" xr:uid="{8BC0FA95-0728-43A2-8626-7A425A6752AF}"/>
    <cellStyle name="Input 5 3 4 3" xfId="17100" xr:uid="{F0C98AC9-F248-4A0B-AB16-27F48930476D}"/>
    <cellStyle name="Input 5 3 5" xfId="4665" xr:uid="{8470C549-DCC0-494F-932C-16F4DA48BB1A}"/>
    <cellStyle name="Input 5 3 5 2" xfId="13988" xr:uid="{2AA72722-AE57-4A58-A781-44710F202606}"/>
    <cellStyle name="Input 5 3 5 3" xfId="17099" xr:uid="{58F067D4-3C8F-4B3B-AAD5-C5D22589919D}"/>
    <cellStyle name="Input 5 3 6" xfId="4666" xr:uid="{BF6C4C0F-FAAB-419F-8AA6-BCDE0782E628}"/>
    <cellStyle name="Input 5 3 6 2" xfId="13989" xr:uid="{6D363871-F03F-453D-A178-71FA282376DF}"/>
    <cellStyle name="Input 5 3 6 3" xfId="17098" xr:uid="{2B4F4BE6-7A64-4B12-8062-6DB170FF0A74}"/>
    <cellStyle name="Input 5 3 7" xfId="4667" xr:uid="{5BEA040A-1B14-489C-9A46-6570782C4215}"/>
    <cellStyle name="Input 5 3 7 2" xfId="13990" xr:uid="{FEE1017A-686D-4B4F-8101-128A9A871EB3}"/>
    <cellStyle name="Input 5 3 7 3" xfId="17097" xr:uid="{DDE558BC-FB7B-4616-9CC3-C2958B53B2BA}"/>
    <cellStyle name="Input 5 3 8" xfId="13984" xr:uid="{403B34F2-8694-4BF3-861D-E2372556EDB1}"/>
    <cellStyle name="Input 5 3 9" xfId="17103" xr:uid="{C6FCA2C8-9EF4-43F9-87FA-9046AC51E72B}"/>
    <cellStyle name="Input 5 4" xfId="1590" xr:uid="{00000000-0005-0000-0000-000036060000}"/>
    <cellStyle name="Input 5 4 10" xfId="20150" xr:uid="{5C3BA8E8-BB32-4055-9281-8958D0AF1088}"/>
    <cellStyle name="Input 5 4 11" xfId="4668" xr:uid="{4514C581-0C55-48A7-8B8F-6B6B93BBD40A}"/>
    <cellStyle name="Input 5 4 2" xfId="4669" xr:uid="{1A86A69A-3394-4EDF-8E3C-86F661D4167E}"/>
    <cellStyle name="Input 5 4 2 2" xfId="13992" xr:uid="{DC918EE3-D423-49D1-954B-C8DE2303757A}"/>
    <cellStyle name="Input 5 4 2 3" xfId="17095" xr:uid="{7991EF46-A916-4E97-A442-BFA58A0AF7E7}"/>
    <cellStyle name="Input 5 4 3" xfId="4670" xr:uid="{6442D984-3563-4A29-9258-7746B726E58F}"/>
    <cellStyle name="Input 5 4 3 2" xfId="13993" xr:uid="{AA261B4F-46D3-4682-8AC7-9CFF7FA76863}"/>
    <cellStyle name="Input 5 4 3 3" xfId="17094" xr:uid="{51AC254A-5AB9-40B2-8C0F-CE37F38BE4FD}"/>
    <cellStyle name="Input 5 4 4" xfId="4671" xr:uid="{E1786E18-E720-40B3-B353-8EA606B7B795}"/>
    <cellStyle name="Input 5 4 4 2" xfId="13994" xr:uid="{96426683-6A39-4D71-80BA-4D44DB7989A0}"/>
    <cellStyle name="Input 5 4 4 3" xfId="17093" xr:uid="{DF11D9F5-E627-4012-AC59-FC83C873EA66}"/>
    <cellStyle name="Input 5 4 5" xfId="4672" xr:uid="{EFCDD3D5-F2FE-41B2-9604-94E2F9910318}"/>
    <cellStyle name="Input 5 4 5 2" xfId="13995" xr:uid="{2C417D84-345B-435C-ABA4-FFD9FAD19F8B}"/>
    <cellStyle name="Input 5 4 5 3" xfId="17092" xr:uid="{30C72B13-1FF2-4652-9A8D-BA2675F2A40A}"/>
    <cellStyle name="Input 5 4 6" xfId="4673" xr:uid="{65A1FCC1-2808-42F8-9AA1-A91FA3162E8E}"/>
    <cellStyle name="Input 5 4 6 2" xfId="13996" xr:uid="{4140FCB3-9544-47E0-A7B0-E66EA96DCF6D}"/>
    <cellStyle name="Input 5 4 6 3" xfId="17091" xr:uid="{220DCD58-6572-4E71-80B3-87EB4CE1B1BB}"/>
    <cellStyle name="Input 5 4 7" xfId="4674" xr:uid="{E2540A7F-F7F9-4FE9-879E-208CBA8279FE}"/>
    <cellStyle name="Input 5 4 7 2" xfId="13997" xr:uid="{E9483AAC-5221-4F88-A540-F3198B50475B}"/>
    <cellStyle name="Input 5 4 7 3" xfId="17090" xr:uid="{452B8DB5-2E79-400E-93D6-82284F7D2F57}"/>
    <cellStyle name="Input 5 4 8" xfId="13991" xr:uid="{17F2EDEB-61F6-4774-B84D-C3285234FE28}"/>
    <cellStyle name="Input 5 4 9" xfId="17096" xr:uid="{6C5ECDE5-D288-40DF-95CA-40DA1C0A8445}"/>
    <cellStyle name="Input 5 5" xfId="4675" xr:uid="{7C79C32B-A3E6-483B-B4FA-8E5241F484AD}"/>
    <cellStyle name="Input 5 5 2" xfId="13998" xr:uid="{0760E1CB-8C7B-4A1E-8FF2-E52B26A4423E}"/>
    <cellStyle name="Input 5 5 3" xfId="17089" xr:uid="{D7813D33-53C3-4963-A192-79FCC8F8DBA7}"/>
    <cellStyle name="Input 5 6" xfId="4676" xr:uid="{E975564F-A557-42C2-8BF3-ADE0BFA3D57B}"/>
    <cellStyle name="Input 5 6 2" xfId="13999" xr:uid="{85196D37-0413-4621-BF4C-E77B7FB3D36C}"/>
    <cellStyle name="Input 5 6 3" xfId="17088" xr:uid="{89077F4B-1AC9-4DC2-B3E6-46E38766937E}"/>
    <cellStyle name="Input 5 7" xfId="4677" xr:uid="{1DC5CEB5-14E8-4E5C-8599-A97E36BB3455}"/>
    <cellStyle name="Input 5 7 2" xfId="14000" xr:uid="{508A387E-8D77-4290-BCEE-871961B0F9CD}"/>
    <cellStyle name="Input 5 7 3" xfId="17087" xr:uid="{9BBC6ECF-F085-44CF-BFF9-9EB4559BF692}"/>
    <cellStyle name="Input 5 8" xfId="4678" xr:uid="{07B90AA9-F773-405A-B319-08A53F2CD530}"/>
    <cellStyle name="Input 5 8 2" xfId="14001" xr:uid="{0B66E5B3-B874-4D84-8F2E-C24FBC929013}"/>
    <cellStyle name="Input 5 8 3" xfId="17086" xr:uid="{8244540D-E77F-4AFF-8E19-AE52935ABAA2}"/>
    <cellStyle name="Input 5 9" xfId="4679" xr:uid="{9A213EE0-824A-439D-9A8B-A214148E4FB4}"/>
    <cellStyle name="Input 5 9 2" xfId="14002" xr:uid="{1FDE18E3-8529-431B-A90B-89FC72D2BABC}"/>
    <cellStyle name="Input 5 9 3" xfId="17085" xr:uid="{7ED624B6-EB64-4A9D-B7EF-BA1A86D3B4F1}"/>
    <cellStyle name="Input 6" xfId="1591" xr:uid="{00000000-0005-0000-0000-000037060000}"/>
    <cellStyle name="Input 6 10" xfId="4681" xr:uid="{618FEFC7-3926-412E-B4D7-7FDB766C8A7D}"/>
    <cellStyle name="Input 6 10 2" xfId="14004" xr:uid="{6F6BCF78-FA81-46AB-BCF1-B125BF779C8F}"/>
    <cellStyle name="Input 6 10 3" xfId="17083" xr:uid="{5E05725E-2F97-438C-9296-8E61BEB331DF}"/>
    <cellStyle name="Input 6 11" xfId="14003" xr:uid="{E00371BA-F7AC-4603-BF79-0D4D810A2499}"/>
    <cellStyle name="Input 6 12" xfId="17084" xr:uid="{55829109-ED4D-4506-8B42-21385CF09FA2}"/>
    <cellStyle name="Input 6 13" xfId="20151" xr:uid="{EF0DD591-AA9E-49C9-87E6-E3921CE48D46}"/>
    <cellStyle name="Input 6 14" xfId="4680" xr:uid="{023BE560-16DB-494A-A9C6-F241DE06391C}"/>
    <cellStyle name="Input 6 2" xfId="1592" xr:uid="{00000000-0005-0000-0000-000038060000}"/>
    <cellStyle name="Input 6 2 10" xfId="14005" xr:uid="{A2B9670A-B094-479B-87E1-7D3F291282A2}"/>
    <cellStyle name="Input 6 2 11" xfId="17082" xr:uid="{A10E15F8-6EC5-4FD6-B849-FAC7726FECA9}"/>
    <cellStyle name="Input 6 2 12" xfId="20152" xr:uid="{53DE466A-CE71-4588-9ED2-BAFE15DEC113}"/>
    <cellStyle name="Input 6 2 13" xfId="4682" xr:uid="{3CA73196-C5D4-46D7-850A-8C5E4BA8CC0C}"/>
    <cellStyle name="Input 6 2 2" xfId="1593" xr:uid="{00000000-0005-0000-0000-000039060000}"/>
    <cellStyle name="Input 6 2 2 10" xfId="20153" xr:uid="{AA0295CC-0CEF-402F-8BB3-B2A53A14BAFA}"/>
    <cellStyle name="Input 6 2 2 11" xfId="4683" xr:uid="{9F34D925-B38C-4C7E-AA22-B21678BA1EB6}"/>
    <cellStyle name="Input 6 2 2 2" xfId="4684" xr:uid="{19EED2C9-F672-459F-8148-5F411B028365}"/>
    <cellStyle name="Input 6 2 2 2 2" xfId="14007" xr:uid="{506BB6B8-685C-4C94-87E6-D548EB9B35B1}"/>
    <cellStyle name="Input 6 2 2 2 3" xfId="17080" xr:uid="{A8F1CDCC-98B7-4F74-850E-8F20095F588E}"/>
    <cellStyle name="Input 6 2 2 3" xfId="4685" xr:uid="{2474585E-C3FE-40E1-8BB9-77DF53C023CE}"/>
    <cellStyle name="Input 6 2 2 3 2" xfId="14008" xr:uid="{50F81652-3200-4266-9FB3-73B158460E1C}"/>
    <cellStyle name="Input 6 2 2 3 3" xfId="17079" xr:uid="{BCC5567C-F5FC-4AAA-82A2-617D9E8FBB0C}"/>
    <cellStyle name="Input 6 2 2 4" xfId="4686" xr:uid="{1EB3D3D1-3B29-49C7-B67F-5A458A6066F0}"/>
    <cellStyle name="Input 6 2 2 4 2" xfId="14009" xr:uid="{10333326-1211-4DB8-8E8B-64CAEBE4DA54}"/>
    <cellStyle name="Input 6 2 2 4 3" xfId="17078" xr:uid="{C215CD2D-7401-4BA3-9CB0-315D2DECDFC7}"/>
    <cellStyle name="Input 6 2 2 5" xfId="4687" xr:uid="{4E849D30-DBD6-49AC-8CD8-F1AA6833ED64}"/>
    <cellStyle name="Input 6 2 2 5 2" xfId="14010" xr:uid="{021656CF-A319-4779-82DD-AA0A2C534125}"/>
    <cellStyle name="Input 6 2 2 5 3" xfId="17077" xr:uid="{37C55D00-B3FD-4706-AC3B-5FE885896F44}"/>
    <cellStyle name="Input 6 2 2 6" xfId="4688" xr:uid="{61D399CB-D7CA-4F7A-B7B5-A0735FFF999C}"/>
    <cellStyle name="Input 6 2 2 6 2" xfId="14011" xr:uid="{0349FDAD-ECC6-4EC8-B0FD-8271AB355EA0}"/>
    <cellStyle name="Input 6 2 2 6 3" xfId="17076" xr:uid="{B2ECCD46-29B1-4015-A294-9CB56C7B83CD}"/>
    <cellStyle name="Input 6 2 2 7" xfId="4689" xr:uid="{D4662BF4-6A9E-4CB2-8430-97FF2444CCFB}"/>
    <cellStyle name="Input 6 2 2 7 2" xfId="14012" xr:uid="{001F122F-F92D-4CF8-8FEF-03A0586DCEF7}"/>
    <cellStyle name="Input 6 2 2 7 3" xfId="17075" xr:uid="{68A0FAFA-BFA6-4047-9E02-82C858882068}"/>
    <cellStyle name="Input 6 2 2 8" xfId="14006" xr:uid="{49516E18-B9AD-4982-B935-01128DC4C176}"/>
    <cellStyle name="Input 6 2 2 9" xfId="17081" xr:uid="{A0E2ECD0-DC31-4740-A075-C2E3B67918B6}"/>
    <cellStyle name="Input 6 2 3" xfId="4690" xr:uid="{233579AD-C3EA-4BD3-96E3-6724A67ADB40}"/>
    <cellStyle name="Input 6 2 3 2" xfId="4691" xr:uid="{D9E07BB0-8522-47E0-ADFA-754ADBE118C5}"/>
    <cellStyle name="Input 6 2 3 2 2" xfId="14014" xr:uid="{D9ED2CA8-48BD-46A6-B9D9-D3F7EED6624A}"/>
    <cellStyle name="Input 6 2 3 2 3" xfId="17073" xr:uid="{8FBE1C4E-4E15-4B9A-8CD7-C1FD9A2532E7}"/>
    <cellStyle name="Input 6 2 3 3" xfId="4692" xr:uid="{FA83353D-9F4F-4643-8EDD-8A3AEB8F3408}"/>
    <cellStyle name="Input 6 2 3 3 2" xfId="14015" xr:uid="{C0A58D24-50DA-4F2A-B2CC-5CDDFCF81DE9}"/>
    <cellStyle name="Input 6 2 3 3 3" xfId="17072" xr:uid="{1765461B-1A52-4C32-A2CA-D86471C6443B}"/>
    <cellStyle name="Input 6 2 3 4" xfId="4693" xr:uid="{202A5FF7-6811-4B60-9291-629352BD4CB0}"/>
    <cellStyle name="Input 6 2 3 4 2" xfId="14016" xr:uid="{C8D137B5-5820-4613-8AAC-715344F5D108}"/>
    <cellStyle name="Input 6 2 3 4 3" xfId="17071" xr:uid="{654D51F7-D972-4662-9B80-63747A585C31}"/>
    <cellStyle name="Input 6 2 3 5" xfId="4694" xr:uid="{6E970161-237D-4AA6-A43A-4FD5E7254C7B}"/>
    <cellStyle name="Input 6 2 3 5 2" xfId="14017" xr:uid="{53B3F924-6570-4273-ACAF-049F319D326B}"/>
    <cellStyle name="Input 6 2 3 5 3" xfId="17070" xr:uid="{D28D1CA1-4BF0-4F12-AF2F-DA7B35390D54}"/>
    <cellStyle name="Input 6 2 3 6" xfId="4695" xr:uid="{8C93941E-2ECD-48B1-875C-94598FAD1BC0}"/>
    <cellStyle name="Input 6 2 3 6 2" xfId="14018" xr:uid="{E409C8CC-DD0B-4251-A562-F612046E2BDA}"/>
    <cellStyle name="Input 6 2 3 6 3" xfId="17069" xr:uid="{AF2119B3-41E0-483E-88B9-3EC0A16228C4}"/>
    <cellStyle name="Input 6 2 3 7" xfId="4696" xr:uid="{76B51945-9FEA-4730-8071-8C7BE561F0B9}"/>
    <cellStyle name="Input 6 2 3 7 2" xfId="14019" xr:uid="{A4A25BA1-0656-4E7A-B284-EC14CFDA06F3}"/>
    <cellStyle name="Input 6 2 3 7 3" xfId="17068" xr:uid="{8FBF4B16-A66B-4D0A-ABA2-13F6471F9D4A}"/>
    <cellStyle name="Input 6 2 3 8" xfId="14013" xr:uid="{9590D1C0-84BD-45FB-B5EB-49807C510654}"/>
    <cellStyle name="Input 6 2 3 9" xfId="17074" xr:uid="{0BFB34DD-43ED-4443-8640-C6DF5DDD4D1B}"/>
    <cellStyle name="Input 6 2 4" xfId="4697" xr:uid="{E2E10A42-6F23-4241-9B71-18E3A731059D}"/>
    <cellStyle name="Input 6 2 4 2" xfId="14020" xr:uid="{2FD54D60-84C6-4443-9CE9-73B99FFBA630}"/>
    <cellStyle name="Input 6 2 4 3" xfId="17067" xr:uid="{61FBA446-7C68-4E19-BF85-46A9BDDEA1AC}"/>
    <cellStyle name="Input 6 2 5" xfId="4698" xr:uid="{E0E423EE-FAD5-49C2-B988-2D7630E3C880}"/>
    <cellStyle name="Input 6 2 5 2" xfId="14021" xr:uid="{9B23458C-72B5-46DA-860E-551786D32467}"/>
    <cellStyle name="Input 6 2 5 3" xfId="17066" xr:uid="{B028BC3C-4E77-4C3C-985C-B6B2B169E8FB}"/>
    <cellStyle name="Input 6 2 6" xfId="4699" xr:uid="{ED3B881C-6CCB-4184-AD5F-C2BF984E97FF}"/>
    <cellStyle name="Input 6 2 6 2" xfId="14022" xr:uid="{5AAAD6D8-F242-4925-915C-83F7DCA9A93A}"/>
    <cellStyle name="Input 6 2 6 3" xfId="17065" xr:uid="{ACE8713D-33CB-473E-A66F-18C378698D41}"/>
    <cellStyle name="Input 6 2 7" xfId="4700" xr:uid="{57AFE2AC-2E40-4547-B58A-16E81C74A0AB}"/>
    <cellStyle name="Input 6 2 7 2" xfId="14023" xr:uid="{BBABE0BA-2F19-4575-9402-904FD56C4B01}"/>
    <cellStyle name="Input 6 2 7 3" xfId="17064" xr:uid="{40708278-3E56-4E6C-9204-F5D09C0299B0}"/>
    <cellStyle name="Input 6 2 8" xfId="4701" xr:uid="{F5F2083B-28A1-43DB-8D60-D4FB0577D953}"/>
    <cellStyle name="Input 6 2 8 2" xfId="14024" xr:uid="{3D94B739-04C1-4166-8286-1856AB2B8B39}"/>
    <cellStyle name="Input 6 2 8 3" xfId="17063" xr:uid="{DAC3FF39-93BE-457F-8F03-D48EE4C635A9}"/>
    <cellStyle name="Input 6 2 9" xfId="4702" xr:uid="{F28DC4A7-EEFC-48A4-8FBF-050BA095704F}"/>
    <cellStyle name="Input 6 2 9 2" xfId="14025" xr:uid="{96F60230-1B6D-4F2C-AFCE-FD0640F36626}"/>
    <cellStyle name="Input 6 2 9 3" xfId="17062" xr:uid="{E95FD099-E304-477D-A757-5176899D81AB}"/>
    <cellStyle name="Input 6 3" xfId="1594" xr:uid="{00000000-0005-0000-0000-00003A060000}"/>
    <cellStyle name="Input 6 3 10" xfId="20154" xr:uid="{A0B38303-1E6F-4D23-8B97-21B6FAE5DF94}"/>
    <cellStyle name="Input 6 3 11" xfId="4703" xr:uid="{C937870D-2893-4AC6-88D3-19AA67C5B09B}"/>
    <cellStyle name="Input 6 3 2" xfId="4704" xr:uid="{0F53B7D0-0036-4917-9CE1-AA65CB3315AA}"/>
    <cellStyle name="Input 6 3 2 2" xfId="14027" xr:uid="{D5C937EE-06F5-40ED-8028-F22436D11B3C}"/>
    <cellStyle name="Input 6 3 2 3" xfId="17060" xr:uid="{899E8B3C-5F5C-40C9-9F6A-DAC490CDD6B8}"/>
    <cellStyle name="Input 6 3 3" xfId="4705" xr:uid="{1B69388B-1027-4C87-A829-F0526982F000}"/>
    <cellStyle name="Input 6 3 3 2" xfId="14028" xr:uid="{747F7575-FCAA-49DD-B41E-16C1CB64B860}"/>
    <cellStyle name="Input 6 3 3 3" xfId="17059" xr:uid="{E786B647-7D16-4558-AB0A-53A7FCC07A37}"/>
    <cellStyle name="Input 6 3 4" xfId="4706" xr:uid="{224C4C9B-9B39-4403-AA22-89B183ECE747}"/>
    <cellStyle name="Input 6 3 4 2" xfId="14029" xr:uid="{F4544232-4F59-4AAD-8C3B-8706B4826C09}"/>
    <cellStyle name="Input 6 3 4 3" xfId="17058" xr:uid="{8E25C059-21EC-42C4-B6F8-15362D79F267}"/>
    <cellStyle name="Input 6 3 5" xfId="4707" xr:uid="{3E4F8112-E8A6-4F62-B22E-9143228AA3CF}"/>
    <cellStyle name="Input 6 3 5 2" xfId="14030" xr:uid="{2D59D4AA-7405-4ED9-AD7B-D32FD4D28571}"/>
    <cellStyle name="Input 6 3 5 3" xfId="17057" xr:uid="{703A79EA-DE68-4F7E-9416-438B7824E068}"/>
    <cellStyle name="Input 6 3 6" xfId="4708" xr:uid="{8705EE26-FC6B-4CEC-BA21-9457BEC88D50}"/>
    <cellStyle name="Input 6 3 6 2" xfId="14031" xr:uid="{A9364C66-E827-4C7A-B8BE-0A160845A4DF}"/>
    <cellStyle name="Input 6 3 6 3" xfId="17056" xr:uid="{1793224E-CF6A-4181-A4C6-FD8E91F4319C}"/>
    <cellStyle name="Input 6 3 7" xfId="4709" xr:uid="{89D368E8-742C-492A-9901-27F6ABC943F5}"/>
    <cellStyle name="Input 6 3 7 2" xfId="14032" xr:uid="{61EBCD1B-4CCE-44A1-920C-35008AEF08B2}"/>
    <cellStyle name="Input 6 3 7 3" xfId="17055" xr:uid="{F5B5BA6D-56A4-4504-94C2-6CE97A786D9B}"/>
    <cellStyle name="Input 6 3 8" xfId="14026" xr:uid="{2141DB1B-01EC-450F-A4DF-E43A6B8E2A6A}"/>
    <cellStyle name="Input 6 3 9" xfId="17061" xr:uid="{535D6011-FF2E-4481-96BC-16CBF0736A1E}"/>
    <cellStyle name="Input 6 4" xfId="1595" xr:uid="{00000000-0005-0000-0000-00003B060000}"/>
    <cellStyle name="Input 6 4 10" xfId="20155" xr:uid="{DCC56B35-C808-44A4-93A1-BF290136408A}"/>
    <cellStyle name="Input 6 4 11" xfId="4710" xr:uid="{0D27E893-A781-487D-BE06-CF7C93303D0E}"/>
    <cellStyle name="Input 6 4 2" xfId="4711" xr:uid="{D1747786-4D06-41B2-AFF1-28872B3A2228}"/>
    <cellStyle name="Input 6 4 2 2" xfId="14034" xr:uid="{738EE72C-679C-4930-B95F-93D5516CF08B}"/>
    <cellStyle name="Input 6 4 2 3" xfId="17053" xr:uid="{F916901D-4065-4AEB-9663-1E83AD56AE1D}"/>
    <cellStyle name="Input 6 4 3" xfId="4712" xr:uid="{B565A4E6-990B-413B-B013-875F9A50C531}"/>
    <cellStyle name="Input 6 4 3 2" xfId="14035" xr:uid="{21A95CCC-2673-472C-8277-46D9EA8E76E5}"/>
    <cellStyle name="Input 6 4 3 3" xfId="17052" xr:uid="{04CDDC23-2BD2-4BF1-A900-E50FF4BAC131}"/>
    <cellStyle name="Input 6 4 4" xfId="4713" xr:uid="{2D0FCCC5-704A-4095-86DE-FB74B874068D}"/>
    <cellStyle name="Input 6 4 4 2" xfId="14036" xr:uid="{C6BFB657-70FC-48BF-9C9B-307B2FE9EB4F}"/>
    <cellStyle name="Input 6 4 4 3" xfId="17051" xr:uid="{6C0EBE7F-B45F-41BD-BBF4-AE4A1EBA9C2B}"/>
    <cellStyle name="Input 6 4 5" xfId="4714" xr:uid="{EB266B6B-2499-46F4-B153-2B08B588C828}"/>
    <cellStyle name="Input 6 4 5 2" xfId="14037" xr:uid="{93DA2A3C-A42B-432B-82EA-99CA272D0BEF}"/>
    <cellStyle name="Input 6 4 5 3" xfId="17050" xr:uid="{435CEEA2-8027-486B-B5E5-6843B20A90AA}"/>
    <cellStyle name="Input 6 4 6" xfId="4715" xr:uid="{D7D6E4D2-FC42-4E07-961A-65BFD55CC861}"/>
    <cellStyle name="Input 6 4 6 2" xfId="14038" xr:uid="{88552BB4-FED7-441E-A355-1BBE3B29DFBD}"/>
    <cellStyle name="Input 6 4 6 3" xfId="17049" xr:uid="{0C02CD7D-B441-45DE-81B0-A4438D1FE8C6}"/>
    <cellStyle name="Input 6 4 7" xfId="4716" xr:uid="{A6CA7AA8-0EBA-4BA0-9E4B-13D12170B8C0}"/>
    <cellStyle name="Input 6 4 7 2" xfId="14039" xr:uid="{DB2EDC09-5F4C-475C-8630-54261C495902}"/>
    <cellStyle name="Input 6 4 7 3" xfId="17048" xr:uid="{1EBD0D60-9654-4F58-B428-E83868D8CCB1}"/>
    <cellStyle name="Input 6 4 8" xfId="14033" xr:uid="{53549F09-55B5-40CB-81BA-69116875DFE7}"/>
    <cellStyle name="Input 6 4 9" xfId="17054" xr:uid="{92338D66-8AB3-4BC1-8BBE-816EBE30F568}"/>
    <cellStyle name="Input 6 5" xfId="4717" xr:uid="{26C25C85-E01E-49D9-9247-5B6D72C6D771}"/>
    <cellStyle name="Input 6 5 2" xfId="14040" xr:uid="{84BF9C3F-2BD7-466F-8247-9A7DF3913203}"/>
    <cellStyle name="Input 6 5 3" xfId="17047" xr:uid="{667F6AFD-B009-4331-B22D-BF33E8ECDFFF}"/>
    <cellStyle name="Input 6 6" xfId="4718" xr:uid="{B47D07BA-71CC-4570-BB49-6E3C73F8EF66}"/>
    <cellStyle name="Input 6 6 2" xfId="14041" xr:uid="{A807F9CD-9087-4B5B-B43A-3C3B971CCDA2}"/>
    <cellStyle name="Input 6 6 3" xfId="17046" xr:uid="{3654A842-288D-44E3-8AEC-D31F5498DCD4}"/>
    <cellStyle name="Input 6 7" xfId="4719" xr:uid="{EA7F0D6F-3711-4405-9EDD-8E5C2FEAA100}"/>
    <cellStyle name="Input 6 7 2" xfId="14042" xr:uid="{BD30CE1D-C6A1-40CD-9414-0087C56A80A8}"/>
    <cellStyle name="Input 6 7 3" xfId="17045" xr:uid="{0DCEA99B-BADF-46DA-8586-38CABA5DFC37}"/>
    <cellStyle name="Input 6 8" xfId="4720" xr:uid="{69C766EC-4E4D-49C9-AE89-C64F78F28732}"/>
    <cellStyle name="Input 6 8 2" xfId="14043" xr:uid="{C7AC87EB-7843-4EB2-90ED-8CB5BB35DA78}"/>
    <cellStyle name="Input 6 8 3" xfId="17044" xr:uid="{71E9C8B4-5DA4-4FE2-BF12-E6FEF170EF39}"/>
    <cellStyle name="Input 6 9" xfId="4721" xr:uid="{D714C505-0A90-475C-B01A-B83AF75CBAAD}"/>
    <cellStyle name="Input 6 9 2" xfId="14044" xr:uid="{6B116683-98B7-498F-A28C-C12AD2ECEE5A}"/>
    <cellStyle name="Input 6 9 3" xfId="17043" xr:uid="{DD5CA71D-DEDD-41C6-83C6-35F14B3C5312}"/>
    <cellStyle name="Input 7" xfId="1596" xr:uid="{00000000-0005-0000-0000-00003C060000}"/>
    <cellStyle name="Input 7 10" xfId="4723" xr:uid="{FE4A9DFB-FBB1-46CD-94E2-6FA3D16F656E}"/>
    <cellStyle name="Input 7 10 2" xfId="14046" xr:uid="{41ADCAF6-C6C6-4274-9294-8CA3A55EA0FB}"/>
    <cellStyle name="Input 7 10 3" xfId="17041" xr:uid="{7E775935-3CAE-4D82-B205-6EE39A0377E7}"/>
    <cellStyle name="Input 7 11" xfId="14045" xr:uid="{402BF314-16B3-4A8E-B659-3E45AD9BF7AD}"/>
    <cellStyle name="Input 7 12" xfId="17042" xr:uid="{78FF9580-A624-47DF-932E-0A781A210D68}"/>
    <cellStyle name="Input 7 13" xfId="20156" xr:uid="{C2E16E99-D443-43EE-8CDF-5A9C569F3702}"/>
    <cellStyle name="Input 7 14" xfId="4722" xr:uid="{875A881D-CE32-4434-AD1F-C37587EF89B8}"/>
    <cellStyle name="Input 7 2" xfId="1597" xr:uid="{00000000-0005-0000-0000-00003D060000}"/>
    <cellStyle name="Input 7 2 10" xfId="14047" xr:uid="{682ECF8D-945B-46F0-800B-8E5A26163500}"/>
    <cellStyle name="Input 7 2 11" xfId="17040" xr:uid="{87AB9FE7-4C14-424F-8DC0-508921CCC01E}"/>
    <cellStyle name="Input 7 2 12" xfId="20157" xr:uid="{76E3A8FD-B5A9-4D8F-9138-DAC5A02D5D30}"/>
    <cellStyle name="Input 7 2 13" xfId="4724" xr:uid="{83B8DC99-3513-42C7-901E-4AF3525C6EC9}"/>
    <cellStyle name="Input 7 2 2" xfId="1598" xr:uid="{00000000-0005-0000-0000-00003E060000}"/>
    <cellStyle name="Input 7 2 2 10" xfId="20158" xr:uid="{6DDD7033-B66B-44DD-AC7C-177F7762C33D}"/>
    <cellStyle name="Input 7 2 2 11" xfId="4725" xr:uid="{B0B28D10-D8D3-4D4A-A86E-2E9BB924A695}"/>
    <cellStyle name="Input 7 2 2 2" xfId="4726" xr:uid="{A03F6CDE-A06F-4B54-A03B-15E66E1011DC}"/>
    <cellStyle name="Input 7 2 2 2 2" xfId="14049" xr:uid="{6CEF7388-FBA9-48ED-9F1A-FB1781D5305C}"/>
    <cellStyle name="Input 7 2 2 2 3" xfId="17038" xr:uid="{37F47C96-B221-4B00-805C-0662ED5FB564}"/>
    <cellStyle name="Input 7 2 2 3" xfId="4727" xr:uid="{59C13191-70A2-4440-8456-3B79B7F35764}"/>
    <cellStyle name="Input 7 2 2 3 2" xfId="14050" xr:uid="{D543ECA6-03EB-4773-AF86-12D64BA667F0}"/>
    <cellStyle name="Input 7 2 2 3 3" xfId="17037" xr:uid="{607CDA80-39B9-43EA-B33B-8C43B7314688}"/>
    <cellStyle name="Input 7 2 2 4" xfId="4728" xr:uid="{0D687B82-6E99-47E8-950B-12E7E4180A28}"/>
    <cellStyle name="Input 7 2 2 4 2" xfId="14051" xr:uid="{2E897896-28F1-449E-BCE4-BF25B91474C8}"/>
    <cellStyle name="Input 7 2 2 4 3" xfId="17036" xr:uid="{2BE8125C-D555-4CA0-9203-81BFAF6EB415}"/>
    <cellStyle name="Input 7 2 2 5" xfId="4729" xr:uid="{2611E0E3-41A2-4735-823A-254F9FCF6BE9}"/>
    <cellStyle name="Input 7 2 2 5 2" xfId="14052" xr:uid="{6181CD00-5F5E-44EF-A3CA-EFC8D34CE65E}"/>
    <cellStyle name="Input 7 2 2 5 3" xfId="17035" xr:uid="{54790D34-AEB0-4F5D-919A-24BF7BC0DA28}"/>
    <cellStyle name="Input 7 2 2 6" xfId="4730" xr:uid="{FD866ACD-C9B7-4BF4-A56E-685A431D8B41}"/>
    <cellStyle name="Input 7 2 2 6 2" xfId="14053" xr:uid="{D8028B59-003E-4A78-9F67-BA2D22D3806E}"/>
    <cellStyle name="Input 7 2 2 6 3" xfId="17034" xr:uid="{9013820B-A33E-4A93-962C-E527FD3BD37B}"/>
    <cellStyle name="Input 7 2 2 7" xfId="4731" xr:uid="{A97D2BBF-B1DB-4317-83CB-F2C2EC6D201D}"/>
    <cellStyle name="Input 7 2 2 7 2" xfId="14054" xr:uid="{D04599CA-7D38-4025-9528-E1E93FE2C88B}"/>
    <cellStyle name="Input 7 2 2 7 3" xfId="17033" xr:uid="{CEB953F9-C33D-45F8-AA17-09ECD9EA5C3A}"/>
    <cellStyle name="Input 7 2 2 8" xfId="14048" xr:uid="{DEB93CDB-CBC2-4E5E-B909-82F33D6966D4}"/>
    <cellStyle name="Input 7 2 2 9" xfId="17039" xr:uid="{A582D855-BD04-495B-98D7-66EC0027073A}"/>
    <cellStyle name="Input 7 2 3" xfId="4732" xr:uid="{430671FF-B2F3-4113-A8B1-820CB28D3A80}"/>
    <cellStyle name="Input 7 2 3 2" xfId="4733" xr:uid="{723320D9-E62F-4D54-8720-5EEB5D20DAC4}"/>
    <cellStyle name="Input 7 2 3 2 2" xfId="14056" xr:uid="{1C00AB30-5BC9-4427-B32E-53CAC28213D6}"/>
    <cellStyle name="Input 7 2 3 2 3" xfId="17031" xr:uid="{5F6C5A03-4E51-4F27-B8D2-C50E81C24F0A}"/>
    <cellStyle name="Input 7 2 3 3" xfId="4734" xr:uid="{2D39B223-2506-4937-82D1-C1300520C738}"/>
    <cellStyle name="Input 7 2 3 3 2" xfId="14057" xr:uid="{B954E393-8555-41CE-81DF-F6FFFC8F1718}"/>
    <cellStyle name="Input 7 2 3 3 3" xfId="17030" xr:uid="{35A69555-A2E4-4FB8-8D7E-FAC8FC3B3450}"/>
    <cellStyle name="Input 7 2 3 4" xfId="4735" xr:uid="{EB6C8854-BE5D-44B3-8939-381004D27710}"/>
    <cellStyle name="Input 7 2 3 4 2" xfId="14058" xr:uid="{036E9687-FFFC-4FB6-8360-412F0D240487}"/>
    <cellStyle name="Input 7 2 3 4 3" xfId="17029" xr:uid="{C2EA1A2C-2D60-4928-A603-566B1F0A6558}"/>
    <cellStyle name="Input 7 2 3 5" xfId="4736" xr:uid="{EF448951-A3D1-4E88-9A6E-63318DDE9A7F}"/>
    <cellStyle name="Input 7 2 3 5 2" xfId="14059" xr:uid="{94DDAD18-9F59-40DF-9E70-46EA1F15C4E5}"/>
    <cellStyle name="Input 7 2 3 5 3" xfId="17028" xr:uid="{BA4BA0D0-D3F2-4F8A-97A2-5B35F77390BF}"/>
    <cellStyle name="Input 7 2 3 6" xfId="4737" xr:uid="{399C2190-AEB0-4A3F-A728-CC4E64F66C42}"/>
    <cellStyle name="Input 7 2 3 6 2" xfId="14060" xr:uid="{7BD10293-0943-4EE8-B851-0A8C4604C306}"/>
    <cellStyle name="Input 7 2 3 6 3" xfId="17027" xr:uid="{99A86B2C-F8C7-44FA-8A81-F81CDAA4849F}"/>
    <cellStyle name="Input 7 2 3 7" xfId="4738" xr:uid="{AF3DB88A-B461-4516-9ACC-768FC25AA3CD}"/>
    <cellStyle name="Input 7 2 3 7 2" xfId="14061" xr:uid="{4189E5F3-5AFB-427D-A1C6-D075B73E5396}"/>
    <cellStyle name="Input 7 2 3 7 3" xfId="17026" xr:uid="{CE1BDEFB-5197-4412-8F26-07B3A3CE3525}"/>
    <cellStyle name="Input 7 2 3 8" xfId="14055" xr:uid="{A288CEB2-AA6D-4652-ACEB-C22303D9568D}"/>
    <cellStyle name="Input 7 2 3 9" xfId="17032" xr:uid="{D476527C-725B-4E57-8ADB-BD8FF1953666}"/>
    <cellStyle name="Input 7 2 4" xfId="4739" xr:uid="{B94DC173-D6D8-432E-AA23-82CF15298181}"/>
    <cellStyle name="Input 7 2 4 2" xfId="14062" xr:uid="{B69ED69E-D4F4-4724-81B7-8867886B7DFB}"/>
    <cellStyle name="Input 7 2 4 3" xfId="17025" xr:uid="{28FDA680-0676-4426-8065-A94CFB9086D3}"/>
    <cellStyle name="Input 7 2 5" xfId="4740" xr:uid="{2A478856-72A4-4570-B2E0-C30667D51A31}"/>
    <cellStyle name="Input 7 2 5 2" xfId="14063" xr:uid="{6F552D3F-238B-4359-A84E-09C998DA2F5F}"/>
    <cellStyle name="Input 7 2 5 3" xfId="17024" xr:uid="{7643DE9E-480F-48EB-A72D-541D20D313DB}"/>
    <cellStyle name="Input 7 2 6" xfId="4741" xr:uid="{3A097EFA-9B90-41D3-8E8A-6308F274E0D8}"/>
    <cellStyle name="Input 7 2 6 2" xfId="14064" xr:uid="{EEC60F8D-F026-4F2B-8A5A-5B7EFD3B95B4}"/>
    <cellStyle name="Input 7 2 6 3" xfId="17023" xr:uid="{F56A4445-828B-4F2F-BADC-01B04B08219A}"/>
    <cellStyle name="Input 7 2 7" xfId="4742" xr:uid="{63B70D61-22D5-468B-9DCD-02FAF0E5347D}"/>
    <cellStyle name="Input 7 2 7 2" xfId="14065" xr:uid="{51EBB2EC-3B57-4C7F-B3BE-BFE27B637F8C}"/>
    <cellStyle name="Input 7 2 7 3" xfId="17022" xr:uid="{8211923E-0D09-41C4-BD90-5A36E64E01A9}"/>
    <cellStyle name="Input 7 2 8" xfId="4743" xr:uid="{E0D4463D-2BFA-4A19-961F-C8FD1D931D48}"/>
    <cellStyle name="Input 7 2 8 2" xfId="14066" xr:uid="{A3E95F69-3186-4A7B-B910-F946A6545B54}"/>
    <cellStyle name="Input 7 2 8 3" xfId="17021" xr:uid="{ED30F4EB-A4BC-44F5-B84C-49F01EDA8C8E}"/>
    <cellStyle name="Input 7 2 9" xfId="4744" xr:uid="{34F02F42-3AA7-4167-92F0-FD609FE135A4}"/>
    <cellStyle name="Input 7 2 9 2" xfId="14067" xr:uid="{2CEF9B26-4321-47B8-B197-F7C829A1BAF6}"/>
    <cellStyle name="Input 7 2 9 3" xfId="17020" xr:uid="{17539E03-B332-4EC1-B21C-DC5AC21F30BC}"/>
    <cellStyle name="Input 7 3" xfId="1599" xr:uid="{00000000-0005-0000-0000-00003F060000}"/>
    <cellStyle name="Input 7 3 10" xfId="20159" xr:uid="{A274F335-1F80-4FFC-AB78-5D0377FC4C3E}"/>
    <cellStyle name="Input 7 3 11" xfId="4745" xr:uid="{E7BBBDC5-421E-4BDB-B0A0-2FDD10E7DD18}"/>
    <cellStyle name="Input 7 3 2" xfId="4746" xr:uid="{17A6D716-9916-4E14-B7B1-9CCB27021F50}"/>
    <cellStyle name="Input 7 3 2 2" xfId="14069" xr:uid="{FF30A93E-8A17-445F-9970-3AD757CD1E57}"/>
    <cellStyle name="Input 7 3 2 3" xfId="17018" xr:uid="{6305267B-5AE0-47AC-B7D5-632559C79DE2}"/>
    <cellStyle name="Input 7 3 3" xfId="4747" xr:uid="{747DE943-1B5B-477B-9225-A8C8D4BCA7BD}"/>
    <cellStyle name="Input 7 3 3 2" xfId="14070" xr:uid="{D732D636-5DF5-4BE0-AAA5-00C709EA4519}"/>
    <cellStyle name="Input 7 3 3 3" xfId="17017" xr:uid="{CAB9134C-29DA-4ACF-A7A3-340B76CDE44E}"/>
    <cellStyle name="Input 7 3 4" xfId="4748" xr:uid="{24E4CE69-3EB9-40B8-9CB7-4DC23D8C9204}"/>
    <cellStyle name="Input 7 3 4 2" xfId="14071" xr:uid="{CA063B02-DF09-4F32-81F8-047EB514E1C0}"/>
    <cellStyle name="Input 7 3 4 3" xfId="17016" xr:uid="{4AC098C6-B112-4C81-A6C5-EE509C82D656}"/>
    <cellStyle name="Input 7 3 5" xfId="4749" xr:uid="{D1667716-6D1B-434D-933B-A0A4CA2E94DE}"/>
    <cellStyle name="Input 7 3 5 2" xfId="14072" xr:uid="{10311B1A-2E29-47B6-870A-56D1D5A439D9}"/>
    <cellStyle name="Input 7 3 5 3" xfId="17015" xr:uid="{8B1B68BC-153B-40EA-91BA-E1CA12E92452}"/>
    <cellStyle name="Input 7 3 6" xfId="4750" xr:uid="{6063A1CF-DFC5-4083-B32B-0D393D6D81BA}"/>
    <cellStyle name="Input 7 3 6 2" xfId="14073" xr:uid="{E5EDB2AE-BAEF-480F-9AFB-E613CD368ADA}"/>
    <cellStyle name="Input 7 3 6 3" xfId="17014" xr:uid="{601E87EB-67C1-4300-BAB8-6E287894E0F1}"/>
    <cellStyle name="Input 7 3 7" xfId="4751" xr:uid="{A2A9FE09-B0EA-46B8-80C8-920020B921DD}"/>
    <cellStyle name="Input 7 3 7 2" xfId="14074" xr:uid="{A4DBF1EE-C075-49C9-8D89-F1643E359420}"/>
    <cellStyle name="Input 7 3 7 3" xfId="17013" xr:uid="{70780C57-9A17-41C4-861D-A9CB56D169C3}"/>
    <cellStyle name="Input 7 3 8" xfId="14068" xr:uid="{C363F4D4-DF1F-426B-93BE-6F1AD38EF8CE}"/>
    <cellStyle name="Input 7 3 9" xfId="17019" xr:uid="{22044F4D-C89D-4A6C-8E80-605C86ADA33C}"/>
    <cellStyle name="Input 7 4" xfId="1600" xr:uid="{00000000-0005-0000-0000-000040060000}"/>
    <cellStyle name="Input 7 4 10" xfId="20160" xr:uid="{C963978C-A366-472A-AF11-73369A2A7536}"/>
    <cellStyle name="Input 7 4 11" xfId="4752" xr:uid="{DA654E59-1142-4382-A86B-998E9AD01244}"/>
    <cellStyle name="Input 7 4 2" xfId="4753" xr:uid="{3D149AE0-BF11-4F4E-BBD6-5BDF466D861B}"/>
    <cellStyle name="Input 7 4 2 2" xfId="14076" xr:uid="{E13A74F1-7159-4EC2-9DBF-7CA3438F280F}"/>
    <cellStyle name="Input 7 4 2 3" xfId="17011" xr:uid="{7B0C09F5-6807-432C-87E3-8A86D93A8C53}"/>
    <cellStyle name="Input 7 4 3" xfId="4754" xr:uid="{F4631855-ED20-4898-B6AB-AF2B761EE13A}"/>
    <cellStyle name="Input 7 4 3 2" xfId="14077" xr:uid="{06AE497C-484C-4719-9B8B-CE367BAF8D30}"/>
    <cellStyle name="Input 7 4 3 3" xfId="17010" xr:uid="{106D4C89-768B-4D28-A16C-DF2489A248F4}"/>
    <cellStyle name="Input 7 4 4" xfId="4755" xr:uid="{06332B98-4C45-4E6C-A0CA-245282951317}"/>
    <cellStyle name="Input 7 4 4 2" xfId="14078" xr:uid="{2018B32B-7534-490A-A430-0EECF92AE00D}"/>
    <cellStyle name="Input 7 4 4 3" xfId="17009" xr:uid="{D3471CC7-3EEC-4E47-A228-FFDEC74B8167}"/>
    <cellStyle name="Input 7 4 5" xfId="4756" xr:uid="{C69E0303-3161-479B-9DC6-F8CC491F0222}"/>
    <cellStyle name="Input 7 4 5 2" xfId="14079" xr:uid="{F413B635-5FD1-4009-B31C-9C677E9B4DC5}"/>
    <cellStyle name="Input 7 4 5 3" xfId="17008" xr:uid="{F42AD60A-84A4-40AA-81CA-6B8317E7E0BD}"/>
    <cellStyle name="Input 7 4 6" xfId="4757" xr:uid="{E814EAF1-EA5F-4B0F-BE23-003E1A1D1051}"/>
    <cellStyle name="Input 7 4 6 2" xfId="14080" xr:uid="{D059EB74-8E3B-4DA8-B4E3-9480715D7ED9}"/>
    <cellStyle name="Input 7 4 6 3" xfId="17007" xr:uid="{EE2C26C1-DD03-4107-BD45-6D86A2CBFB09}"/>
    <cellStyle name="Input 7 4 7" xfId="4758" xr:uid="{4A52CB4C-A98B-418B-936E-CA8D52A9EE64}"/>
    <cellStyle name="Input 7 4 7 2" xfId="14081" xr:uid="{41D2A3A5-891D-446D-98C7-249542FF35EE}"/>
    <cellStyle name="Input 7 4 7 3" xfId="17006" xr:uid="{8605272E-C485-43F2-BED1-E9A55D3A1895}"/>
    <cellStyle name="Input 7 4 8" xfId="14075" xr:uid="{41DDC609-4B0E-4B32-957B-3E8E304FD4D8}"/>
    <cellStyle name="Input 7 4 9" xfId="17012" xr:uid="{7B7C979E-9A07-4BAB-BF55-91766B1CFC54}"/>
    <cellStyle name="Input 7 5" xfId="4759" xr:uid="{526130A3-6D73-475F-9865-CA5404ADD805}"/>
    <cellStyle name="Input 7 5 2" xfId="14082" xr:uid="{1B34D379-7F10-4AC4-8E96-FAAD6C655B56}"/>
    <cellStyle name="Input 7 5 3" xfId="17005" xr:uid="{C7F64822-3499-4658-A6A6-3E195E859AEC}"/>
    <cellStyle name="Input 7 6" xfId="4760" xr:uid="{052A5EB7-7365-4648-B157-DC9C6E8AD5A4}"/>
    <cellStyle name="Input 7 6 2" xfId="14083" xr:uid="{D49F6CD2-2AD0-4B8E-8A73-6EB82C769749}"/>
    <cellStyle name="Input 7 6 3" xfId="17004" xr:uid="{C91395D6-7246-4A8F-918A-5031FB603FD7}"/>
    <cellStyle name="Input 7 7" xfId="4761" xr:uid="{749B5B3F-179B-44C4-A081-E5F6B4069750}"/>
    <cellStyle name="Input 7 7 2" xfId="14084" xr:uid="{1C30899A-D726-4A51-A6B6-BD1CB3744699}"/>
    <cellStyle name="Input 7 7 3" xfId="17003" xr:uid="{2C3A3215-534A-4642-B7C4-C186B2B809B0}"/>
    <cellStyle name="Input 7 8" xfId="4762" xr:uid="{B42E1652-65AE-4BE3-B551-55CD88EBBF2A}"/>
    <cellStyle name="Input 7 8 2" xfId="14085" xr:uid="{0E865796-1C51-45B2-B55E-B1D5CEB37D2C}"/>
    <cellStyle name="Input 7 8 3" xfId="17002" xr:uid="{D38E88A4-2DF5-4CCC-8F81-541CC8F2CB25}"/>
    <cellStyle name="Input 7 9" xfId="4763" xr:uid="{1C158FED-50E6-4068-A3C2-4655243808CE}"/>
    <cellStyle name="Input 7 9 2" xfId="14086" xr:uid="{F6556D0C-7114-4C4A-971C-019136448D23}"/>
    <cellStyle name="Input 7 9 3" xfId="17001" xr:uid="{CBA9E956-B1D0-476E-8429-DEC8CF160B31}"/>
    <cellStyle name="Input 8" xfId="1601" xr:uid="{00000000-0005-0000-0000-000041060000}"/>
    <cellStyle name="Input 8 10" xfId="14087" xr:uid="{4DCCBDEB-5C8F-4CC6-AEB7-FF25CA8085ED}"/>
    <cellStyle name="Input 8 11" xfId="17000" xr:uid="{60A71993-0053-4D5E-8230-3368CD984A9F}"/>
    <cellStyle name="Input 8 12" xfId="20161" xr:uid="{890C4A14-C42E-4D46-A315-4BF677B7C627}"/>
    <cellStyle name="Input 8 13" xfId="4764" xr:uid="{B05FD1A2-40BC-433A-B0CA-52E3F33CF96E}"/>
    <cellStyle name="Input 8 2" xfId="1602" xr:uid="{00000000-0005-0000-0000-000042060000}"/>
    <cellStyle name="Input 8 2 10" xfId="20162" xr:uid="{D4614649-E6E4-4CB0-A572-373F465799E8}"/>
    <cellStyle name="Input 8 2 11" xfId="4765" xr:uid="{4714C906-5AFF-480E-9716-7CFA66E6CDF3}"/>
    <cellStyle name="Input 8 2 2" xfId="1603" xr:uid="{00000000-0005-0000-0000-000043060000}"/>
    <cellStyle name="Input 8 2 2 2" xfId="14089" xr:uid="{75D1C9F6-3AC2-407D-9EB8-1C386A43EB8C}"/>
    <cellStyle name="Input 8 2 2 3" xfId="16998" xr:uid="{64E9DDF0-AA68-45DD-99BD-114F0467EA3C}"/>
    <cellStyle name="Input 8 2 2 4" xfId="20163" xr:uid="{E812968A-EB5E-49BC-9F14-3A49983088A0}"/>
    <cellStyle name="Input 8 2 2 5" xfId="4766" xr:uid="{82932CAB-E60D-40B9-8815-4304860C3A96}"/>
    <cellStyle name="Input 8 2 3" xfId="4767" xr:uid="{F92158F4-B154-4F22-9DD9-D746D8D32270}"/>
    <cellStyle name="Input 8 2 3 2" xfId="14090" xr:uid="{A6073C5A-9F5E-40E7-9CD7-C32442C93E4A}"/>
    <cellStyle name="Input 8 2 3 3" xfId="16997" xr:uid="{7ABB87C5-8861-4C1A-9CD0-44CB9FA70128}"/>
    <cellStyle name="Input 8 2 4" xfId="4768" xr:uid="{9F85C873-517D-4496-BE74-6DB03C93489C}"/>
    <cellStyle name="Input 8 2 4 2" xfId="14091" xr:uid="{B7387073-C35E-44E9-91C7-516BDED7E6A4}"/>
    <cellStyle name="Input 8 2 4 3" xfId="16996" xr:uid="{B381C61A-F135-4815-80C8-4A534ACAC110}"/>
    <cellStyle name="Input 8 2 5" xfId="4769" xr:uid="{9060331D-AD71-4A49-A72E-208B85445CA6}"/>
    <cellStyle name="Input 8 2 5 2" xfId="14092" xr:uid="{CFA5F884-4B80-48E9-88F1-ABD3148BC635}"/>
    <cellStyle name="Input 8 2 5 3" xfId="16995" xr:uid="{01105C1A-F185-419D-99E3-FD2719283935}"/>
    <cellStyle name="Input 8 2 6" xfId="4770" xr:uid="{8F57D833-88FE-4F30-9B73-49989A615349}"/>
    <cellStyle name="Input 8 2 6 2" xfId="14093" xr:uid="{23E9B77A-FF64-44A7-A6A1-0D16485D98FE}"/>
    <cellStyle name="Input 8 2 6 3" xfId="16994" xr:uid="{FEF97A99-33AC-4A33-A230-F77D4DE50270}"/>
    <cellStyle name="Input 8 2 7" xfId="4771" xr:uid="{D372EBC8-797A-44A7-AAC0-CE074802ABD6}"/>
    <cellStyle name="Input 8 2 7 2" xfId="14094" xr:uid="{7A5A3093-A4C8-4458-96F3-F6111EDB0301}"/>
    <cellStyle name="Input 8 2 7 3" xfId="16993" xr:uid="{C01D2B62-01AE-4BF5-A345-672DD8C2297D}"/>
    <cellStyle name="Input 8 2 8" xfId="14088" xr:uid="{A465AA62-EAEC-4447-A1FD-DEAD42F44802}"/>
    <cellStyle name="Input 8 2 9" xfId="16999" xr:uid="{9DAED713-FE3C-4B3B-94F9-449C35AC3D66}"/>
    <cellStyle name="Input 8 3" xfId="1604" xr:uid="{00000000-0005-0000-0000-000044060000}"/>
    <cellStyle name="Input 8 3 10" xfId="20164" xr:uid="{5E74FBED-468E-4CF8-8407-A9C38785D46F}"/>
    <cellStyle name="Input 8 3 11" xfId="4772" xr:uid="{AFF61CC2-623C-4013-BD77-750AAFCE8D18}"/>
    <cellStyle name="Input 8 3 2" xfId="4773" xr:uid="{84A66D44-00B0-4FB7-9FAB-4C0BDA97B202}"/>
    <cellStyle name="Input 8 3 2 2" xfId="14096" xr:uid="{C7F3E1FC-F9FA-4E47-B428-CB5C29A446E6}"/>
    <cellStyle name="Input 8 3 2 3" xfId="16991" xr:uid="{AD860F57-CB94-4FF1-935B-3F5970D57D12}"/>
    <cellStyle name="Input 8 3 3" xfId="4774" xr:uid="{0CB29910-BFA7-4119-97C8-4916B337E011}"/>
    <cellStyle name="Input 8 3 3 2" xfId="14097" xr:uid="{F51C3411-750F-4CCF-978E-066649DFAA37}"/>
    <cellStyle name="Input 8 3 3 3" xfId="16990" xr:uid="{A12893DC-61F4-4B5F-8DAE-EACCA2938B83}"/>
    <cellStyle name="Input 8 3 4" xfId="4775" xr:uid="{CBA5446D-7996-4398-AD3E-7C9A58790DDF}"/>
    <cellStyle name="Input 8 3 4 2" xfId="14098" xr:uid="{EF572744-1C81-4BB0-99DC-8DE7501B315C}"/>
    <cellStyle name="Input 8 3 4 3" xfId="16989" xr:uid="{D02BE9EB-EF33-4A9E-BD24-D24BDCD9C666}"/>
    <cellStyle name="Input 8 3 5" xfId="4776" xr:uid="{0356C64B-97F1-448F-85FF-13694013F295}"/>
    <cellStyle name="Input 8 3 5 2" xfId="14099" xr:uid="{B6DFACFF-B019-4329-AAED-D2AABE88F489}"/>
    <cellStyle name="Input 8 3 5 3" xfId="16988" xr:uid="{D1494B05-DE34-4549-80E6-632D4AAB418A}"/>
    <cellStyle name="Input 8 3 6" xfId="4777" xr:uid="{23C2F2EE-79D8-40F2-B0C3-EA59A821AE71}"/>
    <cellStyle name="Input 8 3 6 2" xfId="14100" xr:uid="{14473562-5312-49C5-B429-EBF21297AC0F}"/>
    <cellStyle name="Input 8 3 6 3" xfId="16987" xr:uid="{A9BECF88-6693-4004-9191-DE8E9E0710AD}"/>
    <cellStyle name="Input 8 3 7" xfId="4778" xr:uid="{993158DB-6144-4B35-9281-715885652F45}"/>
    <cellStyle name="Input 8 3 7 2" xfId="14101" xr:uid="{47C71F16-4594-4BAB-B582-ED0615F85AEA}"/>
    <cellStyle name="Input 8 3 7 3" xfId="16986" xr:uid="{13B8F31C-56F9-416A-AEF0-92B364B5377E}"/>
    <cellStyle name="Input 8 3 8" xfId="14095" xr:uid="{857003BE-D73B-4599-BFC3-C3C9F6838857}"/>
    <cellStyle name="Input 8 3 9" xfId="16992" xr:uid="{3AAC1544-619E-4389-ABC5-1AA944F81169}"/>
    <cellStyle name="Input 8 4" xfId="1605" xr:uid="{00000000-0005-0000-0000-000045060000}"/>
    <cellStyle name="Input 8 4 2" xfId="14102" xr:uid="{9048C7E8-CE0D-44B7-9969-39EF48E8F8A6}"/>
    <cellStyle name="Input 8 4 3" xfId="16985" xr:uid="{0C0228A9-1CB6-4251-8582-D717602B2E63}"/>
    <cellStyle name="Input 8 4 4" xfId="20165" xr:uid="{BE1480FE-8974-4195-AB17-AFE16D4B31BD}"/>
    <cellStyle name="Input 8 4 5" xfId="4779" xr:uid="{FA4721D9-C000-442B-BCC6-7192E9B49848}"/>
    <cellStyle name="Input 8 5" xfId="4780" xr:uid="{F930E314-892A-4C5B-BABB-BAF5EE8D1A8B}"/>
    <cellStyle name="Input 8 5 2" xfId="14103" xr:uid="{91997A2E-5F59-4292-ACA2-468F63B5C87B}"/>
    <cellStyle name="Input 8 5 3" xfId="16984" xr:uid="{8BF77689-127B-4055-8B92-09E2FE72CEAD}"/>
    <cellStyle name="Input 8 6" xfId="4781" xr:uid="{CD00362F-02A5-47FE-8564-141EC53D03B8}"/>
    <cellStyle name="Input 8 6 2" xfId="14104" xr:uid="{B820C90C-05A0-4F8B-9939-CE0F9F068C81}"/>
    <cellStyle name="Input 8 6 3" xfId="16983" xr:uid="{0A9690B0-6186-4D32-ADD6-7268A2C91FDD}"/>
    <cellStyle name="Input 8 7" xfId="4782" xr:uid="{81D73267-C8E3-4F2F-91B5-FBD107E21DE4}"/>
    <cellStyle name="Input 8 7 2" xfId="14105" xr:uid="{ABDDE9E2-4F52-4389-A780-368A65963834}"/>
    <cellStyle name="Input 8 7 3" xfId="16982" xr:uid="{CCA0A8B0-0860-471F-881D-4BA325724961}"/>
    <cellStyle name="Input 8 8" xfId="4783" xr:uid="{ED8E42A1-EC03-4072-98A2-A35C21517011}"/>
    <cellStyle name="Input 8 8 2" xfId="14106" xr:uid="{0D88D0BB-0EFA-4457-BB50-FC445DE1A8C9}"/>
    <cellStyle name="Input 8 8 3" xfId="16981" xr:uid="{0AC9BB24-417C-4BF6-BEF3-2B7C114E58B1}"/>
    <cellStyle name="Input 8 9" xfId="4784" xr:uid="{1E6D7514-28F5-4D43-88E2-7373086385B1}"/>
    <cellStyle name="Input 8 9 2" xfId="14107" xr:uid="{350284B1-C791-4252-A973-7788A3FA0054}"/>
    <cellStyle name="Input 8 9 3" xfId="16980" xr:uid="{27C4D0B1-5489-4A06-A863-69BF6949EEA0}"/>
    <cellStyle name="Input 9" xfId="1606" xr:uid="{00000000-0005-0000-0000-000046060000}"/>
    <cellStyle name="Input 9 10" xfId="20166" xr:uid="{43EDA611-C43A-4EE0-A745-079BFBCA6EEF}"/>
    <cellStyle name="Input 9 11" xfId="4785" xr:uid="{14E48584-6E4A-41C2-8795-546EFBDE1A6A}"/>
    <cellStyle name="Input 9 2" xfId="1607" xr:uid="{00000000-0005-0000-0000-000047060000}"/>
    <cellStyle name="Input 9 2 2" xfId="1608" xr:uid="{00000000-0005-0000-0000-000048060000}"/>
    <cellStyle name="Input 9 2 2 2" xfId="20168" xr:uid="{4DD1742B-9571-4219-885D-7AC9BDE8FC80}"/>
    <cellStyle name="Input 9 2 2 3" xfId="14109" xr:uid="{C78DF663-0DB9-4DBD-8968-3CC278500C10}"/>
    <cellStyle name="Input 9 2 3" xfId="16978" xr:uid="{AE916491-14D1-4A64-97F7-C1AC5894ED4A}"/>
    <cellStyle name="Input 9 2 4" xfId="20167" xr:uid="{922A478C-CD49-40D3-A175-8908230F6F3B}"/>
    <cellStyle name="Input 9 2 5" xfId="4786" xr:uid="{F128C631-A80D-41EA-B2D0-A4ABE5726B89}"/>
    <cellStyle name="Input 9 3" xfId="1609" xr:uid="{00000000-0005-0000-0000-000049060000}"/>
    <cellStyle name="Input 9 3 2" xfId="14110" xr:uid="{FE538B1A-53F4-438F-BE05-4809084687DC}"/>
    <cellStyle name="Input 9 3 3" xfId="16977" xr:uid="{FD4B4648-3CBE-48B8-942B-D726D2A09F4F}"/>
    <cellStyle name="Input 9 3 4" xfId="20169" xr:uid="{4CE96BD2-278A-4392-BE5B-A85FC1F11C14}"/>
    <cellStyle name="Input 9 3 5" xfId="4787" xr:uid="{73ABCD30-9745-4A44-AE2D-36AAC9E6BF7C}"/>
    <cellStyle name="Input 9 4" xfId="1610" xr:uid="{00000000-0005-0000-0000-00004A060000}"/>
    <cellStyle name="Input 9 4 2" xfId="14111" xr:uid="{04B5D28E-B8FE-454F-9D49-14C1F3A1FF25}"/>
    <cellStyle name="Input 9 4 3" xfId="16976" xr:uid="{C6ACF24A-A744-4046-BBB5-FADEF345758A}"/>
    <cellStyle name="Input 9 4 4" xfId="20170" xr:uid="{40813FD3-D425-4F0D-8BCC-0BA543B4D9BE}"/>
    <cellStyle name="Input 9 4 5" xfId="4788" xr:uid="{0E44367D-CE02-4D4D-B73E-342CE93CDB38}"/>
    <cellStyle name="Input 9 5" xfId="4789" xr:uid="{9942D78B-C76C-4DFA-ACED-4834882975AD}"/>
    <cellStyle name="Input 9 5 2" xfId="14112" xr:uid="{DFC9FB91-DAC5-402A-9302-A7235E3831E0}"/>
    <cellStyle name="Input 9 5 3" xfId="16975" xr:uid="{34F91C3B-4A8A-4396-BB95-5C20920F5938}"/>
    <cellStyle name="Input 9 6" xfId="4790" xr:uid="{099E2AE2-9119-4E3B-BD06-EC285043560A}"/>
    <cellStyle name="Input 9 6 2" xfId="14113" xr:uid="{0E5279DF-5283-4DDC-B011-B579C25882D4}"/>
    <cellStyle name="Input 9 6 3" xfId="16974" xr:uid="{1A75187F-94B8-4B5A-AFAC-5B5F4D2CD057}"/>
    <cellStyle name="Input 9 7" xfId="4791" xr:uid="{ED6079EA-BD5E-4ECA-B55A-CA45FEF263F9}"/>
    <cellStyle name="Input 9 7 2" xfId="14114" xr:uid="{436F789C-169F-4913-8AAB-F633E66EEB8F}"/>
    <cellStyle name="Input 9 7 3" xfId="16973" xr:uid="{EAB64E56-AE70-4B02-9A48-28A51099B926}"/>
    <cellStyle name="Input 9 8" xfId="14108" xr:uid="{6E73F004-B779-4C3E-9060-16BC1DB85DB2}"/>
    <cellStyle name="Input 9 9" xfId="16979" xr:uid="{A9CE5959-4FF5-4A46-B417-CDD22138FFB5}"/>
    <cellStyle name="l,Bold&quot;&amp;18BBb_x0001_" xfId="4792" xr:uid="{D6213335-5D94-4617-A5A1-657FF6FEC6B9}"/>
    <cellStyle name="Link Currency (0)" xfId="1611" xr:uid="{00000000-0005-0000-0000-00004B060000}"/>
    <cellStyle name="Link Currency (0) 2" xfId="1612" xr:uid="{00000000-0005-0000-0000-00004C060000}"/>
    <cellStyle name="Link Currency (0) 3" xfId="1613" xr:uid="{00000000-0005-0000-0000-00004D060000}"/>
    <cellStyle name="Link Currency (0) 4" xfId="20171" xr:uid="{93F474B8-3E4D-4FC9-BF09-9D74B7E2891D}"/>
    <cellStyle name="Link Currency (0) 5" xfId="4793" xr:uid="{33A1219B-AC70-42BD-A5EA-A8A522C8FED6}"/>
    <cellStyle name="Link Currency (2)" xfId="1614" xr:uid="{00000000-0005-0000-0000-00004E060000}"/>
    <cellStyle name="Link Currency (2) 2" xfId="1615" xr:uid="{00000000-0005-0000-0000-00004F060000}"/>
    <cellStyle name="Link Currency (2) 3" xfId="1616" xr:uid="{00000000-0005-0000-0000-000050060000}"/>
    <cellStyle name="Link Currency (2) 4" xfId="20172" xr:uid="{4C352B47-8117-458C-A476-E6B3A3D599CD}"/>
    <cellStyle name="Link Currency (2) 5" xfId="4794" xr:uid="{FACC5688-B721-475E-A213-71B76112ABD4}"/>
    <cellStyle name="Link Units (0)" xfId="1617" xr:uid="{00000000-0005-0000-0000-000051060000}"/>
    <cellStyle name="Link Units (0) 2" xfId="1618" xr:uid="{00000000-0005-0000-0000-000052060000}"/>
    <cellStyle name="Link Units (0) 3" xfId="1619" xr:uid="{00000000-0005-0000-0000-000053060000}"/>
    <cellStyle name="Link Units (0) 4" xfId="20173" xr:uid="{87F61FB1-FAF2-4EE4-852B-44C2FCB86563}"/>
    <cellStyle name="Link Units (0) 5" xfId="4795" xr:uid="{CCA99938-535A-4B1B-A0BE-5BA049B338A3}"/>
    <cellStyle name="Link Units (1)" xfId="1620" xr:uid="{00000000-0005-0000-0000-000054060000}"/>
    <cellStyle name="Link Units (1) 2" xfId="1621" xr:uid="{00000000-0005-0000-0000-000055060000}"/>
    <cellStyle name="Link Units (1) 3" xfId="1622" xr:uid="{00000000-0005-0000-0000-000056060000}"/>
    <cellStyle name="Link Units (1) 4" xfId="20174" xr:uid="{332557FE-BD06-4A00-AD06-AFCEFE9DC4CD}"/>
    <cellStyle name="Link Units (1) 5" xfId="4796" xr:uid="{FA98529B-AC7E-45FC-86F3-45CC48E809F1}"/>
    <cellStyle name="Link Units (2)" xfId="1623" xr:uid="{00000000-0005-0000-0000-000057060000}"/>
    <cellStyle name="Link Units (2) 2" xfId="1624" xr:uid="{00000000-0005-0000-0000-000058060000}"/>
    <cellStyle name="Link Units (2) 3" xfId="1625" xr:uid="{00000000-0005-0000-0000-000059060000}"/>
    <cellStyle name="Link Units (2) 4" xfId="20175" xr:uid="{E560E81D-4918-4F6E-99A1-A32BC9196925}"/>
    <cellStyle name="Link Units (2) 5" xfId="4797" xr:uid="{BFCE5518-83C3-49AF-8C9B-9A6B3A591C60}"/>
    <cellStyle name="Linked Cell" xfId="1626" builtinId="24" customBuiltin="1"/>
    <cellStyle name="Linked Cell 2" xfId="1627" xr:uid="{00000000-0005-0000-0000-00005B060000}"/>
    <cellStyle name="Linked Cell 2 2" xfId="1628" xr:uid="{00000000-0005-0000-0000-00005C060000}"/>
    <cellStyle name="Linked Cell 2 2 2" xfId="20177" xr:uid="{74F23854-6FC3-4747-A025-E912A4CF81A8}"/>
    <cellStyle name="Linked Cell 2 2 3" xfId="4798" xr:uid="{0DCE4747-BB36-483C-B185-1581D447C9AE}"/>
    <cellStyle name="Linked Cell 2 3" xfId="1629" xr:uid="{00000000-0005-0000-0000-00005D060000}"/>
    <cellStyle name="Linked Cell 2 4" xfId="20176" xr:uid="{25515CA4-BF1A-40F6-89B0-76BCB9D48D5E}"/>
    <cellStyle name="Linked Cell 2 5" xfId="2628" xr:uid="{65C62F6C-C26D-4C8A-996B-613B101A1695}"/>
    <cellStyle name="Linked Cell 3" xfId="1630" xr:uid="{00000000-0005-0000-0000-00005E060000}"/>
    <cellStyle name="Linked Cell 3 2" xfId="1631" xr:uid="{00000000-0005-0000-0000-00005F060000}"/>
    <cellStyle name="Linked Cell 3 3" xfId="1632" xr:uid="{00000000-0005-0000-0000-000060060000}"/>
    <cellStyle name="Linked Cell 3 4" xfId="20178" xr:uid="{65339D46-77A4-44B3-ACD9-B3850A523899}"/>
    <cellStyle name="Linked Cell 3 5" xfId="4799" xr:uid="{CE9D0BA3-00BD-4172-8016-9F9D7F518457}"/>
    <cellStyle name="Linked Cell 4" xfId="1633" xr:uid="{00000000-0005-0000-0000-000061060000}"/>
    <cellStyle name="Linked Cell 4 2" xfId="1634" xr:uid="{00000000-0005-0000-0000-000062060000}"/>
    <cellStyle name="Linked Cell 4 3" xfId="1635" xr:uid="{00000000-0005-0000-0000-000063060000}"/>
    <cellStyle name="Linked Cell 4 4" xfId="20179" xr:uid="{FCA37039-F3EA-4F2A-AE61-783CE75E05DE}"/>
    <cellStyle name="Linked Cell 4 5" xfId="4800" xr:uid="{FD8B0D89-DCD0-4D04-A91E-41208EC811A9}"/>
    <cellStyle name="Linked Cell 5" xfId="12467" xr:uid="{03B170BC-938D-49F4-9CD7-D7EE52067B85}"/>
    <cellStyle name="Linked Cell 6" xfId="3447" xr:uid="{81C0A65D-6D98-4DA7-853F-B5D45830A744}"/>
    <cellStyle name="M" xfId="4801" xr:uid="{2D928C94-6BAF-4908-A252-D55B1A101F3F}"/>
    <cellStyle name="M 2" xfId="4802" xr:uid="{DDE8DF43-ABF1-4518-8E70-55C2BE82D511}"/>
    <cellStyle name="M 2 2" xfId="14116" xr:uid="{01B2D249-9B94-421C-B869-C3392F81DA58}"/>
    <cellStyle name="M 2 3" xfId="16971" xr:uid="{23738417-751B-4A0F-9D05-358005D8E75C}"/>
    <cellStyle name="M 3" xfId="4803" xr:uid="{25F3F48B-68BC-4955-9409-85D0F3420862}"/>
    <cellStyle name="M 3 2" xfId="14117" xr:uid="{6F3C701E-AB52-4100-846F-2140EBEF0472}"/>
    <cellStyle name="M 3 3" xfId="16970" xr:uid="{DBC46933-55A7-4CB0-8385-5357B6E0CE5B}"/>
    <cellStyle name="M 4" xfId="14115" xr:uid="{47F1C796-0BCC-4780-A55C-2327CBA643BD}"/>
    <cellStyle name="M 5" xfId="16972" xr:uid="{138F3908-7EEC-45E2-9142-BFA03BCE05C0}"/>
    <cellStyle name="Milliers [0]_AR1194" xfId="1636" xr:uid="{00000000-0005-0000-0000-000064060000}"/>
    <cellStyle name="Milliers_AR1194" xfId="1637" xr:uid="{00000000-0005-0000-0000-000065060000}"/>
    <cellStyle name="Model" xfId="4804" xr:uid="{8DBEB85C-A891-493E-97C7-6EE11E197000}"/>
    <cellStyle name="Model 2" xfId="4805" xr:uid="{937A03E7-63A7-426F-B2F1-CDCA3BCBB10F}"/>
    <cellStyle name="Model 2 2" xfId="14119" xr:uid="{0BC707FF-3C12-4E08-81EA-D2DC0FFF94B3}"/>
    <cellStyle name="Model 2 3" xfId="16968" xr:uid="{6BCDF16A-3CE7-4112-9407-6A83EFAFC600}"/>
    <cellStyle name="Model 3" xfId="4806" xr:uid="{27825066-BB23-4377-AB1A-6F745F2A8DCD}"/>
    <cellStyle name="Model 3 2" xfId="14120" xr:uid="{6E89858B-FB2A-4DCD-BD55-00248C71A4ED}"/>
    <cellStyle name="Model 3 3" xfId="16967" xr:uid="{87097BA3-3C93-4A86-BE02-386F9E4F1538}"/>
    <cellStyle name="Model 4" xfId="14118" xr:uid="{74E5AF3D-9168-446F-B32F-2669E8A38C3A}"/>
    <cellStyle name="Model 5" xfId="16969" xr:uid="{9D0C13CA-377A-4EF4-A201-41EC6138C0BB}"/>
    <cellStyle name="Monétaire [0]_AR1194" xfId="1638" xr:uid="{00000000-0005-0000-0000-000066060000}"/>
    <cellStyle name="Monétaire_AR1194" xfId="1639" xr:uid="{00000000-0005-0000-0000-000067060000}"/>
    <cellStyle name="Neutral 2" xfId="1640" xr:uid="{00000000-0005-0000-0000-000068060000}"/>
    <cellStyle name="Neutral 2 2" xfId="1641" xr:uid="{00000000-0005-0000-0000-000069060000}"/>
    <cellStyle name="Neutral 2 2 2" xfId="20181" xr:uid="{51065215-1AEE-4056-80BD-3E3FF6DEA5CD}"/>
    <cellStyle name="Neutral 2 2 3" xfId="4807" xr:uid="{303CCA94-6647-4F00-9510-244C3F3C7F6B}"/>
    <cellStyle name="Neutral 2 3" xfId="1642" xr:uid="{00000000-0005-0000-0000-00006A060000}"/>
    <cellStyle name="Neutral 2 4" xfId="1643" xr:uid="{00000000-0005-0000-0000-00006B060000}"/>
    <cellStyle name="Neutral 2 5" xfId="20180" xr:uid="{6A7E4F82-E650-491E-9D0E-56FA785A8A0C}"/>
    <cellStyle name="Neutral 2 6" xfId="2617" xr:uid="{F2A088CD-B4C5-4BA3-BBFE-2088FC31185A}"/>
    <cellStyle name="Neutral 3" xfId="1644" xr:uid="{00000000-0005-0000-0000-00006C060000}"/>
    <cellStyle name="Neutral 3 2" xfId="1645" xr:uid="{00000000-0005-0000-0000-00006D060000}"/>
    <cellStyle name="Neutral 3 2 2" xfId="20183" xr:uid="{04CEF175-147B-486F-A909-D7635BA0EA27}"/>
    <cellStyle name="Neutral 3 2 3" xfId="4808" xr:uid="{C0E0C4DA-FC50-4421-BAEF-0CFE9599F748}"/>
    <cellStyle name="Neutral 3 3" xfId="1646" xr:uid="{00000000-0005-0000-0000-00006E060000}"/>
    <cellStyle name="Neutral 3 4" xfId="20182" xr:uid="{D4B0D114-152A-4926-A2FE-DD4F4DA2C994}"/>
    <cellStyle name="Neutral 3 5" xfId="2754" xr:uid="{82FCDFCC-A9EB-4FCF-B78B-602FA1A73EB5}"/>
    <cellStyle name="Neutral 4" xfId="1647" xr:uid="{00000000-0005-0000-0000-00006F060000}"/>
    <cellStyle name="Neutral 4 2" xfId="1648" xr:uid="{00000000-0005-0000-0000-000070060000}"/>
    <cellStyle name="Neutral 4 3" xfId="1649" xr:uid="{00000000-0005-0000-0000-000071060000}"/>
    <cellStyle name="Neutral 4 4" xfId="20184" xr:uid="{A7E20E8C-4BEA-4B9C-BA2F-CACA5668E3E9}"/>
    <cellStyle name="Neutral 4 5" xfId="4809" xr:uid="{B83D56A7-12FF-4F23-B49E-FB15D9446BAA}"/>
    <cellStyle name="Neutral 5" xfId="1650" xr:uid="{00000000-0005-0000-0000-000072060000}"/>
    <cellStyle name="Neutral 5 2" xfId="20185" xr:uid="{172B52A4-2ABE-43D4-BD46-CB0AA3AA9081}"/>
    <cellStyle name="Neutral 5 3" xfId="12468" xr:uid="{EDF7A583-8A1E-4EA6-85FD-A783A41482F5}"/>
    <cellStyle name="Neutral 6" xfId="1651" xr:uid="{00000000-0005-0000-0000-000073060000}"/>
    <cellStyle name="Neutral 6 2" xfId="20186" xr:uid="{64C1D532-8B4E-4194-AF73-A8ADB5AF9424}"/>
    <cellStyle name="Neutral 6 3" xfId="3443" xr:uid="{5D117390-3C5C-4CEB-981B-8951A83D8355}"/>
    <cellStyle name="New" xfId="4810" xr:uid="{EC46A490-AF24-4D62-B15D-DE192EF51BEB}"/>
    <cellStyle name="Nɯrmal_Consulting" xfId="4811" xr:uid="{44148E2B-04DA-4E9F-832F-4A104EF546BF}"/>
    <cellStyle name="no dec" xfId="1652" xr:uid="{00000000-0005-0000-0000-000074060000}"/>
    <cellStyle name="no dec 2" xfId="1653" xr:uid="{00000000-0005-0000-0000-000075060000}"/>
    <cellStyle name="Normal" xfId="0" builtinId="0"/>
    <cellStyle name="Normal - Stile7" xfId="3360" xr:uid="{7801FE6B-1AE5-47E2-A30D-CEA7AE64DCA8}"/>
    <cellStyle name="Normal - Style1" xfId="1654" xr:uid="{00000000-0005-0000-0000-000077060000}"/>
    <cellStyle name="Normal - Style1 2" xfId="1655" xr:uid="{00000000-0005-0000-0000-000078060000}"/>
    <cellStyle name="Normal - Style1 2 2" xfId="20188" xr:uid="{C2B30CC4-AA20-4965-A44B-F149E443C21A}"/>
    <cellStyle name="Normal - Style1 2 3" xfId="4813" xr:uid="{0461EF80-4DA9-499B-B7C9-FA4C0DA3BE68}"/>
    <cellStyle name="Normal - Style1 3" xfId="1656" xr:uid="{00000000-0005-0000-0000-000079060000}"/>
    <cellStyle name="Normal - Style1 3 2" xfId="20189" xr:uid="{EBD4A90B-65D4-4A82-9D39-A6AE23CF6916}"/>
    <cellStyle name="Normal - Style1 3 3" xfId="4814" xr:uid="{65DEFCC8-F3E7-4D1E-A4EE-EB491548F907}"/>
    <cellStyle name="Normal - Style1 4" xfId="20187" xr:uid="{72F31988-0126-4CF5-896E-D4F68BA1BF83}"/>
    <cellStyle name="Normal - Style1 5" xfId="4812" xr:uid="{52EEF511-3136-41CE-9450-101BF6BE4497}"/>
    <cellStyle name="Normal - Style1_~1933815" xfId="1657" xr:uid="{00000000-0005-0000-0000-00007A060000}"/>
    <cellStyle name="Normal - Style2" xfId="4815" xr:uid="{8F2D9E06-A3EF-41AC-A8AA-5A4DA4868D39}"/>
    <cellStyle name="Normal - Style3" xfId="4816" xr:uid="{41BB29CD-9F34-41DB-ABE9-DE4180631C5F}"/>
    <cellStyle name="Normal - Style4" xfId="4817" xr:uid="{A7DAAB3F-11C3-428E-B3B1-24E20207AB6F}"/>
    <cellStyle name="Normal - Style5" xfId="4818" xr:uid="{BE9BFBC0-E99D-4AED-A8BB-12B517849605}"/>
    <cellStyle name="Normal - Style6" xfId="4819" xr:uid="{03CEA1CE-C351-498B-A74D-0534FC5A64A3}"/>
    <cellStyle name="Normal - Style7" xfId="4820" xr:uid="{718BF287-0B17-4213-8EBD-1601B07389FE}"/>
    <cellStyle name="Normal - Style8" xfId="4821" xr:uid="{1538B1DB-70FB-4E18-B19C-B8E52C88AA0E}"/>
    <cellStyle name="Normal 10" xfId="1658" xr:uid="{00000000-0005-0000-0000-00007B060000}"/>
    <cellStyle name="Normal 10 10" xfId="2624" xr:uid="{7866B4F7-7C70-49D0-BB31-3A05281383C6}"/>
    <cellStyle name="Normal 10 11" xfId="2563" xr:uid="{BA4335F8-50F2-4781-8716-7B342F06180C}"/>
    <cellStyle name="Normal 10 2" xfId="1659" xr:uid="{00000000-0005-0000-0000-00007C060000}"/>
    <cellStyle name="Normal 10 2 2" xfId="1660" xr:uid="{00000000-0005-0000-0000-00007D060000}"/>
    <cellStyle name="Normal 10 2 2 2" xfId="20192" xr:uid="{7B368F97-B457-4135-987D-94B7F1264C2C}"/>
    <cellStyle name="Normal 10 2 2 3" xfId="2670" xr:uid="{A85DAD5F-9AA2-4D49-AABB-62228BC25309}"/>
    <cellStyle name="Normal 10 2 3" xfId="1661" xr:uid="{00000000-0005-0000-0000-00007E060000}"/>
    <cellStyle name="Normal 10 2 3 2" xfId="20193" xr:uid="{E767814B-51DD-4CC4-8066-67E7EF41905F}"/>
    <cellStyle name="Normal 10 2 3 3" xfId="4823" xr:uid="{B3717E51-D856-483D-A765-643338ABD240}"/>
    <cellStyle name="Normal 10 2 4" xfId="1662" xr:uid="{00000000-0005-0000-0000-00007F060000}"/>
    <cellStyle name="Normal 10 2 4 2" xfId="4824" xr:uid="{379632FE-4992-4EC9-A338-2B9B8DD688AB}"/>
    <cellStyle name="Normal 10 2 5" xfId="4825" xr:uid="{1DF9E87B-C92D-4215-93F6-420AE846057D}"/>
    <cellStyle name="Normal 10 2 6" xfId="20191" xr:uid="{A953C61C-9A4D-4E0C-974C-4172348D867E}"/>
    <cellStyle name="Normal 10 2 6 3" xfId="2501" xr:uid="{B0F28DCA-7AB7-4B5B-9299-0154DEF52485}"/>
    <cellStyle name="Normal 10 2 6 3 2" xfId="2740" xr:uid="{1E121E73-C75A-4730-A9F4-1760A6164B52}"/>
    <cellStyle name="Normal 10 2 6 3 2 2" xfId="3102" xr:uid="{A2E2694A-A23A-4BCB-8F5F-4FBC131C5393}"/>
    <cellStyle name="Normal 10 2 6 3 3" xfId="2973" xr:uid="{E2409089-388A-44CB-B150-6C6D1AF52763}"/>
    <cellStyle name="Normal 10 2 7" xfId="2650" xr:uid="{499729B6-7D06-47CF-A53A-2DB58CF26BB2}"/>
    <cellStyle name="Normal 10 3" xfId="1663" xr:uid="{00000000-0005-0000-0000-000080060000}"/>
    <cellStyle name="Normal 10 3 2" xfId="1664" xr:uid="{00000000-0005-0000-0000-000081060000}"/>
    <cellStyle name="Normal 10 3 3" xfId="20194" xr:uid="{96FE51A6-67A7-4671-BCAD-5658BC2A3BD5}"/>
    <cellStyle name="Normal 10 3 4" xfId="4826" xr:uid="{3CCC35B9-458C-4BC5-BC85-362DBAF62509}"/>
    <cellStyle name="Normal 10 4" xfId="4827" xr:uid="{86A6184C-1674-4FEC-8B8E-1580960C6BCA}"/>
    <cellStyle name="Normal 10 5" xfId="2584" xr:uid="{C17EE5E9-01A4-4C0A-B8E7-36CF40D10967}"/>
    <cellStyle name="Normal 10 5 2" xfId="12469" xr:uid="{57A1B325-5AFD-4C75-B03D-98DECFD57AA7}"/>
    <cellStyle name="Normal 10 6" xfId="4828" xr:uid="{3610C2DF-CF16-4D56-8CE9-BDA93B36AAB5}"/>
    <cellStyle name="Normal 10 6 2" xfId="12470" xr:uid="{E570EC71-D949-43E1-9603-64CFE9D9DB4E}"/>
    <cellStyle name="Normal 10 7" xfId="1665" xr:uid="{00000000-0005-0000-0000-000082060000}"/>
    <cellStyle name="Normal 10 8" xfId="4822" xr:uid="{C4C60B2B-A85D-4F25-9676-2969BD4E55FD}"/>
    <cellStyle name="Normal 10 9" xfId="20190" xr:uid="{C61253F6-D1D0-455C-9745-5FDC65C90EF8}"/>
    <cellStyle name="Normal 100" xfId="20662" xr:uid="{8C3B2AB1-33F5-46DD-A1DF-363FEFE8CBFF}"/>
    <cellStyle name="Normal 100 2" xfId="4829" xr:uid="{7CF230AD-80B7-47E6-8454-4B1834DAD223}"/>
    <cellStyle name="Normal 100 2 2" xfId="12471" xr:uid="{6679D105-2CF1-4491-895E-18148A35DDEB}"/>
    <cellStyle name="Normal 101" xfId="20665" xr:uid="{77968B29-3387-4679-8F51-07C710EB295D}"/>
    <cellStyle name="Normal 102" xfId="20673" xr:uid="{A05D89BD-CAFA-430F-A0B1-D750A7D4FC63}"/>
    <cellStyle name="Normal 103" xfId="20678" xr:uid="{6ED37D16-25F2-428F-9F08-776C925ACBCE}"/>
    <cellStyle name="Normal 104" xfId="20679" xr:uid="{4DE8AA4E-DDAC-452B-B264-673705EA7E89}"/>
    <cellStyle name="Normal 105" xfId="20684" xr:uid="{A2DDF38A-23A7-4C97-8B27-564AE01BC1B4}"/>
    <cellStyle name="Normal 106" xfId="20688" xr:uid="{96D0E63A-2C0A-45FA-B09C-7E88508F085A}"/>
    <cellStyle name="Normal 107" xfId="20687" xr:uid="{1B1DA335-DEA3-49D0-89C3-FB392659592D}"/>
    <cellStyle name="Normal 108" xfId="20689" xr:uid="{C5A83641-9B5C-4C14-A877-7B1D487B83AF}"/>
    <cellStyle name="Normal 109" xfId="20694" xr:uid="{56BFD063-DB43-4F42-934C-1DF1D5559F10}"/>
    <cellStyle name="Normal 11" xfId="1666" xr:uid="{00000000-0005-0000-0000-000083060000}"/>
    <cellStyle name="Normal 11 2" xfId="1667" xr:uid="{00000000-0005-0000-0000-000084060000}"/>
    <cellStyle name="Normal 11 2 2" xfId="1668" xr:uid="{00000000-0005-0000-0000-000085060000}"/>
    <cellStyle name="Normal 11 2 2 2" xfId="20197" xr:uid="{7DB33092-FF79-4414-A999-3160C7127365}"/>
    <cellStyle name="Normal 11 2 2 3" xfId="4832" xr:uid="{5A0B6EC4-6D28-4B56-A083-BFEF5AEE4D99}"/>
    <cellStyle name="Normal 11 2 3" xfId="1669" xr:uid="{00000000-0005-0000-0000-000086060000}"/>
    <cellStyle name="Normal 11 2 3 2" xfId="20198" xr:uid="{60839D69-7E2C-488D-9A2D-DBC23A1E8ECC}"/>
    <cellStyle name="Normal 11 2 3 3" xfId="4833" xr:uid="{E92B4EB3-F5AA-4726-A818-7E650AE37630}"/>
    <cellStyle name="Normal 11 2 4" xfId="20196" xr:uid="{5098E298-5119-4B36-A0A0-9E9F105D3FDB}"/>
    <cellStyle name="Normal 11 2 5" xfId="4831" xr:uid="{2EB47402-AC27-4A2F-9484-98C7F735288D}"/>
    <cellStyle name="Normal 11 3" xfId="1670" xr:uid="{00000000-0005-0000-0000-000087060000}"/>
    <cellStyle name="Normal 11 3 2" xfId="20199" xr:uid="{AB3C6E55-5849-46F8-9C54-792CBF678FA2}"/>
    <cellStyle name="Normal 11 3 3" xfId="4834" xr:uid="{376989F9-B689-42AA-A58A-6DDE4413407A}"/>
    <cellStyle name="Normal 11 3 3 3" xfId="2598" xr:uid="{D0C728FF-1650-4F14-8B05-900E77163BF8}"/>
    <cellStyle name="Normal 11 3 3 3 2" xfId="2793" xr:uid="{E55B6895-690F-46ED-8362-A0F5DB85F348}"/>
    <cellStyle name="Normal 11 3 3 3 2 2" xfId="3151" xr:uid="{45A0B8AA-F181-4D5D-B90F-829CBDC72725}"/>
    <cellStyle name="Normal 11 3 3 3 3" xfId="3021" xr:uid="{BB007BC1-2EDD-47DD-9FB2-80E9752BACE5}"/>
    <cellStyle name="Normal 11 4" xfId="4835" xr:uid="{C2B01C8D-21B6-41FD-8E0C-924BC75E9EB0}"/>
    <cellStyle name="Normal 11 5" xfId="4836" xr:uid="{4A6CF27C-E228-4C5C-BFAD-D58097754065}"/>
    <cellStyle name="Normal 11 6" xfId="4830" xr:uid="{B491FD1B-E23B-4A00-8919-1D3A8E155917}"/>
    <cellStyle name="Normal 11 7" xfId="20195" xr:uid="{D9471AA2-4635-4D06-83C5-1BC6EE6C2524}"/>
    <cellStyle name="Normal 11 8" xfId="2606" xr:uid="{06F99ED8-4D34-4142-84EF-9D8FD332E466}"/>
    <cellStyle name="Normal 110" xfId="2568" xr:uid="{482DB75B-7898-404D-AF36-01B8FFA8FBD9}"/>
    <cellStyle name="Normal 110 2" xfId="2603" xr:uid="{FF926A8B-665C-402F-A442-8D704CEDD139}"/>
    <cellStyle name="Normal 110 3" xfId="2607" xr:uid="{8EC2C156-74A9-48D0-8BF2-0C487031E3DF}"/>
    <cellStyle name="Normal 110 3 2" xfId="2799" xr:uid="{E848274C-051B-4E99-9142-E8E1C959C6F1}"/>
    <cellStyle name="Normal 110 3 2 2" xfId="3157" xr:uid="{F91E6569-34B0-47D1-A9EA-85A65C094760}"/>
    <cellStyle name="Normal 110 3 3" xfId="3027" xr:uid="{C6E50525-3F20-487C-AEE6-137D2F4B96D2}"/>
    <cellStyle name="Normal 110 4" xfId="2779" xr:uid="{A278C992-7A81-487A-8F4A-3A88E4F288E8}"/>
    <cellStyle name="Normal 110 4 2" xfId="3137" xr:uid="{94AE8D78-3CCC-4856-8007-8710CF2E9A1D}"/>
    <cellStyle name="Normal 110 5" xfId="3007" xr:uid="{93AE24C6-CC66-41BB-B0A0-393B02E5DBB7}"/>
    <cellStyle name="Normal 111" xfId="20692" xr:uid="{FD1C881A-F0AD-4B98-A89A-FB5531494ABA}"/>
    <cellStyle name="Normal 112" xfId="20702" xr:uid="{44624C3B-4E72-4E95-B77C-5C92D6CCEA3D}"/>
    <cellStyle name="Normal 113" xfId="20705" xr:uid="{799E012B-9BB0-4C0D-8125-92C9882CC4B0}"/>
    <cellStyle name="Normal 114" xfId="20704" xr:uid="{8A8ABEBB-9F9C-4546-91FB-D6517F85E66F}"/>
    <cellStyle name="Normal 115" xfId="20711" xr:uid="{A22AE89D-3313-4F72-BC39-5A4C3F5A447C}"/>
    <cellStyle name="Normal 116" xfId="20714" xr:uid="{12F26E41-F677-4AF3-A0DF-CB33D81618B0}"/>
    <cellStyle name="Normal 117" xfId="20713" xr:uid="{4ECA652C-DDA9-49A8-A00E-6C85402DDB44}"/>
    <cellStyle name="Normal 12" xfId="1671" xr:uid="{00000000-0005-0000-0000-000088060000}"/>
    <cellStyle name="Normal 12 2" xfId="1672" xr:uid="{00000000-0005-0000-0000-000089060000}"/>
    <cellStyle name="Normal 12 2 2" xfId="1673" xr:uid="{00000000-0005-0000-0000-00008A060000}"/>
    <cellStyle name="Normal 12 2 2 2" xfId="20202" xr:uid="{117A59A1-D725-4B61-9B5D-D120926A0D25}"/>
    <cellStyle name="Normal 12 2 2 3" xfId="4839" xr:uid="{6AB475FD-D6DC-4E02-97B2-E7E2C5D62A9B}"/>
    <cellStyle name="Normal 12 2 3" xfId="1674" xr:uid="{00000000-0005-0000-0000-00008B060000}"/>
    <cellStyle name="Normal 12 2 3 2" xfId="20203" xr:uid="{7A6535E3-BB92-43E8-B673-D4279587898B}"/>
    <cellStyle name="Normal 12 2 3 3" xfId="4840" xr:uid="{454A75E3-B4A8-4568-A320-BA447A1B305D}"/>
    <cellStyle name="Normal 12 2 4" xfId="20201" xr:uid="{05243492-7F6D-4254-85A2-E2D0A9627A96}"/>
    <cellStyle name="Normal 12 2 5" xfId="4838" xr:uid="{38EA828D-B64B-440B-865D-E955123CF534}"/>
    <cellStyle name="Normal 12 3" xfId="4841" xr:uid="{54CC6B0F-140A-4934-9341-A9E13D90795F}"/>
    <cellStyle name="Normal 12 4" xfId="4842" xr:uid="{2A05E962-044C-45BF-A0F0-72EC41771806}"/>
    <cellStyle name="Normal 12 5" xfId="4837" xr:uid="{5B5B4A3E-8FAA-4B94-A795-3D9985A8FD80}"/>
    <cellStyle name="Normal 12 5 2" xfId="3367" xr:uid="{05BD7A39-15B4-471E-B09E-75AD82C6C614}"/>
    <cellStyle name="Normal 12 6" xfId="20200" xr:uid="{39912A6F-A759-4FC5-8D85-76B5E6606128}"/>
    <cellStyle name="Normal 12 7" xfId="3361" xr:uid="{BC0CB630-7D76-4C89-A493-5F4278E4F31F}"/>
    <cellStyle name="Normal 12 8" xfId="2580" xr:uid="{087FFA4E-5DE4-4D6B-975C-2082D2F889DC}"/>
    <cellStyle name="Normal 127" xfId="2728" xr:uid="{D69049F5-81F6-43CE-A3C6-ABB63C4954DD}"/>
    <cellStyle name="Normal 129" xfId="2616" xr:uid="{4E0FC0B9-5BB0-4FCA-811E-4C760015CD8E}"/>
    <cellStyle name="Normal 13" xfId="1675" xr:uid="{00000000-0005-0000-0000-00008C060000}"/>
    <cellStyle name="Normal 13 2" xfId="1676" xr:uid="{00000000-0005-0000-0000-00008D060000}"/>
    <cellStyle name="Normal 13 2 2" xfId="1677" xr:uid="{00000000-0005-0000-0000-00008E060000}"/>
    <cellStyle name="Normal 13 2 2 2" xfId="20206" xr:uid="{B04939DA-DEF9-4A56-9200-86B2B58307F1}"/>
    <cellStyle name="Normal 13 2 2 3" xfId="4845" xr:uid="{B7383787-B537-482A-94A7-81DF0AA0F06B}"/>
    <cellStyle name="Normal 13 2 3" xfId="1678" xr:uid="{00000000-0005-0000-0000-00008F060000}"/>
    <cellStyle name="Normal 13 2 3 2" xfId="20207" xr:uid="{8C8703C4-7EF7-4D64-8366-1B15BAC36D92}"/>
    <cellStyle name="Normal 13 2 3 3" xfId="4846" xr:uid="{3A06B724-88BB-4EC0-ADBE-77EB1D7ECC95}"/>
    <cellStyle name="Normal 13 2 4" xfId="4844" xr:uid="{0CFA402C-E13C-489C-A4D1-C712368B3E57}"/>
    <cellStyle name="Normal 13 2 5" xfId="20205" xr:uid="{9112D441-CD91-4AC0-97F5-E34383198C5E}"/>
    <cellStyle name="Normal 13 2 6" xfId="2714" xr:uid="{7F441DE5-25A0-4C4E-822A-D6BC70F15BB5}"/>
    <cellStyle name="Normal 13 3" xfId="4847" xr:uid="{61A9BB8C-2B04-4434-8C3B-50CD5247C288}"/>
    <cellStyle name="Normal 13 3 2" xfId="4848" xr:uid="{88CF835E-5CEA-4509-A7DA-BBF9B2FE20F6}"/>
    <cellStyle name="Normal 13 3 3" xfId="4849" xr:uid="{EB5BD44A-5E3D-4943-AB91-A1A0A609248D}"/>
    <cellStyle name="Normal 13 4" xfId="4850" xr:uid="{72990A41-570A-4D27-8B09-17663CE5229D}"/>
    <cellStyle name="Normal 13 5" xfId="4851" xr:uid="{421F9235-32BB-4EE9-9011-80A6F5D22E99}"/>
    <cellStyle name="Normal 13 6" xfId="4843" xr:uid="{D3F18A92-133C-441B-9B6B-73608AC19E11}"/>
    <cellStyle name="Normal 13 7" xfId="20204" xr:uid="{C834BD84-1C9D-4CF0-9CB4-BF30B46F0813}"/>
    <cellStyle name="Normal 13 8" xfId="2663" xr:uid="{0E6E7AA7-7EDA-4866-887A-5A28B4ED0CFF}"/>
    <cellStyle name="Normal 13_130017-B1 โปรแกรมคอมพิวเตอร์ CPI_Q1'10" xfId="4852" xr:uid="{14D6970A-1233-48A9-A279-98DF402D75F3}"/>
    <cellStyle name="Normal 135" xfId="2586" xr:uid="{01F26B61-B319-452B-81A8-FD792B9339CD}"/>
    <cellStyle name="Normal 14" xfId="1679" xr:uid="{00000000-0005-0000-0000-000090060000}"/>
    <cellStyle name="Normal 14 2" xfId="1680" xr:uid="{00000000-0005-0000-0000-000091060000}"/>
    <cellStyle name="Normal 14 2 2" xfId="1681" xr:uid="{00000000-0005-0000-0000-000092060000}"/>
    <cellStyle name="Normal 14 2 2 2" xfId="4855" xr:uid="{A6146066-EDB2-4365-A377-51214EAE47B3}"/>
    <cellStyle name="Normal 14 2 2 3" xfId="20210" xr:uid="{0F23B54E-3FCA-447A-BC37-F7B2D59688E8}"/>
    <cellStyle name="Normal 14 2 2 4" xfId="3185" xr:uid="{029DF5BB-C15A-43E7-BAB7-9DCFED44E686}"/>
    <cellStyle name="Normal 14 2 3" xfId="1682" xr:uid="{00000000-0005-0000-0000-000093060000}"/>
    <cellStyle name="Normal 14 2 3 2" xfId="4856" xr:uid="{33CB1536-60C3-4CFB-A34C-14D11DB40F9C}"/>
    <cellStyle name="Normal 14 2 4" xfId="4854" xr:uid="{65A7B7DC-0B96-4B0E-A06A-969DF8594136}"/>
    <cellStyle name="Normal 14 2 5" xfId="20209" xr:uid="{6C3F2818-5B78-4D53-9301-BE3757F3A2A9}"/>
    <cellStyle name="Normal 14 2 6" xfId="2827" xr:uid="{FFE5A337-5D95-4ED6-8489-D1B1A8186077}"/>
    <cellStyle name="Normal 14 3" xfId="3052" xr:uid="{4C843C54-C3F3-4940-8AE5-21ED9CED5C77}"/>
    <cellStyle name="Normal 14 3 2" xfId="4857" xr:uid="{1911555C-7A2D-437A-AE60-536983A846DB}"/>
    <cellStyle name="Normal 14 4" xfId="4858" xr:uid="{CE3ECC06-C088-4537-81C6-DB42DD3607FF}"/>
    <cellStyle name="Normal 14 5" xfId="4853" xr:uid="{403FB581-B269-47EE-B08E-A6C3F9F3C5E4}"/>
    <cellStyle name="Normal 14 6" xfId="20208" xr:uid="{40362ACA-D693-4B0F-9A7E-599160823838}"/>
    <cellStyle name="Normal 14 7" xfId="2674" xr:uid="{C2F853DA-B959-45B8-AF88-CA518DA0DEDE}"/>
    <cellStyle name="Normal 141" xfId="3225" xr:uid="{931A5856-FD83-44C8-BD54-003D92699181}"/>
    <cellStyle name="Normal 144" xfId="20672" xr:uid="{2396BA8B-ADB1-431A-9C89-1AFC157B3E8B}"/>
    <cellStyle name="Normal 145" xfId="2592" xr:uid="{1BFCDFAB-5C1B-4BE8-8421-94F4834A70B9}"/>
    <cellStyle name="Normal 145 2" xfId="2788" xr:uid="{BD8D88B7-35C2-4070-80C6-3728692B9C2D}"/>
    <cellStyle name="Normal 145 2 2" xfId="3146" xr:uid="{97988B83-1A66-41FE-81BE-CA4D720707AB}"/>
    <cellStyle name="Normal 145 3" xfId="3016" xr:uid="{546B3597-A136-4685-95E3-F5111DC6094D}"/>
    <cellStyle name="Normal 146 2" xfId="2601" xr:uid="{4BF48165-5B29-4620-86C2-61ED7708D590}"/>
    <cellStyle name="Normal 146 2 2" xfId="2796" xr:uid="{F3795255-9556-471A-BC20-C21ABEA2F5C6}"/>
    <cellStyle name="Normal 146 2 2 2" xfId="3154" xr:uid="{819DE520-19C3-41E2-BFF7-84DD5C1E8092}"/>
    <cellStyle name="Normal 146 2 3" xfId="3024" xr:uid="{7E9B1E9E-E1B3-44B2-8B33-399A48A2D312}"/>
    <cellStyle name="Normal 15" xfId="1683" xr:uid="{00000000-0005-0000-0000-000094060000}"/>
    <cellStyle name="Normal 15 2" xfId="1684" xr:uid="{00000000-0005-0000-0000-000095060000}"/>
    <cellStyle name="Normal 15 2 2" xfId="4860" xr:uid="{C5BB0ED8-E7F5-49B9-8DAC-A9F8C758CAD7}"/>
    <cellStyle name="Normal 15 2 3" xfId="20212" xr:uid="{F62CD3D0-8D20-4D40-B05F-E5BD456190DF}"/>
    <cellStyle name="Normal 15 2 4" xfId="3092" xr:uid="{996B66F3-B400-4408-BD99-4E2616554AF7}"/>
    <cellStyle name="Normal 15 3" xfId="1685" xr:uid="{00000000-0005-0000-0000-000096060000}"/>
    <cellStyle name="Normal 15 3 2" xfId="20213" xr:uid="{6E00D464-08E9-4DD9-86E1-499792899004}"/>
    <cellStyle name="Normal 15 3 3" xfId="4861" xr:uid="{B9643AAF-6BEE-468D-9749-EB9D7F966D57}"/>
    <cellStyle name="Normal 15 4" xfId="4859" xr:uid="{07BFDC08-4FA1-4B6D-8503-B12E1D5046EF}"/>
    <cellStyle name="Normal 15 5" xfId="20211" xr:uid="{ECD2CC38-EAC0-463E-974D-472708DD5A92}"/>
    <cellStyle name="Normal 15 6" xfId="2730" xr:uid="{9CD2A802-6AAB-4870-A3BF-EC0F77E9D183}"/>
    <cellStyle name="Normal 16" xfId="1686" xr:uid="{00000000-0005-0000-0000-000097060000}"/>
    <cellStyle name="Normal 16 2" xfId="1687" xr:uid="{00000000-0005-0000-0000-000098060000}"/>
    <cellStyle name="Normal 16 2 2" xfId="4863" xr:uid="{505DFEDB-40F4-4EBF-8121-AF3C33AEADD7}"/>
    <cellStyle name="Normal 16 2 3" xfId="20215" xr:uid="{50EEB6A2-B8FA-4EA7-8BAF-788441D2CC05}"/>
    <cellStyle name="Normal 16 2 4" xfId="3094" xr:uid="{7A102840-542B-4CD4-A77B-C2B0794C8E07}"/>
    <cellStyle name="Normal 16 3" xfId="1688" xr:uid="{00000000-0005-0000-0000-000099060000}"/>
    <cellStyle name="Normal 16 3 2" xfId="20216" xr:uid="{10FD674F-A49D-440E-9B1C-D3CF82EC4440}"/>
    <cellStyle name="Normal 16 3 3" xfId="4864" xr:uid="{8C781CE1-CC1F-4C35-AA7A-19F89C223144}"/>
    <cellStyle name="Normal 16 4" xfId="1689" xr:uid="{00000000-0005-0000-0000-00009A060000}"/>
    <cellStyle name="Normal 16 4 2" xfId="20217" xr:uid="{DE51EEB8-BF7C-4896-9DD4-9C6B5D3F2F34}"/>
    <cellStyle name="Normal 16 4 3" xfId="4862" xr:uid="{10329300-E427-4317-BE8F-2CCAB844E29B}"/>
    <cellStyle name="Normal 16 5" xfId="20214" xr:uid="{A426D1F0-8934-43BA-AD40-5A9CFE026FB1}"/>
    <cellStyle name="Normal 16 6" xfId="2732" xr:uid="{4AD8209F-7E20-45F1-9D3C-8E734DB2FE36}"/>
    <cellStyle name="Normal 17" xfId="1690" xr:uid="{00000000-0005-0000-0000-00009B060000}"/>
    <cellStyle name="Normal 17 2" xfId="1691" xr:uid="{00000000-0005-0000-0000-00009C060000}"/>
    <cellStyle name="Normal 17 2 2" xfId="20219" xr:uid="{2635E7BA-C582-4C18-802F-B7137368067E}"/>
    <cellStyle name="Normal 17 2 3" xfId="4866" xr:uid="{D57BAC4A-8B10-4494-89DD-6178287B2077}"/>
    <cellStyle name="Normal 17 3" xfId="1692" xr:uid="{00000000-0005-0000-0000-00009D060000}"/>
    <cellStyle name="Normal 17 3 2" xfId="20220" xr:uid="{A6CB8DDA-28E7-4DBB-BF24-4FE7A9E817DF}"/>
    <cellStyle name="Normal 17 3 3" xfId="4867" xr:uid="{C8CD6054-FF80-4D90-9838-8DFE63860745}"/>
    <cellStyle name="Normal 17 4" xfId="1693" xr:uid="{00000000-0005-0000-0000-00009E060000}"/>
    <cellStyle name="Normal 17 4 2" xfId="20221" xr:uid="{59B72A6E-C3EC-4A20-A63E-CBB9BFD0CC91}"/>
    <cellStyle name="Normal 17 4 3" xfId="4865" xr:uid="{AD0E6AAB-DE3D-436E-BFAB-2E2B64C6B2B4}"/>
    <cellStyle name="Normal 17 5" xfId="1694" xr:uid="{00000000-0005-0000-0000-00009F060000}"/>
    <cellStyle name="Normal 17 6" xfId="20218" xr:uid="{247CD2F9-80C6-4433-8290-2F90B827888E}"/>
    <cellStyle name="Normal 17 7" xfId="2965" xr:uid="{10BB26EB-FD80-404A-B1F5-04C399742C5E}"/>
    <cellStyle name="Normal 18" xfId="1695" xr:uid="{00000000-0005-0000-0000-0000A0060000}"/>
    <cellStyle name="Normal 18 2" xfId="1696" xr:uid="{00000000-0005-0000-0000-0000A1060000}"/>
    <cellStyle name="Normal 18 2 2" xfId="20223" xr:uid="{3BEDFF5F-C6E4-4ECC-B32C-7E0A669078BA}"/>
    <cellStyle name="Normal 18 2 3" xfId="4869" xr:uid="{8EF9E309-9FC6-4362-89FF-B36503211972}"/>
    <cellStyle name="Normal 18 3" xfId="4870" xr:uid="{C770A766-925E-42D5-8F9C-6C7387235D7B}"/>
    <cellStyle name="Normal 18 4" xfId="20222" xr:uid="{37458961-0FB6-4076-A316-C46F413B462E}"/>
    <cellStyle name="Normal 18 5" xfId="4868" xr:uid="{4B2AEE4E-95D2-40D9-801D-C9A4DBFD4163}"/>
    <cellStyle name="Normal 188 5" xfId="1697" xr:uid="{00000000-0005-0000-0000-0000A2060000}"/>
    <cellStyle name="Normal 19" xfId="1698" xr:uid="{00000000-0005-0000-0000-0000A3060000}"/>
    <cellStyle name="Normal 19 2" xfId="1699" xr:uid="{00000000-0005-0000-0000-0000A4060000}"/>
    <cellStyle name="Normal 19 2 2" xfId="20225" xr:uid="{0AAF57DF-F841-483F-AAB3-DFD815B4BE2E}"/>
    <cellStyle name="Normal 19 2 3" xfId="4872" xr:uid="{BED6169F-E8FD-4131-A1D8-B5DAB1B99C16}"/>
    <cellStyle name="Normal 19 3" xfId="4873" xr:uid="{08EE9DB1-AAA6-42E7-9552-451600C53644}"/>
    <cellStyle name="Normal 19 4" xfId="20224" xr:uid="{AB19E31C-F462-4F58-8229-9653E14086E9}"/>
    <cellStyle name="Normal 19 5" xfId="4871" xr:uid="{AFE6647C-2697-4F7E-9D7D-157BCABDDBD7}"/>
    <cellStyle name="Normal 2" xfId="1700" xr:uid="{00000000-0005-0000-0000-0000A5060000}"/>
    <cellStyle name="Normal 2 10" xfId="1701" xr:uid="{00000000-0005-0000-0000-0000A6060000}"/>
    <cellStyle name="Normal 2 10 2" xfId="4876" xr:uid="{2442046D-4B62-445E-B61B-3ED609A8AFD2}"/>
    <cellStyle name="Normal 2 10 2 2" xfId="4877" xr:uid="{BFAC4AD8-A226-4CAE-A338-E2F710445305}"/>
    <cellStyle name="Normal 2 10 2 3" xfId="4878" xr:uid="{CB9AF6E8-88F4-4EBD-9E2C-FE84E37F12F9}"/>
    <cellStyle name="Normal 2 10 3" xfId="4879" xr:uid="{2E52EE55-F00A-4F66-A294-48EB49E5F0D9}"/>
    <cellStyle name="Normal 2 10 4" xfId="4880" xr:uid="{654FA218-251C-43D7-86CA-D52F870DAB1B}"/>
    <cellStyle name="Normal 2 10 5" xfId="20226" xr:uid="{DF479F56-5A9E-42C0-9E2E-0B7C3E32C3EB}"/>
    <cellStyle name="Normal 2 10 6" xfId="4875" xr:uid="{130B351C-7F7F-4B8A-8597-54B8BEA91ACB}"/>
    <cellStyle name="Normal 2 100" xfId="4881" xr:uid="{A7699DCB-065C-4931-B2AA-E70C42ED5F60}"/>
    <cellStyle name="Normal 2 100 2" xfId="4882" xr:uid="{E268022A-683B-4162-BF74-7D6638C02C7B}"/>
    <cellStyle name="Normal 2 100 2 2" xfId="4883" xr:uid="{90526615-A518-40D5-89FE-401A15BB9ADF}"/>
    <cellStyle name="Normal 2 100 2 2 2" xfId="12472" xr:uid="{6AD65EEC-91B2-4708-90D5-C1B78980DD9A}"/>
    <cellStyle name="Normal 2 100 2 3" xfId="12473" xr:uid="{7FF0E9BA-B954-4645-A2AC-D0FC00CB61F9}"/>
    <cellStyle name="Normal 2 100 3" xfId="4884" xr:uid="{917E3736-D4DB-4C9C-A5A1-7D427236DE5E}"/>
    <cellStyle name="Normal 2 100 3 2" xfId="4885" xr:uid="{22AE5780-C4CA-40D7-8782-63F08B8A5C8D}"/>
    <cellStyle name="Normal 2 100 3 2 2" xfId="12474" xr:uid="{311BD751-2355-46A6-B1AA-57F3B7C9654A}"/>
    <cellStyle name="Normal 2 100 3 3" xfId="12475" xr:uid="{46D42A20-DADD-4332-8D03-E904A42C8AEE}"/>
    <cellStyle name="Normal 2 100 4" xfId="4886" xr:uid="{A650764C-2E19-427C-94AD-5F1599BEB830}"/>
    <cellStyle name="Normal 2 100 4 2" xfId="12476" xr:uid="{C47BFF34-2582-4710-A866-441ECD5173ED}"/>
    <cellStyle name="Normal 2 100 5" xfId="12477" xr:uid="{09115A24-4DD6-471A-B58C-023802097DBD}"/>
    <cellStyle name="Normal 2 101" xfId="4887" xr:uid="{33A91C81-614A-42AA-B389-CFBB19B16533}"/>
    <cellStyle name="Normal 2 102" xfId="4888" xr:uid="{EFCEB894-BCF2-4797-8D73-D48C1A32D7EA}"/>
    <cellStyle name="Normal 2 103" xfId="2490" xr:uid="{C1618293-71DC-4DB9-85C7-06DCF39D323A}"/>
    <cellStyle name="Normal 2 104" xfId="4889" xr:uid="{5E57B339-D796-4866-8BAF-5E0184A08E8E}"/>
    <cellStyle name="Normal 2 105" xfId="2576" xr:uid="{4D7C21C0-513C-4043-8FDD-167CCB6C0199}"/>
    <cellStyle name="Normal 2 105 2" xfId="2782" xr:uid="{C1280B02-CA6E-4286-B436-FFFFADA877A8}"/>
    <cellStyle name="Normal 2 105 2 2" xfId="3140" xr:uid="{595AD524-D5E2-40D3-A28F-0BAEF89B7E93}"/>
    <cellStyle name="Normal 2 105 3" xfId="3010" xr:uid="{24B36621-B89C-459F-ADC2-31FC93D3D495}"/>
    <cellStyle name="Normal 2 105 4" xfId="4890" xr:uid="{0D3A6D92-6577-4ECA-920F-DAB8B981BED5}"/>
    <cellStyle name="Normal 2 106" xfId="4874" xr:uid="{2D2F94F6-0E61-4BC0-8B13-A1B3B603B7D4}"/>
    <cellStyle name="Normal 2 107" xfId="3419" xr:uid="{0CCEB7B2-8663-4294-8B60-2CF4E4B2194C}"/>
    <cellStyle name="Normal 2 108" xfId="2503" xr:uid="{747546C2-9059-4CBE-9FFE-B73A586412E8}"/>
    <cellStyle name="Normal 2 11" xfId="1702" xr:uid="{00000000-0005-0000-0000-0000A7060000}"/>
    <cellStyle name="Normal 2 11 2" xfId="4892" xr:uid="{85EE9CEA-51EE-4ABB-A22B-11DD00AFE972}"/>
    <cellStyle name="Normal 2 11 2 2" xfId="4893" xr:uid="{361FB7C9-FEA6-4606-9EA0-BA83D9500BDC}"/>
    <cellStyle name="Normal 2 11 2 3" xfId="4894" xr:uid="{4656578D-5015-4F1D-A8EE-651D5791B9C7}"/>
    <cellStyle name="Normal 2 11 3" xfId="4895" xr:uid="{9B561F80-2506-4D8B-99B6-D2411A5E3D2D}"/>
    <cellStyle name="Normal 2 11 4" xfId="4896" xr:uid="{595EB2D2-762E-4D36-A188-C086D8773C5B}"/>
    <cellStyle name="Normal 2 11 5" xfId="20227" xr:uid="{B0C4BCB8-FD5B-4D81-90E3-70940449210E}"/>
    <cellStyle name="Normal 2 11 6" xfId="4891" xr:uid="{A52720A0-E851-46BD-A38B-2720C54FEC10}"/>
    <cellStyle name="Normal 2 12" xfId="1703" xr:uid="{00000000-0005-0000-0000-0000A8060000}"/>
    <cellStyle name="Normal 2 12 2" xfId="4898" xr:uid="{CD51C4D9-09B9-458C-9F84-6C63A17E750D}"/>
    <cellStyle name="Normal 2 12 2 2" xfId="4899" xr:uid="{BB1F0C52-547C-4A13-85FD-BA4A2A97CDB7}"/>
    <cellStyle name="Normal 2 12 2 3" xfId="4900" xr:uid="{8692591A-9846-4856-978B-F9CF45980DFC}"/>
    <cellStyle name="Normal 2 12 3" xfId="4901" xr:uid="{EE767979-4EEF-41C4-9104-C70FCCC0DAC8}"/>
    <cellStyle name="Normal 2 12 4" xfId="4902" xr:uid="{92B8CD5C-4F5C-4886-9A01-D234EF0F2ED1}"/>
    <cellStyle name="Normal 2 12 5" xfId="20228" xr:uid="{7437E490-20C2-4317-A978-06891964C9CA}"/>
    <cellStyle name="Normal 2 12 6" xfId="4897" xr:uid="{D0E89C66-02A6-47CC-86BB-AD797A7B0EFD}"/>
    <cellStyle name="Normal 2 13" xfId="4903" xr:uid="{7F2476A5-3243-45DD-BA8C-E4DF26240C3D}"/>
    <cellStyle name="Normal 2 13 2" xfId="4904" xr:uid="{74B88F6C-E4AC-4413-A73B-B9C6AE44449A}"/>
    <cellStyle name="Normal 2 13 2 2" xfId="4905" xr:uid="{C0D0D6D0-8FA7-4985-BF4D-6A114614FEC7}"/>
    <cellStyle name="Normal 2 13 2 3" xfId="4906" xr:uid="{142B0172-839D-45A2-9BCC-66235475CF20}"/>
    <cellStyle name="Normal 2 13 3" xfId="4907" xr:uid="{BC4C5793-6992-442E-9716-01123EEA7433}"/>
    <cellStyle name="Normal 2 13 4" xfId="4908" xr:uid="{0443CA92-808F-455C-BF17-85C10C898C89}"/>
    <cellStyle name="Normal 2 14" xfId="4909" xr:uid="{E284BD26-DA66-422D-AA71-7E4B232F36A1}"/>
    <cellStyle name="Normal 2 14 2" xfId="4910" xr:uid="{1BB8E451-5CFA-4A4A-91D5-12D256ACEB9B}"/>
    <cellStyle name="Normal 2 14 2 2" xfId="4911" xr:uid="{C4BE666A-7D7B-4F94-81C7-FAE5CE675DB8}"/>
    <cellStyle name="Normal 2 14 2 3" xfId="4912" xr:uid="{DA00B556-55CD-4570-9A56-2E277BFA3A9F}"/>
    <cellStyle name="Normal 2 14 3" xfId="4913" xr:uid="{A507D6E8-BCE9-49D9-81DF-505037C4BD53}"/>
    <cellStyle name="Normal 2 14 4" xfId="4914" xr:uid="{288F6867-ECD8-4DE6-9B1C-9A6116543D39}"/>
    <cellStyle name="Normal 2 15" xfId="4915" xr:uid="{8CE7E4A5-9A22-4FF6-B996-BE9626D6711D}"/>
    <cellStyle name="Normal 2 15 2" xfId="4916" xr:uid="{89C0457D-56F1-4830-AC62-C8B4FD91450A}"/>
    <cellStyle name="Normal 2 15 2 2" xfId="4917" xr:uid="{A679DB8B-90DA-4938-A29C-8781B145B2C4}"/>
    <cellStyle name="Normal 2 15 2 3" xfId="4918" xr:uid="{6693762F-98C9-4623-B89F-87B876B87DBA}"/>
    <cellStyle name="Normal 2 15 3" xfId="4919" xr:uid="{1FDBC191-C7E7-4054-A468-7AD7BCDCA1C0}"/>
    <cellStyle name="Normal 2 15 4" xfId="4920" xr:uid="{E94B0380-5185-4DB5-871B-04F2B2FAB534}"/>
    <cellStyle name="Normal 2 16" xfId="4921" xr:uid="{7AE038DB-D672-4E71-8090-A05250E03411}"/>
    <cellStyle name="Normal 2 16 2" xfId="4922" xr:uid="{CB0B93E9-790E-4315-9289-11A99B92FF47}"/>
    <cellStyle name="Normal 2 16 2 2" xfId="4923" xr:uid="{88BA2DA9-1BF6-43E4-91E3-5B6959E5EC98}"/>
    <cellStyle name="Normal 2 16 2 3" xfId="4924" xr:uid="{81FF77CD-34D3-4F5B-8F67-4AFBB03BC603}"/>
    <cellStyle name="Normal 2 16 3" xfId="4925" xr:uid="{318F2419-82FC-4E00-9D6E-0B6818F54BAF}"/>
    <cellStyle name="Normal 2 16 4" xfId="4926" xr:uid="{C4C2ACCD-4AD7-439E-9825-0354AE2F9DAE}"/>
    <cellStyle name="Normal 2 17" xfId="4927" xr:uid="{F6CC6EE1-141C-453C-9F2C-A8F8D9D0E85C}"/>
    <cellStyle name="Normal 2 17 2" xfId="4928" xr:uid="{40C6E753-67C7-4326-9D51-85165C9367C4}"/>
    <cellStyle name="Normal 2 17 2 2" xfId="4929" xr:uid="{CB1B439E-78DB-48A2-AC13-6F83CE98509A}"/>
    <cellStyle name="Normal 2 17 2 3" xfId="4930" xr:uid="{89EA624B-5680-4349-B2F4-E830633F6A54}"/>
    <cellStyle name="Normal 2 17 3" xfId="4931" xr:uid="{DB876B3D-5B37-4ED8-810C-AE3F0118581B}"/>
    <cellStyle name="Normal 2 17 4" xfId="4932" xr:uid="{AD833478-8F9E-43AF-A037-F83A240C3A54}"/>
    <cellStyle name="Normal 2 18" xfId="4933" xr:uid="{B7791488-E106-4CAB-91F2-0060A94A0917}"/>
    <cellStyle name="Normal 2 18 2" xfId="4934" xr:uid="{A104B19B-F811-426B-BEB8-921CCAA38809}"/>
    <cellStyle name="Normal 2 18 2 2" xfId="4935" xr:uid="{B92220A4-6784-45CE-9356-DEEECC45B5DA}"/>
    <cellStyle name="Normal 2 18 2 3" xfId="4936" xr:uid="{73BD9235-2122-491C-A417-7309BCA36906}"/>
    <cellStyle name="Normal 2 18 3" xfId="4937" xr:uid="{23B0B9AC-F828-47CB-80B4-273B2A94676A}"/>
    <cellStyle name="Normal 2 18 4" xfId="4938" xr:uid="{FD344C68-D8E4-493B-9DB2-2B97E4DAE561}"/>
    <cellStyle name="Normal 2 19" xfId="4939" xr:uid="{5A30A164-2C74-4B59-B96C-F6658C598738}"/>
    <cellStyle name="Normal 2 19 2" xfId="4940" xr:uid="{BF3B5815-3999-4943-8E52-F5ECE9F3ABD2}"/>
    <cellStyle name="Normal 2 19 3" xfId="4941" xr:uid="{C3583833-3F92-4ACC-ACAF-9121AEE81377}"/>
    <cellStyle name="Normal 2 2" xfId="1704" xr:uid="{00000000-0005-0000-0000-0000A9060000}"/>
    <cellStyle name="Normal 2 2 10" xfId="4942" xr:uid="{3BA2DD1D-F815-4C5E-89B0-B40AC2A62F93}"/>
    <cellStyle name="Normal 2 2 10 2" xfId="4943" xr:uid="{998379A7-189A-4B50-AD63-B5D89853D770}"/>
    <cellStyle name="Normal 2 2 10 3" xfId="4944" xr:uid="{461C603E-00BA-4609-81ED-836942A7DEEC}"/>
    <cellStyle name="Normal 2 2 11" xfId="4945" xr:uid="{4A008347-41A5-45AD-A05A-61EE297C5A91}"/>
    <cellStyle name="Normal 2 2 11 2" xfId="4946" xr:uid="{78CC923F-1446-43EA-8B3F-F3E3C507833F}"/>
    <cellStyle name="Normal 2 2 11 3" xfId="4947" xr:uid="{8166DA89-C794-41F3-8B41-A38E8774421B}"/>
    <cellStyle name="Normal 2 2 12" xfId="4948" xr:uid="{096A80BF-738E-46A5-9988-504FD5AF49E8}"/>
    <cellStyle name="Normal 2 2 12 2" xfId="4949" xr:uid="{AC315745-31EB-42A6-9448-EDA22C014A07}"/>
    <cellStyle name="Normal 2 2 12 3" xfId="4950" xr:uid="{8511F90D-8A7D-4AC2-8CC8-D516E4FD6F9B}"/>
    <cellStyle name="Normal 2 2 13" xfId="4951" xr:uid="{6765261A-E039-420D-A65E-D7A6C35C1341}"/>
    <cellStyle name="Normal 2 2 13 2" xfId="4952" xr:uid="{57ACA583-90BD-4BD0-BD97-77B57D2C72CA}"/>
    <cellStyle name="Normal 2 2 13 3" xfId="4953" xr:uid="{ACF6BE45-7806-4382-90B4-C03FA541259E}"/>
    <cellStyle name="Normal 2 2 14" xfId="4954" xr:uid="{1A102C44-47A1-40A7-9CAB-5DC55F297E75}"/>
    <cellStyle name="Normal 2 2 14 2" xfId="4955" xr:uid="{166A1FF9-24FA-4914-965D-27963C131E8D}"/>
    <cellStyle name="Normal 2 2 14 3" xfId="4956" xr:uid="{BAA6A714-938E-48FA-9282-9B90DA45AA89}"/>
    <cellStyle name="Normal 2 2 15" xfId="4957" xr:uid="{B73C9EDB-5230-4102-83B3-50AB1B14A6E2}"/>
    <cellStyle name="Normal 2 2 15 2" xfId="4958" xr:uid="{112AEC3F-96BD-4428-BE4B-B6EB689DDD45}"/>
    <cellStyle name="Normal 2 2 15 3" xfId="4959" xr:uid="{58F5C60B-FC46-4521-ACE9-257B2634DAE9}"/>
    <cellStyle name="Normal 2 2 16" xfId="4960" xr:uid="{9894AF13-66D1-49A2-ADE7-E80AFDDBEB91}"/>
    <cellStyle name="Normal 2 2 16 2" xfId="4961" xr:uid="{3400B3D0-8544-417A-9181-30282492F4A8}"/>
    <cellStyle name="Normal 2 2 16 3" xfId="4962" xr:uid="{61CF0175-79A6-4D42-B4D3-AE04ED39C79B}"/>
    <cellStyle name="Normal 2 2 17" xfId="4963" xr:uid="{F3F219A7-DA3F-4295-A405-67BD9E302C3A}"/>
    <cellStyle name="Normal 2 2 17 2" xfId="4964" xr:uid="{CAA1004C-3474-4910-9168-C29B8C55041A}"/>
    <cellStyle name="Normal 2 2 17 3" xfId="4965" xr:uid="{74913B9C-04CD-4E73-866D-90C4941CFEC7}"/>
    <cellStyle name="Normal 2 2 18" xfId="4966" xr:uid="{05F4B74C-D212-416F-B3E8-52A6BB7F186E}"/>
    <cellStyle name="Normal 2 2 18 2" xfId="4967" xr:uid="{11976744-8CBE-4446-82D7-C881782E09DB}"/>
    <cellStyle name="Normal 2 2 18 3" xfId="4968" xr:uid="{B396C7C3-69F8-4B94-BDD3-83EA75C3A324}"/>
    <cellStyle name="Normal 2 2 19" xfId="4969" xr:uid="{C5D6F29F-696E-4158-865C-A80560563C23}"/>
    <cellStyle name="Normal 2 2 19 2" xfId="4970" xr:uid="{09EE678D-7492-407F-8AF3-1B3B88059A1F}"/>
    <cellStyle name="Normal 2 2 19 3" xfId="4971" xr:uid="{42965D6A-3E29-4C93-81CC-C2D9D154541E}"/>
    <cellStyle name="Normal 2 2 2" xfId="1705" xr:uid="{00000000-0005-0000-0000-0000AA060000}"/>
    <cellStyle name="Normal 2 2 2 2" xfId="1706" xr:uid="{00000000-0005-0000-0000-0000AB060000}"/>
    <cellStyle name="Normal 2 2 2 2 2" xfId="1707" xr:uid="{00000000-0005-0000-0000-0000AC060000}"/>
    <cellStyle name="Normal 2 2 2 2 2 2" xfId="1708" xr:uid="{00000000-0005-0000-0000-0000AD060000}"/>
    <cellStyle name="Normal 2 2 2 2 2 3" xfId="20231" xr:uid="{F81F80C1-0DCA-459F-A371-09297CC2DCF4}"/>
    <cellStyle name="Normal 2 2 2 2 2 4" xfId="4973" xr:uid="{23447BA7-9771-4B70-984D-CCDCB018F4B0}"/>
    <cellStyle name="Normal 2 2 2 2 3" xfId="1709" xr:uid="{00000000-0005-0000-0000-0000AE060000}"/>
    <cellStyle name="Normal 2 2 2 2 3 2" xfId="20232" xr:uid="{9192C75A-E752-489C-BEE8-DCAA1D54B858}"/>
    <cellStyle name="Normal 2 2 2 2 3 3" xfId="4974" xr:uid="{BEBC6969-E45F-4D0F-B5D7-68684E61AF43}"/>
    <cellStyle name="Normal 2 2 2 2 4" xfId="4975" xr:uid="{6FAD8D56-26FC-44DA-B5A7-2C4959E47401}"/>
    <cellStyle name="Normal 2 2 2 2 5" xfId="4976" xr:uid="{7DC2A202-E152-44B1-B052-F849645B3E19}"/>
    <cellStyle name="Normal 2 2 2 2 6" xfId="4972" xr:uid="{1620EA4C-1A03-47FD-A5B6-FDE13357CDC0}"/>
    <cellStyle name="Normal 2 2 2 2 7" xfId="20230" xr:uid="{4B1A0FC8-2833-45E4-A688-C3E4802B3420}"/>
    <cellStyle name="Normal 2 2 2 2 8" xfId="2583" xr:uid="{FC608308-651D-4B7D-B73A-167BA77CB1BE}"/>
    <cellStyle name="Normal 2 2 2 3" xfId="2623" xr:uid="{826E1E12-5F07-4AEE-9436-87B349F6CD97}"/>
    <cellStyle name="Normal 2 2 2 3 2" xfId="4977" xr:uid="{066DA181-A935-4A4E-89DF-EF097633AC74}"/>
    <cellStyle name="Normal 2 2 2 4" xfId="2689" xr:uid="{4B813AF1-ED8E-4036-934E-AE6EEE449748}"/>
    <cellStyle name="Normal 2 2 2 4 2" xfId="4978" xr:uid="{BDA0E7EB-64FF-4430-8726-29E8FCB1C94F}"/>
    <cellStyle name="Normal 2 2 2 5" xfId="3226" xr:uid="{C0662998-8663-4D41-AACF-37BE61C923EB}"/>
    <cellStyle name="Normal 2 2 2 5 2" xfId="4979" xr:uid="{6D9B3D71-DBF6-489F-8F62-AF443A19FB66}"/>
    <cellStyle name="Normal 2 2 2 6" xfId="3336" xr:uid="{E52E57A5-2F58-45D0-95B6-9E75E88D53C8}"/>
    <cellStyle name="Normal 2 2 2 7" xfId="3377" xr:uid="{2E3447E3-DDC1-41AF-93EB-96EC9819F5D9}"/>
    <cellStyle name="Normal 2 2 2 8" xfId="20229" xr:uid="{AFE0AE1F-D24B-4220-92F3-3F0F69DA7217}"/>
    <cellStyle name="Normal 2 2 20" xfId="4980" xr:uid="{52C29B90-73F9-403E-B152-D5C75F5DC930}"/>
    <cellStyle name="Normal 2 2 20 2" xfId="4981" xr:uid="{140E4645-5386-48C6-99FF-F17B13DF312B}"/>
    <cellStyle name="Normal 2 2 20 3" xfId="4982" xr:uid="{5BD84706-D07B-44B0-A5D9-0D0E4834D774}"/>
    <cellStyle name="Normal 2 2 21" xfId="4983" xr:uid="{C4C1102B-A182-4A47-A859-E347E18AF2AE}"/>
    <cellStyle name="Normal 2 2 21 2" xfId="4984" xr:uid="{9B3791B5-9162-4FDB-BF48-8CE2AC8D97E4}"/>
    <cellStyle name="Normal 2 2 21 3" xfId="4985" xr:uid="{15B8BA47-1B8F-4585-8605-1487B13C6F48}"/>
    <cellStyle name="Normal 2 2 22" xfId="4986" xr:uid="{6EF6B38A-A608-4F63-BDFA-D936426898BA}"/>
    <cellStyle name="Normal 2 2 22 2" xfId="4987" xr:uid="{6F12C9E2-17E6-44C5-8F53-5E9CB4468BD7}"/>
    <cellStyle name="Normal 2 2 22 3" xfId="4988" xr:uid="{2432B3F8-5150-44DF-BF48-4174A60581CF}"/>
    <cellStyle name="Normal 2 2 23" xfId="4989" xr:uid="{D4A38289-0184-4577-BEDC-F3200FE1C4CF}"/>
    <cellStyle name="Normal 2 2 23 2" xfId="4990" xr:uid="{AC48493F-CA00-4516-94BE-CBC21247C4AB}"/>
    <cellStyle name="Normal 2 2 23 3" xfId="4991" xr:uid="{6DD02A0A-2BEA-4E5B-A34E-439B62487998}"/>
    <cellStyle name="Normal 2 2 24" xfId="4992" xr:uid="{8BDAD863-1874-4F0E-8942-B4031F09A478}"/>
    <cellStyle name="Normal 2 2 24 2" xfId="4993" xr:uid="{DC58DD9A-DA90-40CF-803D-82D51125589A}"/>
    <cellStyle name="Normal 2 2 24 3" xfId="4994" xr:uid="{1DAF526B-D88C-44D1-89CD-ABC0E5F158D0}"/>
    <cellStyle name="Normal 2 2 25" xfId="4995" xr:uid="{06B6EE3E-55D8-418A-95DA-D9F4EAEDE7D9}"/>
    <cellStyle name="Normal 2 2 25 2" xfId="4996" xr:uid="{0241AD9E-CA84-4EA1-A065-561574B14B98}"/>
    <cellStyle name="Normal 2 2 25 3" xfId="4997" xr:uid="{3BF92F9B-52EA-4ECA-99FC-B8F7FB204BF2}"/>
    <cellStyle name="Normal 2 2 26" xfId="4998" xr:uid="{46FE4929-4658-440B-8201-8BA315B2AB62}"/>
    <cellStyle name="Normal 2 2 26 2" xfId="4999" xr:uid="{05D244E2-5FFB-46B1-B4D1-EFA0FBB4269C}"/>
    <cellStyle name="Normal 2 2 26 3" xfId="5000" xr:uid="{18F7188E-C007-488F-AFA1-301C2EBDBBCD}"/>
    <cellStyle name="Normal 2 2 27" xfId="5001" xr:uid="{78AA064A-CEC1-4542-B643-7A13D4BEAB42}"/>
    <cellStyle name="Normal 2 2 27 2" xfId="5002" xr:uid="{77883DA6-F902-475A-9257-84BA0B82989A}"/>
    <cellStyle name="Normal 2 2 27 3" xfId="5003" xr:uid="{5D4DFD58-B462-4A5F-B3C4-8C6662940844}"/>
    <cellStyle name="Normal 2 2 28" xfId="5004" xr:uid="{1946665C-6278-48F4-95D9-8A506A2D5064}"/>
    <cellStyle name="Normal 2 2 28 2" xfId="5005" xr:uid="{2A05C788-3487-4EFB-9A8D-185625846678}"/>
    <cellStyle name="Normal 2 2 28 3" xfId="5006" xr:uid="{78B85B07-D890-46E3-89BA-7270FFE7AE38}"/>
    <cellStyle name="Normal 2 2 29" xfId="5007" xr:uid="{316AD3B3-627F-4431-BDD0-03CFDD10FF26}"/>
    <cellStyle name="Normal 2 2 29 2" xfId="5008" xr:uid="{8EB3120C-42C5-4421-B4EC-58C09F0D110F}"/>
    <cellStyle name="Normal 2 2 29 3" xfId="5009" xr:uid="{AE9ECD6F-19E3-475E-8AD6-BADECFBF2C52}"/>
    <cellStyle name="Normal 2 2 3" xfId="1710" xr:uid="{00000000-0005-0000-0000-0000AF060000}"/>
    <cellStyle name="Normal 2 2 3 2" xfId="5011" xr:uid="{431223D1-C89C-4464-929D-A4CF14AEB14A}"/>
    <cellStyle name="Normal 2 2 3 3" xfId="5012" xr:uid="{0620C9B6-B58F-49DE-8E93-83E328A55D17}"/>
    <cellStyle name="Normal 2 2 3 4" xfId="5010" xr:uid="{7C327197-62C0-4669-ABC4-CE88AC094D4A}"/>
    <cellStyle name="Normal 2 2 3 5" xfId="3402" xr:uid="{F47D2F00-9B73-438B-AC7B-2CB591300555}"/>
    <cellStyle name="Normal 2 2 3 6" xfId="20233" xr:uid="{488A3DD7-401A-434A-AA1D-76DBB92EB480}"/>
    <cellStyle name="Normal 2 2 3 7" xfId="2685" xr:uid="{6C0C874C-7808-46E1-9256-486AB745AE91}"/>
    <cellStyle name="Normal 2 2 30" xfId="5013" xr:uid="{A6C542C2-44ED-4DE6-B619-37EC6D6F56F2}"/>
    <cellStyle name="Normal 2 2 30 2" xfId="5014" xr:uid="{D0A237BF-C672-4F79-91D5-B5B2F8E74D1C}"/>
    <cellStyle name="Normal 2 2 30 3" xfId="5015" xr:uid="{E7BB8F96-6382-443D-B0CB-C0795ED257C3}"/>
    <cellStyle name="Normal 2 2 31" xfId="5016" xr:uid="{F8AD6F34-4448-4679-B93E-5CBD122C01E8}"/>
    <cellStyle name="Normal 2 2 31 2" xfId="5017" xr:uid="{4529D312-E0A0-45EE-B5AE-AFA51237B096}"/>
    <cellStyle name="Normal 2 2 31 3" xfId="5018" xr:uid="{E8CF6E9F-9AC2-4512-9F01-F698F0B105B2}"/>
    <cellStyle name="Normal 2 2 32" xfId="5019" xr:uid="{CAC9441B-B1AE-4758-8BDC-CAE930AFD676}"/>
    <cellStyle name="Normal 2 2 32 2" xfId="5020" xr:uid="{601E5A92-F489-4F72-BCAF-BBE130E1AE8C}"/>
    <cellStyle name="Normal 2 2 32 3" xfId="5021" xr:uid="{ADB0B260-B0ED-40B1-A184-402666BD7B34}"/>
    <cellStyle name="Normal 2 2 33" xfId="5022" xr:uid="{DEFFF95D-EC62-4CE2-A22E-06CCDD4C0DFB}"/>
    <cellStyle name="Normal 2 2 33 2" xfId="5023" xr:uid="{321E19F4-FBB1-4DF9-8718-208F5CEF2B27}"/>
    <cellStyle name="Normal 2 2 33 3" xfId="5024" xr:uid="{C7D170F8-6980-4B45-A79A-9BC065F1991E}"/>
    <cellStyle name="Normal 2 2 34" xfId="5025" xr:uid="{0D07F519-91D5-45B5-AACD-7E85DC045F2C}"/>
    <cellStyle name="Normal 2 2 34 2" xfId="5026" xr:uid="{E27E54D5-1F57-4C3E-AEDD-F99AAB220DB4}"/>
    <cellStyle name="Normal 2 2 34 3" xfId="5027" xr:uid="{2D9D49D4-9192-4476-9195-44BDF1B8367D}"/>
    <cellStyle name="Normal 2 2 35" xfId="5028" xr:uid="{1596337A-0576-418B-9847-54C8334003D7}"/>
    <cellStyle name="Normal 2 2 35 2" xfId="5029" xr:uid="{202DA5E4-5DAB-4E8E-8220-BED1314DE9EA}"/>
    <cellStyle name="Normal 2 2 35 3" xfId="5030" xr:uid="{70000824-107E-44D7-ADFB-4A4B64F08346}"/>
    <cellStyle name="Normal 2 2 36" xfId="5031" xr:uid="{D6437015-8BF3-4550-9D14-B9E3B495734D}"/>
    <cellStyle name="Normal 2 2 36 2" xfId="5032" xr:uid="{BC754F1F-9854-4113-9C86-7F5402D8C7D4}"/>
    <cellStyle name="Normal 2 2 36 3" xfId="5033" xr:uid="{EF5B54BC-FA61-4B94-B9BD-4FF89F97AF35}"/>
    <cellStyle name="Normal 2 2 37" xfId="5034" xr:uid="{1FEA4795-AB98-4A51-ACEA-E130134FC133}"/>
    <cellStyle name="Normal 2 2 37 2" xfId="5035" xr:uid="{CEC070AB-FA07-44EC-B450-9A5BABA6C91E}"/>
    <cellStyle name="Normal 2 2 37 3" xfId="5036" xr:uid="{EE46C06E-94A8-4F46-8B4E-C13ED4E57BBF}"/>
    <cellStyle name="Normal 2 2 38" xfId="5037" xr:uid="{E5426ADA-AF05-4CB3-A05C-039F3E0DAB51}"/>
    <cellStyle name="Normal 2 2 38 2" xfId="5038" xr:uid="{79F50404-BBB5-46BA-B30C-7FD033ECACF5}"/>
    <cellStyle name="Normal 2 2 38 3" xfId="5039" xr:uid="{656980A4-5864-4D28-A061-496FB8D9E413}"/>
    <cellStyle name="Normal 2 2 39" xfId="5040" xr:uid="{04E01B85-F973-4DA0-A15D-F6B39E878C84}"/>
    <cellStyle name="Normal 2 2 39 2" xfId="5041" xr:uid="{D4250EAA-D457-426D-8107-CE750BBBBF59}"/>
    <cellStyle name="Normal 2 2 39 3" xfId="5042" xr:uid="{398308A8-F3B7-4D08-A52A-6A22D3DD0694}"/>
    <cellStyle name="Normal 2 2 4" xfId="1711" xr:uid="{00000000-0005-0000-0000-0000B0060000}"/>
    <cellStyle name="Normal 2 2 4 2" xfId="5044" xr:uid="{7A7382C2-B762-47E1-8417-56E10B8BCE79}"/>
    <cellStyle name="Normal 2 2 4 3" xfId="5045" xr:uid="{3673AE20-6A38-4707-A408-A729D3A96953}"/>
    <cellStyle name="Normal 2 2 4 4" xfId="20234" xr:uid="{5B99B9D5-3E5F-4FCA-9597-F459030CEB76}"/>
    <cellStyle name="Normal 2 2 4 5" xfId="5043" xr:uid="{7594276B-1C94-487F-8B4C-ECD23E9E9789}"/>
    <cellStyle name="Normal 2 2 40" xfId="5046" xr:uid="{6403311E-C2AC-4CCE-9183-B1806A898928}"/>
    <cellStyle name="Normal 2 2 40 2" xfId="5047" xr:uid="{6C5A7E60-57AF-4D33-9B2B-5F78194B211D}"/>
    <cellStyle name="Normal 2 2 40 3" xfId="5048" xr:uid="{9F140727-2EC3-4839-BA82-9D1C113135A1}"/>
    <cellStyle name="Normal 2 2 41" xfId="5049" xr:uid="{BC622DB6-EF4F-45BD-908F-559383DC213B}"/>
    <cellStyle name="Normal 2 2 41 2" xfId="5050" xr:uid="{448B93E1-E8B7-479A-8D08-EECC24927C78}"/>
    <cellStyle name="Normal 2 2 41 3" xfId="5051" xr:uid="{4EC77A93-F76D-4E2D-8339-6F7A965C7748}"/>
    <cellStyle name="Normal 2 2 42" xfId="5052" xr:uid="{8C52AB7C-E494-4720-A4DE-4E6C1E5E5A61}"/>
    <cellStyle name="Normal 2 2 42 2" xfId="5053" xr:uid="{377C85AA-8E24-48DB-A242-F0BB9E343AF7}"/>
    <cellStyle name="Normal 2 2 42 3" xfId="5054" xr:uid="{CE9D2EC7-FBD0-4373-A009-D9C2D1980FF5}"/>
    <cellStyle name="Normal 2 2 43" xfId="5055" xr:uid="{78505173-856B-4C14-A7A5-28E2364A1A74}"/>
    <cellStyle name="Normal 2 2 43 2" xfId="5056" xr:uid="{526CB08B-499C-4866-94A7-5586B4DE4056}"/>
    <cellStyle name="Normal 2 2 43 3" xfId="5057" xr:uid="{BB9DBB0E-D1A0-471F-B203-842511ED91E2}"/>
    <cellStyle name="Normal 2 2 44" xfId="5058" xr:uid="{A5ECF4AD-2C45-4FA0-A973-266785653FA4}"/>
    <cellStyle name="Normal 2 2 44 2" xfId="5059" xr:uid="{159A6730-639C-4861-8149-C096083C2944}"/>
    <cellStyle name="Normal 2 2 44 3" xfId="5060" xr:uid="{8F18823A-FE52-4200-86D3-C4D4A2066CF0}"/>
    <cellStyle name="Normal 2 2 45" xfId="5061" xr:uid="{9EBCBF86-3CAF-4CD8-A25A-1FC3A2570B62}"/>
    <cellStyle name="Normal 2 2 45 2" xfId="5062" xr:uid="{1F89DC87-AC03-4A50-8E77-D4C672D85FF6}"/>
    <cellStyle name="Normal 2 2 45 3" xfId="5063" xr:uid="{F96969AF-B2EB-478B-8024-161109F291AB}"/>
    <cellStyle name="Normal 2 2 46" xfId="5064" xr:uid="{CA342ABB-F755-4016-81F6-803FE59772BA}"/>
    <cellStyle name="Normal 2 2 46 2" xfId="5065" xr:uid="{3117B7CE-FB69-48F1-9858-EF5A2AA9A57C}"/>
    <cellStyle name="Normal 2 2 46 3" xfId="5066" xr:uid="{F02029AD-B86F-47AF-96AC-9F26F27C7EB7}"/>
    <cellStyle name="Normal 2 2 47" xfId="5067" xr:uid="{8C2CCAF8-01A9-46B6-9286-AA04643F267A}"/>
    <cellStyle name="Normal 2 2 47 2" xfId="5068" xr:uid="{FD1A000D-CAB0-44EA-99DD-8260ACE53A4D}"/>
    <cellStyle name="Normal 2 2 47 3" xfId="5069" xr:uid="{3AB6BE77-5AAF-47E6-A81D-43FCE6677A69}"/>
    <cellStyle name="Normal 2 2 48" xfId="5070" xr:uid="{CB563BE8-1F32-4DED-AA8B-27A6268B72C6}"/>
    <cellStyle name="Normal 2 2 48 2" xfId="5071" xr:uid="{E5DAC298-760F-4287-A258-2B312FFE6C4A}"/>
    <cellStyle name="Normal 2 2 48 3" xfId="5072" xr:uid="{839BBAE7-BDCC-4CE1-B064-095F979AC106}"/>
    <cellStyle name="Normal 2 2 49" xfId="5073" xr:uid="{87601CCF-82C1-42D4-890A-1C9300B012F1}"/>
    <cellStyle name="Normal 2 2 49 2" xfId="5074" xr:uid="{ED8ABC56-6E21-42EE-B2F3-F6E5F7D4C0CB}"/>
    <cellStyle name="Normal 2 2 49 3" xfId="5075" xr:uid="{297895B1-0617-42D7-B08D-B2117AC5323B}"/>
    <cellStyle name="Normal 2 2 5" xfId="1712" xr:uid="{00000000-0005-0000-0000-0000B1060000}"/>
    <cellStyle name="Normal 2 2 5 2" xfId="5077" xr:uid="{E27A9CC5-5CCD-42CF-ADA3-9C8431D92B10}"/>
    <cellStyle name="Normal 2 2 5 3" xfId="5078" xr:uid="{9E98C920-F36A-402B-A671-35CD4F1B7929}"/>
    <cellStyle name="Normal 2 2 5 4" xfId="20235" xr:uid="{60067AC8-23F7-47DD-85DA-207B67CDB06F}"/>
    <cellStyle name="Normal 2 2 5 5" xfId="5076" xr:uid="{E7E90AF7-3A2A-4A56-8396-4E197C43B464}"/>
    <cellStyle name="Normal 2 2 50" xfId="5079" xr:uid="{8FB68401-5E15-4273-92A8-68445C8E7042}"/>
    <cellStyle name="Normal 2 2 50 2" xfId="5080" xr:uid="{1A24F5BA-0348-4980-B4DC-A65134E119E0}"/>
    <cellStyle name="Normal 2 2 50 3" xfId="5081" xr:uid="{B22DE439-0C4E-48FC-9B9B-C3751FCB08CF}"/>
    <cellStyle name="Normal 2 2 51" xfId="5082" xr:uid="{90E6E303-7336-43D8-BCC9-27C9DA992B3B}"/>
    <cellStyle name="Normal 2 2 51 2" xfId="5083" xr:uid="{5B4FE58C-1500-4047-BA3A-895E458F48EE}"/>
    <cellStyle name="Normal 2 2 51 3" xfId="5084" xr:uid="{37AB3AFD-C7EA-4A94-B48A-BA8DADEB0572}"/>
    <cellStyle name="Normal 2 2 52" xfId="5085" xr:uid="{98833210-E5BF-49F5-B23A-1ACB363C3436}"/>
    <cellStyle name="Normal 2 2 52 2" xfId="5086" xr:uid="{12FE8351-90E5-4696-B250-B1D0CC15ED0E}"/>
    <cellStyle name="Normal 2 2 52 3" xfId="5087" xr:uid="{9D7A1C3E-D4DE-416A-9F04-6B155F8CB511}"/>
    <cellStyle name="Normal 2 2 53" xfId="5088" xr:uid="{4330D434-4D50-4D55-9725-332461BD365B}"/>
    <cellStyle name="Normal 2 2 53 2" xfId="5089" xr:uid="{4A4DA9DB-128D-4C42-92B6-EBD281053A62}"/>
    <cellStyle name="Normal 2 2 53 3" xfId="5090" xr:uid="{811A663B-227E-4CAE-B422-786701E01BEC}"/>
    <cellStyle name="Normal 2 2 54" xfId="5091" xr:uid="{23090978-74BA-495F-A528-550721F27225}"/>
    <cellStyle name="Normal 2 2 54 2" xfId="5092" xr:uid="{EDC42803-85E8-4193-A6CE-7868CF0DED58}"/>
    <cellStyle name="Normal 2 2 54 3" xfId="5093" xr:uid="{6537982C-B179-4366-B029-D56A7239CC0C}"/>
    <cellStyle name="Normal 2 2 55" xfId="5094" xr:uid="{800C68CD-AB52-425C-A569-4C6F34A046D9}"/>
    <cellStyle name="Normal 2 2 55 2" xfId="5095" xr:uid="{A47D19DD-0EF7-40E6-8DC7-F85118C54461}"/>
    <cellStyle name="Normal 2 2 55 3" xfId="5096" xr:uid="{2866EB28-6B02-47B2-AF45-1276A289F91E}"/>
    <cellStyle name="Normal 2 2 56" xfId="5097" xr:uid="{60585F1E-73E9-4674-85A5-896776FBAA0B}"/>
    <cellStyle name="Normal 2 2 56 2" xfId="5098" xr:uid="{43B1D248-552A-4E92-BBF2-7F100E562B3D}"/>
    <cellStyle name="Normal 2 2 56 3" xfId="5099" xr:uid="{9141566B-E774-43EA-BC09-833EDCEC6A28}"/>
    <cellStyle name="Normal 2 2 57" xfId="5100" xr:uid="{D98FB07C-2652-4739-85A2-1E21DBFA7B06}"/>
    <cellStyle name="Normal 2 2 57 2" xfId="5101" xr:uid="{785D9B43-5C50-4035-B676-D69D8E57C267}"/>
    <cellStyle name="Normal 2 2 57 3" xfId="5102" xr:uid="{1C63FFB0-CBA7-4F29-B855-623950175AB3}"/>
    <cellStyle name="Normal 2 2 58" xfId="5103" xr:uid="{052072FE-02C0-4FFE-B40B-C913608490ED}"/>
    <cellStyle name="Normal 2 2 59" xfId="5104" xr:uid="{6CEE6A4F-0C4E-4AFE-A41F-770C4955A526}"/>
    <cellStyle name="Normal 2 2 6" xfId="5105" xr:uid="{203BFB02-0079-43F5-981C-74FE572AA625}"/>
    <cellStyle name="Normal 2 2 6 2" xfId="5106" xr:uid="{FEF30F66-6306-4FFE-9F7F-AD2E03E87C4F}"/>
    <cellStyle name="Normal 2 2 6 3" xfId="5107" xr:uid="{110C2B1C-956A-4D45-89A4-A38A964D1827}"/>
    <cellStyle name="Normal 2 2 60" xfId="5108" xr:uid="{685189F1-7DDB-424C-AB0F-5193C65CAFDF}"/>
    <cellStyle name="Normal 2 2 60 2" xfId="12478" xr:uid="{2DA1FA2A-9989-415A-BEBC-2C417E0A013C}"/>
    <cellStyle name="Normal 2 2 61" xfId="5109" xr:uid="{EE80D1E3-53D8-4C1A-B75B-34C8653176DC}"/>
    <cellStyle name="Normal 2 2 61 2" xfId="12479" xr:uid="{F6401236-40C9-4221-BFB4-E8687F4B3245}"/>
    <cellStyle name="Normal 2 2 62" xfId="5110" xr:uid="{14759005-51DD-4195-BE99-A2CBC021364E}"/>
    <cellStyle name="Normal 2 2 7" xfId="5111" xr:uid="{DC11E0DC-D2DC-487F-AD6B-029EC9B3A7CB}"/>
    <cellStyle name="Normal 2 2 7 2" xfId="5112" xr:uid="{44E8DC08-E188-4E9E-94F3-D762044B6715}"/>
    <cellStyle name="Normal 2 2 7 3" xfId="5113" xr:uid="{1D98DF04-36FE-4A7D-8734-9AB1405C2ABC}"/>
    <cellStyle name="Normal 2 2 8" xfId="5114" xr:uid="{B182059A-3C1B-4947-BEC7-C1D278D86364}"/>
    <cellStyle name="Normal 2 2 8 2" xfId="5115" xr:uid="{4E6F240B-243D-4161-9A89-98A26D71E053}"/>
    <cellStyle name="Normal 2 2 8 3" xfId="5116" xr:uid="{58A3529D-1D64-4A72-9D33-4884D5407195}"/>
    <cellStyle name="Normal 2 2 9" xfId="5117" xr:uid="{990F8226-20BD-49FE-BB10-2CFC200F1CEB}"/>
    <cellStyle name="Normal 2 2 9 2" xfId="5118" xr:uid="{E15CF8B5-0959-4E3D-B06D-EE1A9E098CEC}"/>
    <cellStyle name="Normal 2 2 9 3" xfId="5119" xr:uid="{264ABB35-A931-46F0-8613-3B9FED26BDD5}"/>
    <cellStyle name="Normal 2 2_boi_WORKSHEET สค-ธค 51" xfId="5120" xr:uid="{EE2FE26F-C175-4453-9478-9702222B5F25}"/>
    <cellStyle name="Normal 2 20" xfId="5121" xr:uid="{601EAA60-4EE6-485C-AF7D-135B1C7C873F}"/>
    <cellStyle name="Normal 2 20 2" xfId="5122" xr:uid="{A9E03965-AAD6-469F-A89A-441DD0C509AA}"/>
    <cellStyle name="Normal 2 20 3" xfId="5123" xr:uid="{F938AE77-E21D-4ECF-8687-7A7CEE0401A9}"/>
    <cellStyle name="Normal 2 21" xfId="5124" xr:uid="{740C0FE7-2575-4A74-8C3A-2188FEAA1D4F}"/>
    <cellStyle name="Normal 2 21 2" xfId="5125" xr:uid="{05456DE5-47A0-48CE-8222-CFDAD5692B9F}"/>
    <cellStyle name="Normal 2 21 3" xfId="5126" xr:uid="{9EF00BDC-A6B3-4B31-AA80-2119268B24B4}"/>
    <cellStyle name="Normal 2 22" xfId="5127" xr:uid="{C5F42AF9-D4CD-4518-BE91-E6B106B29A6A}"/>
    <cellStyle name="Normal 2 22 2" xfId="5128" xr:uid="{F6BFA3B3-EBF2-465D-9B6A-4ACF4C0E0199}"/>
    <cellStyle name="Normal 2 22 3" xfId="5129" xr:uid="{B53DEEF6-4843-47E2-90AA-63F5E5B83920}"/>
    <cellStyle name="Normal 2 23" xfId="5130" xr:uid="{7CC356E3-5A00-4266-9D16-315F30DB6517}"/>
    <cellStyle name="Normal 2 23 2" xfId="5131" xr:uid="{72D3DC57-4021-4B1C-BB57-1B5533A3EC53}"/>
    <cellStyle name="Normal 2 23 3" xfId="5132" xr:uid="{3534138F-DC25-49CE-8543-013F12F1CD19}"/>
    <cellStyle name="Normal 2 24" xfId="5133" xr:uid="{1EAC65DB-2949-4F45-8D43-1921D54228C2}"/>
    <cellStyle name="Normal 2 24 2" xfId="5134" xr:uid="{B09A939D-3312-4C48-AC8D-9BC99BE9AB27}"/>
    <cellStyle name="Normal 2 24 3" xfId="5135" xr:uid="{8D1C290C-FCD9-4A32-855C-A9F2AB924CE6}"/>
    <cellStyle name="Normal 2 25" xfId="5136" xr:uid="{3D83DF4E-B081-49A5-B215-B4AE58D34A1C}"/>
    <cellStyle name="Normal 2 25 2" xfId="5137" xr:uid="{51A1265B-4044-4668-BE78-5D2F231B1386}"/>
    <cellStyle name="Normal 2 25 3" xfId="5138" xr:uid="{54694F75-E1E3-44C1-B820-14105C06EF04}"/>
    <cellStyle name="Normal 2 26" xfId="5139" xr:uid="{A046ACD3-31CC-4136-B99B-89C9F12B06C3}"/>
    <cellStyle name="Normal 2 26 2" xfId="5140" xr:uid="{244251CD-08A6-4C7C-AEC4-ABBD013889F5}"/>
    <cellStyle name="Normal 2 26 3" xfId="5141" xr:uid="{00087359-D661-4A1B-A5FE-4C5AF6F158A5}"/>
    <cellStyle name="Normal 2 27" xfId="5142" xr:uid="{0406A774-4BA3-4AD3-9356-F623656A6678}"/>
    <cellStyle name="Normal 2 27 2" xfId="5143" xr:uid="{E40C3E9B-B53F-4D05-879A-4BB4CFC478E6}"/>
    <cellStyle name="Normal 2 27 3" xfId="5144" xr:uid="{D9092754-1FE2-4C5A-BEBD-3A93D7D0DADC}"/>
    <cellStyle name="Normal 2 28" xfId="5145" xr:uid="{6EDB766F-3CBA-4540-A645-2CA2F571FCC8}"/>
    <cellStyle name="Normal 2 28 2" xfId="5146" xr:uid="{49099F1B-6EF4-42D9-9D9B-23AA5904E84D}"/>
    <cellStyle name="Normal 2 28 3" xfId="5147" xr:uid="{A0D07C1F-C9E5-47C4-A00A-A6706674E1BC}"/>
    <cellStyle name="Normal 2 29" xfId="5148" xr:uid="{E5BA23F9-E5D1-456E-B5C3-9B9C8AA31D83}"/>
    <cellStyle name="Normal 2 29 2" xfId="5149" xr:uid="{A4A38233-05B1-49D0-A170-3FFAB56EA1CB}"/>
    <cellStyle name="Normal 2 29 3" xfId="5150" xr:uid="{5BBC52CD-F041-4397-B4D8-D7E994B3EF5C}"/>
    <cellStyle name="Normal 2 3" xfId="1713" xr:uid="{00000000-0005-0000-0000-0000B3060000}"/>
    <cellStyle name="Normal 2 3 16 2" xfId="2572" xr:uid="{29DE52DA-FEFF-4E46-8760-1C33BF57EA3C}"/>
    <cellStyle name="Normal 2 3 2" xfId="1714" xr:uid="{00000000-0005-0000-0000-0000B4060000}"/>
    <cellStyle name="Normal 2 3 2 10" xfId="2498" xr:uid="{F4064FD1-7193-4A07-9CF3-243AC606918B}"/>
    <cellStyle name="Normal 2 3 2 2" xfId="1715" xr:uid="{00000000-0005-0000-0000-0000B5060000}"/>
    <cellStyle name="Normal 2 3 2 2 2" xfId="5151" xr:uid="{9AB977AF-D164-4631-B3EE-7CA83494E09F}"/>
    <cellStyle name="Normal 2 3 2 2 3" xfId="20237" xr:uid="{8378DD6D-1A11-4713-876F-111CC2D04A12}"/>
    <cellStyle name="Normal 2 3 2 2 4" xfId="3387" xr:uid="{3CE6F49A-3DF7-4D7C-884F-45731FDDBE3D}"/>
    <cellStyle name="Normal 2 3 2 3" xfId="5152" xr:uid="{F1757B32-FEC9-4EB0-8DAA-2D77AD8BF1D7}"/>
    <cellStyle name="Normal 2 3 2 4" xfId="5153" xr:uid="{BA86809E-F5F6-4B74-A1CC-07C1DD6FE26B}"/>
    <cellStyle name="Normal 2 3 2 5" xfId="5154" xr:uid="{4834A756-C92C-4CD2-BB1B-2B5033FECCE7}"/>
    <cellStyle name="Normal 2 3 2 6" xfId="5155" xr:uid="{11A62F51-3FAD-4C84-A780-B113BABF1739}"/>
    <cellStyle name="Normal 2 3 2 7" xfId="3327" xr:uid="{CEC11B83-11C6-4057-8AF6-99697E5A2EAB}"/>
    <cellStyle name="Normal 2 3 2 7 2" xfId="5156" xr:uid="{49DD6CA1-F664-4252-B97B-F2F9D413D6E3}"/>
    <cellStyle name="Normal 2 3 2 8" xfId="5157" xr:uid="{1722C775-3B24-4D5F-9105-5CDD514496EE}"/>
    <cellStyle name="Normal 2 3 2 9" xfId="20236" xr:uid="{B38C4520-864B-468D-BEC4-8A3B7433F4A5}"/>
    <cellStyle name="Normal 2 3 3" xfId="1716" xr:uid="{00000000-0005-0000-0000-0000B6060000}"/>
    <cellStyle name="Normal 2 3 3 2" xfId="2762" xr:uid="{67C92D0F-EA88-4A9C-958B-C73E536CE35E}"/>
    <cellStyle name="Normal 2 3 3 2 2" xfId="3121" xr:uid="{29ACA308-DF41-4885-9B35-7EC4B56874E0}"/>
    <cellStyle name="Normal 2 3 3 2 3" xfId="5159" xr:uid="{7DDF0126-87CF-435E-A241-52F05C357533}"/>
    <cellStyle name="Normal 2 3 3 3" xfId="2991" xr:uid="{941C21B7-1E4E-48BF-958A-BB33377DC346}"/>
    <cellStyle name="Normal 2 3 3 3 2" xfId="5160" xr:uid="{50FB9157-3F10-48AB-8C8A-6CE5E03F810C}"/>
    <cellStyle name="Normal 2 3 3 4" xfId="5158" xr:uid="{AFB30E73-E399-4243-AF5F-F3E60DEC5D67}"/>
    <cellStyle name="Normal 2 3 3 5" xfId="20238" xr:uid="{78FA63C4-461D-436D-A4B6-BDF35A1C03FE}"/>
    <cellStyle name="Normal 2 3 3 6" xfId="2539" xr:uid="{2D1D36FA-85D4-44EB-8350-464225382C00}"/>
    <cellStyle name="Normal 2 3 4" xfId="2684" xr:uid="{0ABB53BD-A923-4C58-A16D-64C2A9A6513B}"/>
    <cellStyle name="Normal 2 3 4 2" xfId="5161" xr:uid="{A6333DB3-E8B3-4DA7-BD89-0D63D494467A}"/>
    <cellStyle name="Normal 2 3 5" xfId="5162" xr:uid="{0D077ACD-4DC2-4387-A989-7B072FF30A5F}"/>
    <cellStyle name="Normal 2 3 6" xfId="5163" xr:uid="{30824493-4FD4-41A5-A0C7-D9B4B1B07C18}"/>
    <cellStyle name="Normal 2 3 7" xfId="5164" xr:uid="{B1439FC4-4AB5-47CB-B61B-B273E4102796}"/>
    <cellStyle name="Normal 2 3 8" xfId="5165" xr:uid="{B5F85DCE-F477-4A20-98B7-E98A2BBD9F2A}"/>
    <cellStyle name="Normal 2 3 9" xfId="5166" xr:uid="{1B662DD1-670B-4477-B75D-764FA1EDA126}"/>
    <cellStyle name="Normal 2 3_เช็ครับ 03-53" xfId="5167" xr:uid="{91599C64-9F79-4CA4-A5DF-FBB8D0BABF3E}"/>
    <cellStyle name="Normal 2 30" xfId="5168" xr:uid="{02A5F0A5-355B-4E4D-92E5-A5E6E93771D8}"/>
    <cellStyle name="Normal 2 30 2" xfId="5169" xr:uid="{F4194926-9792-4FB5-99B4-B1E25B4AFC57}"/>
    <cellStyle name="Normal 2 30 3" xfId="5170" xr:uid="{DA3E03B0-BA2C-492F-8D0A-DFAB57194895}"/>
    <cellStyle name="Normal 2 31" xfId="5171" xr:uid="{3BA55DD4-540C-4C19-A0F8-2AFD08C9375D}"/>
    <cellStyle name="Normal 2 31 2" xfId="5172" xr:uid="{7FCD8AA2-544D-47FE-8BB1-A7B8614446B3}"/>
    <cellStyle name="Normal 2 31 3" xfId="5173" xr:uid="{419C6854-CC8E-4C61-ABD9-1B8BC74B0077}"/>
    <cellStyle name="Normal 2 32" xfId="5174" xr:uid="{495475EB-89CA-4646-BDFC-3BC6437F7174}"/>
    <cellStyle name="Normal 2 32 2" xfId="5175" xr:uid="{7C5038DE-872F-4ECE-BB0D-F6CC6BDD33DD}"/>
    <cellStyle name="Normal 2 32 3" xfId="5176" xr:uid="{420E494D-4FB2-4C52-BB0F-6E4DF621E398}"/>
    <cellStyle name="Normal 2 33" xfId="5177" xr:uid="{4CD429D1-21E7-4F6C-8CBA-BD24E466D638}"/>
    <cellStyle name="Normal 2 33 2" xfId="5178" xr:uid="{3ED93495-22DC-4442-9FF8-0D9E78964ABE}"/>
    <cellStyle name="Normal 2 33 3" xfId="5179" xr:uid="{E7EA5FEB-3EF3-4A04-8DCC-894274CCE667}"/>
    <cellStyle name="Normal 2 34" xfId="5180" xr:uid="{329A862D-EDEC-4953-90C3-B486DBF60465}"/>
    <cellStyle name="Normal 2 34 2" xfId="5181" xr:uid="{7F169787-7B1B-4101-A124-EFB6409A0E42}"/>
    <cellStyle name="Normal 2 34 3" xfId="5182" xr:uid="{2865AC13-A625-4655-ACA2-85BE9D480857}"/>
    <cellStyle name="Normal 2 35" xfId="5183" xr:uid="{B2E998D2-04B3-452C-8480-771C0CC12529}"/>
    <cellStyle name="Normal 2 35 2" xfId="5184" xr:uid="{4AF33C06-CFC1-4DD7-846A-59AB9C565005}"/>
    <cellStyle name="Normal 2 35 3" xfId="5185" xr:uid="{35501AE5-479F-4801-AE8F-626E5397A889}"/>
    <cellStyle name="Normal 2 36" xfId="5186" xr:uid="{A067BFA7-B527-4F3D-A41D-03113F4F452B}"/>
    <cellStyle name="Normal 2 36 2" xfId="5187" xr:uid="{D66DECD0-FAF9-47D3-8B09-5CA12B772532}"/>
    <cellStyle name="Normal 2 36 3" xfId="5188" xr:uid="{9FAAF9EC-006E-45FA-9008-7CADCEB155E4}"/>
    <cellStyle name="Normal 2 37" xfId="5189" xr:uid="{734E688B-BACD-45A2-9F10-5E54C0897E6D}"/>
    <cellStyle name="Normal 2 37 2" xfId="5190" xr:uid="{149DF8B4-A0E2-4154-B4FB-3E377EDE2629}"/>
    <cellStyle name="Normal 2 37 3" xfId="5191" xr:uid="{F8DDA3F7-EF62-40B2-9711-070CBACD05F2}"/>
    <cellStyle name="Normal 2 38" xfId="5192" xr:uid="{5B6A8398-EC59-40B0-B099-2976E091B5BA}"/>
    <cellStyle name="Normal 2 38 2" xfId="5193" xr:uid="{D935BE63-6507-49B4-AE0E-D117469147E2}"/>
    <cellStyle name="Normal 2 38 3" xfId="5194" xr:uid="{7C81CE0A-D3DA-42EE-A765-3D88CFFA80F7}"/>
    <cellStyle name="Normal 2 39" xfId="5195" xr:uid="{BB9F4B17-D93C-48A1-8B31-720508DDC3AE}"/>
    <cellStyle name="Normal 2 39 2" xfId="5196" xr:uid="{62F60E51-DF71-4C5E-82C9-D3BE529A1D78}"/>
    <cellStyle name="Normal 2 39 3" xfId="5197" xr:uid="{2271BE70-B2F3-4964-AC68-A344B8F69BF4}"/>
    <cellStyle name="Normal 2 4" xfId="1717" xr:uid="{00000000-0005-0000-0000-0000B7060000}"/>
    <cellStyle name="Normal 2 4 2" xfId="1718" xr:uid="{00000000-0005-0000-0000-0000B8060000}"/>
    <cellStyle name="Normal 2 4 2 2" xfId="3184" xr:uid="{E09C3CAD-45B7-4240-BA9A-B7944A8369DD}"/>
    <cellStyle name="Normal 2 4 2 2 2" xfId="5200" xr:uid="{4B39D273-D3E8-4301-8281-C92F23065384}"/>
    <cellStyle name="Normal 2 4 2 3" xfId="5201" xr:uid="{5C085F5B-48F7-42DD-B17F-D1F9FB282B58}"/>
    <cellStyle name="Normal 2 4 2 4" xfId="5199" xr:uid="{626B816A-BE8C-4551-9542-4FB6CBD49E0A}"/>
    <cellStyle name="Normal 2 4 2 5" xfId="2826" xr:uid="{E3752A38-2CE1-4409-A13D-782F17953F5E}"/>
    <cellStyle name="Normal 2 4 3" xfId="3051" xr:uid="{3BB96D0D-9CF2-453A-846C-0B2F922FBC7B}"/>
    <cellStyle name="Normal 2 4 3 2" xfId="5202" xr:uid="{0A0D7D9A-5CCB-4559-8EDB-AEE04379AF00}"/>
    <cellStyle name="Normal 2 4 4" xfId="5203" xr:uid="{D5771AC3-7654-4859-981A-568F5012BFE0}"/>
    <cellStyle name="Normal 2 4 5" xfId="5198" xr:uid="{470DDF9C-397C-4994-99BF-17F1E95BCB17}"/>
    <cellStyle name="Normal 2 4 6" xfId="2673" xr:uid="{1C161E2F-2B65-4672-A4F3-4E316EE15BFC}"/>
    <cellStyle name="Normal 2 40" xfId="5204" xr:uid="{93201C6C-F376-41C4-8980-54C2A7A9E000}"/>
    <cellStyle name="Normal 2 40 2" xfId="5205" xr:uid="{97375E23-D6C4-4F04-AD7B-FAC8B2577591}"/>
    <cellStyle name="Normal 2 40 3" xfId="5206" xr:uid="{3777CEF5-9765-419E-B15F-CA2D6E978967}"/>
    <cellStyle name="Normal 2 41" xfId="5207" xr:uid="{1C03F200-66C7-47B6-B965-E8AF04D58C99}"/>
    <cellStyle name="Normal 2 41 2" xfId="5208" xr:uid="{B45C229C-6989-4A89-9023-E2731555B6CE}"/>
    <cellStyle name="Normal 2 41 3" xfId="5209" xr:uid="{AEAAF0C2-69F0-43F9-88F1-F214DC98BDDA}"/>
    <cellStyle name="Normal 2 42" xfId="5210" xr:uid="{29B20B89-1E3F-452F-BB5B-C0295DEE5EA7}"/>
    <cellStyle name="Normal 2 42 2" xfId="5211" xr:uid="{98935D05-F712-4C6A-B490-4939BAB28A9D}"/>
    <cellStyle name="Normal 2 42 3" xfId="5212" xr:uid="{1C63D586-8A67-4C53-8B5E-5B603D0CFAE3}"/>
    <cellStyle name="Normal 2 43" xfId="5213" xr:uid="{B62A492B-85F5-4FB8-84FB-298B1B6C2D81}"/>
    <cellStyle name="Normal 2 43 2" xfId="5214" xr:uid="{43123B02-B228-4289-A54B-504BF16F043B}"/>
    <cellStyle name="Normal 2 43 3" xfId="5215" xr:uid="{D261C84A-E247-48FD-AC97-CBDDA1B7952F}"/>
    <cellStyle name="Normal 2 44" xfId="5216" xr:uid="{C2E16EB6-932E-4096-9AAB-AF4F24038CBA}"/>
    <cellStyle name="Normal 2 44 2" xfId="5217" xr:uid="{54183E59-CABC-46B9-B8E3-064034173E79}"/>
    <cellStyle name="Normal 2 44 3" xfId="5218" xr:uid="{FBA5893B-F7E0-4804-80A5-BA2FDD48BA9D}"/>
    <cellStyle name="Normal 2 45" xfId="5219" xr:uid="{2443DD78-EC0B-49B5-9855-A412A615BD33}"/>
    <cellStyle name="Normal 2 45 2" xfId="5220" xr:uid="{79DBEC92-45FB-4FD9-AE88-541A3E1A8E95}"/>
    <cellStyle name="Normal 2 45 3" xfId="5221" xr:uid="{2CBE2DFB-9777-4B24-B93B-E88D3FE99B75}"/>
    <cellStyle name="Normal 2 46" xfId="5222" xr:uid="{3574CF15-BF79-4775-A418-D99AFD9EB275}"/>
    <cellStyle name="Normal 2 46 2" xfId="5223" xr:uid="{CE2F6097-AFFA-4A10-9ACA-75D8E1612B52}"/>
    <cellStyle name="Normal 2 46 3" xfId="5224" xr:uid="{A82F5F3D-5694-4495-9CB8-44C0111211D2}"/>
    <cellStyle name="Normal 2 47" xfId="5225" xr:uid="{AFFB3ED2-E446-4384-B2E5-232F9F73F80B}"/>
    <cellStyle name="Normal 2 47 2" xfId="5226" xr:uid="{BE66FC45-2CA9-47C8-B73E-FF40CBB261ED}"/>
    <cellStyle name="Normal 2 47 3" xfId="5227" xr:uid="{8125478F-4BCA-4DB9-AA2B-6BF7FE8EBFE5}"/>
    <cellStyle name="Normal 2 48" xfId="5228" xr:uid="{1699F59D-3F7B-4814-8FBD-952759074B3B}"/>
    <cellStyle name="Normal 2 48 2" xfId="5229" xr:uid="{9DBF3B24-BC44-466A-8E21-A95562C81BFB}"/>
    <cellStyle name="Normal 2 48 3" xfId="5230" xr:uid="{045738FC-34C8-4DA6-8AC2-A6C1930B9E81}"/>
    <cellStyle name="Normal 2 49" xfId="5231" xr:uid="{2BF94A65-DD96-4FA7-A76C-F90EB33ED544}"/>
    <cellStyle name="Normal 2 49 2" xfId="5232" xr:uid="{9DE3795F-BF07-4892-83C6-78C79108F3C1}"/>
    <cellStyle name="Normal 2 49 3" xfId="5233" xr:uid="{ADB63651-611F-42DC-8C01-FB4C529D691D}"/>
    <cellStyle name="Normal 2 5" xfId="1719" xr:uid="{00000000-0005-0000-0000-0000B9060000}"/>
    <cellStyle name="Normal 2 5 2" xfId="1720" xr:uid="{00000000-0005-0000-0000-0000BA060000}"/>
    <cellStyle name="Normal 2 5 2 2" xfId="3189" xr:uid="{6E2E5858-7B0B-46E5-96BA-DB94F585EB42}"/>
    <cellStyle name="Normal 2 5 2 2 2" xfId="5236" xr:uid="{7ACB2154-E482-455B-9CFF-AD915E623D63}"/>
    <cellStyle name="Normal 2 5 2 3" xfId="5237" xr:uid="{A786447B-6CC7-495D-BBA5-8C53025E2F3B}"/>
    <cellStyle name="Normal 2 5 2 4" xfId="5235" xr:uid="{38A89E80-E91E-42CD-A809-43DAC07F7022}"/>
    <cellStyle name="Normal 2 5 2 5" xfId="2832" xr:uid="{94893E29-11C6-4517-81B9-5517D371C2C9}"/>
    <cellStyle name="Normal 2 5 3" xfId="3056" xr:uid="{1A079CED-55B8-4271-BE04-790F79AFB6DF}"/>
    <cellStyle name="Normal 2 5 3 2" xfId="5238" xr:uid="{A80A678F-CE0C-451F-A8E5-968D12FB3887}"/>
    <cellStyle name="Normal 2 5 4" xfId="5239" xr:uid="{2FBEFA77-6E94-4441-9738-650AA6CECC23}"/>
    <cellStyle name="Normal 2 5 5" xfId="5234" xr:uid="{814E6FEE-519A-48C8-9B3B-2C875FF5F63E}"/>
    <cellStyle name="Normal 2 5 6" xfId="2680" xr:uid="{06895BA3-D6DB-461F-A31D-71D8D284817E}"/>
    <cellStyle name="Normal 2 50" xfId="5240" xr:uid="{1D662C52-3AFB-479C-91F5-2279DFBA2085}"/>
    <cellStyle name="Normal 2 50 2" xfId="5241" xr:uid="{C7DFD803-143D-4ACE-AAF4-17583514D504}"/>
    <cellStyle name="Normal 2 50 3" xfId="5242" xr:uid="{EBE5A72A-14C5-478C-8510-A17A786042BC}"/>
    <cellStyle name="Normal 2 51" xfId="5243" xr:uid="{39CEFD79-BE1B-47B5-9BCD-32C2BC54F1F4}"/>
    <cellStyle name="Normal 2 51 2" xfId="5244" xr:uid="{4A3F2A08-3E9D-49BC-BC9C-2A88E1F23BB4}"/>
    <cellStyle name="Normal 2 51 3" xfId="5245" xr:uid="{85179635-D54B-4366-BBE3-C1F36A4A69E8}"/>
    <cellStyle name="Normal 2 52" xfId="5246" xr:uid="{411A334B-E0C8-4E1A-8388-55D0F65FE589}"/>
    <cellStyle name="Normal 2 52 2" xfId="5247" xr:uid="{79AF771D-DD6D-4CA8-818F-A1EFBA37D3A4}"/>
    <cellStyle name="Normal 2 52 3" xfId="5248" xr:uid="{E11A63CC-6A3C-4090-8A5F-2C206076330D}"/>
    <cellStyle name="Normal 2 53" xfId="5249" xr:uid="{DF2B9E7C-F23B-44F8-A2F8-9B96A6C3E367}"/>
    <cellStyle name="Normal 2 53 2" xfId="5250" xr:uid="{32BD5E1E-F00D-440E-8900-0EDFDE818C1B}"/>
    <cellStyle name="Normal 2 53 3" xfId="5251" xr:uid="{C2A90279-E120-4683-B412-04C35B2EE8BD}"/>
    <cellStyle name="Normal 2 54" xfId="5252" xr:uid="{5D803641-7FB1-472C-BB16-F0C904FC567D}"/>
    <cellStyle name="Normal 2 54 2" xfId="5253" xr:uid="{13ACDF8D-AE9E-467D-8998-A327959EFEA7}"/>
    <cellStyle name="Normal 2 54 3" xfId="5254" xr:uid="{48406683-0410-4814-92D4-58AC6DB4141E}"/>
    <cellStyle name="Normal 2 55" xfId="5255" xr:uid="{A48EE5E8-E1E2-4542-8618-4B0B6A789480}"/>
    <cellStyle name="Normal 2 55 2" xfId="5256" xr:uid="{E152322B-AAA7-4CFF-81EA-A88B23B1BFD9}"/>
    <cellStyle name="Normal 2 55 3" xfId="5257" xr:uid="{3D12FDC4-7BDB-4D0D-9211-BBC7FA57CC90}"/>
    <cellStyle name="Normal 2 56" xfId="5258" xr:uid="{548C7B0A-4A0C-48D6-93F7-509F4E3039FE}"/>
    <cellStyle name="Normal 2 56 2" xfId="5259" xr:uid="{1980B768-C3F9-4FE7-BBE6-28E301576817}"/>
    <cellStyle name="Normal 2 56 3" xfId="5260" xr:uid="{C440BC90-3FA7-4E7A-82F2-7A06781C099F}"/>
    <cellStyle name="Normal 2 57" xfId="5261" xr:uid="{677C1351-F81E-4A56-A2F0-CF2D4DEC36E3}"/>
    <cellStyle name="Normal 2 57 2" xfId="5262" xr:uid="{B7802400-420F-47BE-87FB-64785B281E7D}"/>
    <cellStyle name="Normal 2 57 3" xfId="5263" xr:uid="{6612E5A9-C60C-455E-9F50-7F47EBD8D342}"/>
    <cellStyle name="Normal 2 58" xfId="5264" xr:uid="{1F2ED260-CE1B-4CEE-8B31-9698852FA944}"/>
    <cellStyle name="Normal 2 58 2" xfId="5265" xr:uid="{371CDCD5-E28F-4B7F-BB21-F1B7CE254E3F}"/>
    <cellStyle name="Normal 2 58 3" xfId="5266" xr:uid="{6EF813B3-D44C-467B-8988-F5649FAD8053}"/>
    <cellStyle name="Normal 2 59" xfId="5267" xr:uid="{B9836648-E9EE-4EF4-BA6E-76E2ED4DFCE2}"/>
    <cellStyle name="Normal 2 59 2" xfId="5268" xr:uid="{4B9DE621-8DDF-445B-8663-E4EC5B31815C}"/>
    <cellStyle name="Normal 2 59 2 2" xfId="5269" xr:uid="{45C73DC2-A466-4E91-8EB8-65FF2D3AE620}"/>
    <cellStyle name="Normal 2 59 2 2 2" xfId="12480" xr:uid="{F35C9999-1735-4EA8-81E9-EEB06AABC45F}"/>
    <cellStyle name="Normal 2 59 2 3" xfId="12481" xr:uid="{4B531287-69A5-42C8-82D9-1379523DA02F}"/>
    <cellStyle name="Normal 2 59 3" xfId="2515" xr:uid="{55FC8F0C-10BD-4658-9698-B4ED518287BD}"/>
    <cellStyle name="Normal 2 59 3 2" xfId="5271" xr:uid="{A1D87E0A-6BD6-42E7-AC03-FA562BC37A5E}"/>
    <cellStyle name="Normal 2 59 3 2 2" xfId="12482" xr:uid="{4E6F9E9D-672F-49A6-836C-F15EF523487F}"/>
    <cellStyle name="Normal 2 59 3 3" xfId="12483" xr:uid="{20484807-A037-4107-91D3-722C528F4BA2}"/>
    <cellStyle name="Normal 2 59 3 4" xfId="5270" xr:uid="{44E6CBC2-BF01-49C3-9879-0D7213177F2F}"/>
    <cellStyle name="Normal 2 59 4" xfId="5272" xr:uid="{21A37CB6-AA15-465C-A003-C38486BBA026}"/>
    <cellStyle name="Normal 2 59 4 2" xfId="12484" xr:uid="{3274CF73-6AE5-4A7F-863F-0EAF9081EF94}"/>
    <cellStyle name="Normal 2 59 5" xfId="12485" xr:uid="{1755C98D-0082-48C1-B39A-922DFF14E0D5}"/>
    <cellStyle name="Normal 2 6" xfId="1721" xr:uid="{00000000-0005-0000-0000-0000BB060000}"/>
    <cellStyle name="Normal 2 6 2" xfId="1722" xr:uid="{00000000-0005-0000-0000-0000BC060000}"/>
    <cellStyle name="Normal 2 6 2 2" xfId="5275" xr:uid="{E723FDEB-213B-4DAC-9613-D2D408FD3137}"/>
    <cellStyle name="Normal 2 6 2 3" xfId="5276" xr:uid="{DE80B7ED-52EC-468A-A6F7-9C4424F4B7ED}"/>
    <cellStyle name="Normal 2 6 2 4" xfId="5274" xr:uid="{E63EAF39-BFA2-4C35-B1CA-99ED39C9BEE1}"/>
    <cellStyle name="Normal 2 6 2 5" xfId="20240" xr:uid="{49083A38-0789-44C1-B023-5452A863DC55}"/>
    <cellStyle name="Normal 2 6 2 6" xfId="3103" xr:uid="{2F24E882-CCAB-4C98-AF68-E82A1A1B4798}"/>
    <cellStyle name="Normal 2 6 3" xfId="1723" xr:uid="{00000000-0005-0000-0000-0000BD060000}"/>
    <cellStyle name="Normal 2 6 3 2" xfId="20241" xr:uid="{7F62E8ED-8627-4F66-8A3E-D15BC63D24A0}"/>
    <cellStyle name="Normal 2 6 3 3" xfId="5277" xr:uid="{1E1EA4EB-758E-452A-8412-60DB38156638}"/>
    <cellStyle name="Normal 2 6 4" xfId="5278" xr:uid="{A6942E7C-D434-4A9C-AA0F-E61C8400967E}"/>
    <cellStyle name="Normal 2 6 5" xfId="5273" xr:uid="{1F1255DE-7E7F-4781-B157-07A329E2C68F}"/>
    <cellStyle name="Normal 2 6 6" xfId="20239" xr:uid="{D7DD60CD-1DCC-4FFF-87C8-EED9AC18EC97}"/>
    <cellStyle name="Normal 2 6 7" xfId="2741" xr:uid="{8CF6CF34-86A3-41CB-AF03-930D846472EB}"/>
    <cellStyle name="Normal 2 60" xfId="5279" xr:uid="{6F689423-079B-4706-936F-E427EC3B34BC}"/>
    <cellStyle name="Normal 2 60 2" xfId="5280" xr:uid="{B428A777-8D57-4072-B3B6-2F32684EBCFC}"/>
    <cellStyle name="Normal 2 60 2 2" xfId="5281" xr:uid="{501ECEE5-98F3-40E5-8A6A-EA6C1F488504}"/>
    <cellStyle name="Normal 2 60 2 2 2" xfId="12486" xr:uid="{BAA4EBE6-E34B-446E-934D-072BD07E0E4D}"/>
    <cellStyle name="Normal 2 60 2 3" xfId="12487" xr:uid="{30773CAF-34FB-4DF1-A398-7A41E69636DB}"/>
    <cellStyle name="Normal 2 60 3" xfId="5282" xr:uid="{9CB88C9B-E9B3-4DF6-B3E2-EF8EF5C90D79}"/>
    <cellStyle name="Normal 2 60 3 2" xfId="5283" xr:uid="{8664BA85-C41E-4DA6-813E-0799D514A6CD}"/>
    <cellStyle name="Normal 2 60 3 2 2" xfId="12488" xr:uid="{0338BDAC-334E-4822-93E2-E8F3AED04469}"/>
    <cellStyle name="Normal 2 60 3 3" xfId="12489" xr:uid="{70629EC4-0E6B-4985-B2D2-F2704823A720}"/>
    <cellStyle name="Normal 2 60 4" xfId="5284" xr:uid="{51517EF4-3A3C-4CB2-A95F-EABFC78A3F46}"/>
    <cellStyle name="Normal 2 60 4 2" xfId="12490" xr:uid="{03499311-9529-45BC-A08A-829CC8D15355}"/>
    <cellStyle name="Normal 2 60 5" xfId="12491" xr:uid="{EEB67AE2-15D0-49E2-9600-65E430B0EA4D}"/>
    <cellStyle name="Normal 2 61" xfId="5285" xr:uid="{EB4AFB2E-5723-4A76-A8B1-BA92CFAC627B}"/>
    <cellStyle name="Normal 2 61 2" xfId="5286" xr:uid="{7EB1744C-41CD-47E8-99CD-C8F3D3BB2C18}"/>
    <cellStyle name="Normal 2 61 2 2" xfId="5287" xr:uid="{85CE230E-65DC-4880-858F-F23BA584F975}"/>
    <cellStyle name="Normal 2 61 2 2 2" xfId="12492" xr:uid="{F2BD50AA-C227-49C7-9631-B66E071794DB}"/>
    <cellStyle name="Normal 2 61 2 3" xfId="12493" xr:uid="{C027C471-2BFB-4255-ADBF-A055033C1F4F}"/>
    <cellStyle name="Normal 2 61 3" xfId="5288" xr:uid="{C8515706-1C9B-402C-8A8C-13E6E1043E6A}"/>
    <cellStyle name="Normal 2 61 3 2" xfId="5289" xr:uid="{99851155-CAA7-4081-B265-C3C419D1A75D}"/>
    <cellStyle name="Normal 2 61 3 2 2" xfId="12494" xr:uid="{5B6EA7FB-A55E-44C4-BBC2-48D6B6D54494}"/>
    <cellStyle name="Normal 2 61 3 3" xfId="12495" xr:uid="{FA696BFB-C064-42EA-8225-612B83EB7DB9}"/>
    <cellStyle name="Normal 2 61 4" xfId="5290" xr:uid="{C6F38C9E-1833-425E-BD27-6A5B98039E95}"/>
    <cellStyle name="Normal 2 61 4 2" xfId="12496" xr:uid="{54A1B6F9-7AB8-4EF1-9E39-97882566F05D}"/>
    <cellStyle name="Normal 2 61 5" xfId="12497" xr:uid="{24DF835F-098A-4945-927F-CE6767BA3324}"/>
    <cellStyle name="Normal 2 62" xfId="5291" xr:uid="{ABC67E7C-9F21-48ED-A571-A3892D75540E}"/>
    <cellStyle name="Normal 2 62 2" xfId="5292" xr:uid="{87948D1A-7F75-4988-BE24-A8777602C26C}"/>
    <cellStyle name="Normal 2 62 2 2" xfId="5293" xr:uid="{021D7994-3DAB-4D81-A858-0367AF28BAB3}"/>
    <cellStyle name="Normal 2 62 2 2 2" xfId="12498" xr:uid="{22CAA1A4-CDF9-45AA-AD81-89A1C8B0255A}"/>
    <cellStyle name="Normal 2 62 2 3" xfId="12499" xr:uid="{74EB57F1-55BC-4BAF-A05D-1BFFC2928FAD}"/>
    <cellStyle name="Normal 2 62 3" xfId="5294" xr:uid="{0A3E24DB-9B01-416B-9467-919FD33D2CF6}"/>
    <cellStyle name="Normal 2 62 3 2" xfId="5295" xr:uid="{D89461AC-1F59-42A3-BFB7-20C33A6ADD4B}"/>
    <cellStyle name="Normal 2 62 3 2 2" xfId="12500" xr:uid="{D737FC4F-341C-4F89-9EAF-F0D06257E9DB}"/>
    <cellStyle name="Normal 2 62 3 3" xfId="12501" xr:uid="{45D9F756-6C05-468C-A6A7-01613C6AD844}"/>
    <cellStyle name="Normal 2 62 4" xfId="5296" xr:uid="{8E871D9B-7845-4D95-BDFE-774A509E5BA6}"/>
    <cellStyle name="Normal 2 62 4 2" xfId="12502" xr:uid="{46969ED4-BFC2-44F4-92B2-EFE53B492814}"/>
    <cellStyle name="Normal 2 62 5" xfId="12503" xr:uid="{3CBEF364-060F-4667-B221-5B7BADA15CA3}"/>
    <cellStyle name="Normal 2 63" xfId="5297" xr:uid="{9CE11AB7-3F97-4B4A-B9C8-B8E89549D9BB}"/>
    <cellStyle name="Normal 2 63 2" xfId="5298" xr:uid="{93D5231E-6DC7-4B38-BB78-7742E80A7AF0}"/>
    <cellStyle name="Normal 2 63 2 2" xfId="5299" xr:uid="{0134887F-BDD7-496F-B0D9-505497DCD13A}"/>
    <cellStyle name="Normal 2 63 2 2 2" xfId="12504" xr:uid="{1D9A9A57-427F-4E3F-8B7F-8F0803728949}"/>
    <cellStyle name="Normal 2 63 2 3" xfId="12505" xr:uid="{12C544A6-3A0C-4BC5-BF16-583A5C44D75C}"/>
    <cellStyle name="Normal 2 63 3" xfId="5300" xr:uid="{12048C4B-E0DC-4794-816E-AF4D0EB96810}"/>
    <cellStyle name="Normal 2 63 3 2" xfId="5301" xr:uid="{913784D3-483A-4F31-952B-B208D4639DE3}"/>
    <cellStyle name="Normal 2 63 3 2 2" xfId="12506" xr:uid="{E1AD1773-4BAF-42DF-8C85-54AF9C9CD09C}"/>
    <cellStyle name="Normal 2 63 3 3" xfId="12507" xr:uid="{A218EFC1-2193-45A4-866F-EB0443CCF15C}"/>
    <cellStyle name="Normal 2 63 4" xfId="5302" xr:uid="{B34C3DEE-C731-4E78-8BDF-6C0E83B9DBF4}"/>
    <cellStyle name="Normal 2 63 4 2" xfId="12508" xr:uid="{4C8D734B-193D-4B32-BEB4-DF087E4E0743}"/>
    <cellStyle name="Normal 2 63 5" xfId="12509" xr:uid="{06D270BC-5BD7-4563-B8D8-9DEB2CEC56C2}"/>
    <cellStyle name="Normal 2 64" xfId="5303" xr:uid="{13DFDEF8-9CA4-4567-B061-2608F0F175E5}"/>
    <cellStyle name="Normal 2 64 2" xfId="5304" xr:uid="{76F35983-6859-4A97-9883-4CAEC46DA83E}"/>
    <cellStyle name="Normal 2 64 2 2" xfId="5305" xr:uid="{06AB4327-FD41-4857-BB0F-5C9428517ED3}"/>
    <cellStyle name="Normal 2 64 2 2 2" xfId="12510" xr:uid="{D7A6234A-4924-4093-B0B1-9CA06CAC836D}"/>
    <cellStyle name="Normal 2 64 2 3" xfId="12511" xr:uid="{B21B4F9D-6638-47A2-AED7-2484AAC7AF1A}"/>
    <cellStyle name="Normal 2 64 3" xfId="5306" xr:uid="{9DCA2751-8918-4F12-A1E3-3E35032691E4}"/>
    <cellStyle name="Normal 2 64 3 2" xfId="5307" xr:uid="{3D1D7169-5FA3-4D06-824C-AA0FA326D1FE}"/>
    <cellStyle name="Normal 2 64 3 2 2" xfId="12512" xr:uid="{03332182-EC8D-4930-8148-522DE16C6A98}"/>
    <cellStyle name="Normal 2 64 3 3" xfId="12513" xr:uid="{052ECFC9-5598-4DCC-96F7-51AABD6BCDF7}"/>
    <cellStyle name="Normal 2 64 4" xfId="5308" xr:uid="{0D0457AF-C896-442B-BEFC-76D5F844B0B9}"/>
    <cellStyle name="Normal 2 64 4 2" xfId="12514" xr:uid="{37221175-B8E8-4D62-921B-D1B8F566ABD0}"/>
    <cellStyle name="Normal 2 64 5" xfId="12515" xr:uid="{1412EB7F-4028-4273-87B4-1B7D5025EF26}"/>
    <cellStyle name="Normal 2 65" xfId="5309" xr:uid="{F11AFEE8-EA02-4827-9214-ADAE9B1E16BF}"/>
    <cellStyle name="Normal 2 65 2" xfId="5310" xr:uid="{86475035-28E0-4001-86F6-78182BC05DE3}"/>
    <cellStyle name="Normal 2 65 2 2" xfId="5311" xr:uid="{2B6C9036-F5F5-4C9E-AA9C-026F86ACD1B7}"/>
    <cellStyle name="Normal 2 65 2 2 2" xfId="12516" xr:uid="{C0D199F2-FE71-4C7D-9A7A-61820B436A20}"/>
    <cellStyle name="Normal 2 65 2 3" xfId="12517" xr:uid="{FE2BB6B7-E4D8-47C4-A0C6-6493128C39BE}"/>
    <cellStyle name="Normal 2 65 3" xfId="5312" xr:uid="{CE380A3B-C44A-46E7-9F60-8984CF98D21D}"/>
    <cellStyle name="Normal 2 65 3 2" xfId="5313" xr:uid="{B70FC0E7-B50F-498E-AAB5-B679077300A1}"/>
    <cellStyle name="Normal 2 65 3 2 2" xfId="12518" xr:uid="{C682CCE4-C8BD-4368-8333-E6D41A05E423}"/>
    <cellStyle name="Normal 2 65 3 3" xfId="12519" xr:uid="{F6DDF634-2FDF-4806-A8F3-C05A3B6A7B9C}"/>
    <cellStyle name="Normal 2 65 4" xfId="5314" xr:uid="{E5EDC1A9-82B0-428F-B0D0-535EE0BD21FE}"/>
    <cellStyle name="Normal 2 65 4 2" xfId="12520" xr:uid="{FADCDA81-8198-4DBF-9B8A-C5AC34815193}"/>
    <cellStyle name="Normal 2 65 5" xfId="12521" xr:uid="{3EEB91DB-E3A0-4BE2-938F-E042F17AA1A7}"/>
    <cellStyle name="Normal 2 66" xfId="5315" xr:uid="{A578DF7D-48E3-4ECD-B9C0-9DC1B588E9AB}"/>
    <cellStyle name="Normal 2 66 2" xfId="5316" xr:uid="{C319A043-1801-433C-A25C-D9865D7E2CC8}"/>
    <cellStyle name="Normal 2 66 2 2" xfId="5317" xr:uid="{4A910070-0693-4204-9F0F-F613F738B9EF}"/>
    <cellStyle name="Normal 2 66 2 2 2" xfId="12522" xr:uid="{1B6976EA-9747-4FD3-9F48-33EFC4685AE6}"/>
    <cellStyle name="Normal 2 66 2 3" xfId="12523" xr:uid="{891F389B-C71E-42A4-846C-C4E86389FC8A}"/>
    <cellStyle name="Normal 2 66 3" xfId="5318" xr:uid="{6A43709C-B348-4D03-8945-F60D134D8365}"/>
    <cellStyle name="Normal 2 66 3 2" xfId="5319" xr:uid="{00FEF18E-F7AF-4F8C-86C0-EDB17906B98E}"/>
    <cellStyle name="Normal 2 66 3 2 2" xfId="12524" xr:uid="{046F002F-DE21-48DC-9A2C-9F64F92B5611}"/>
    <cellStyle name="Normal 2 66 3 3" xfId="12525" xr:uid="{BD245880-4DD5-4D1B-9E3B-3298E7CD2AA7}"/>
    <cellStyle name="Normal 2 66 4" xfId="5320" xr:uid="{2842D717-AED6-46E8-8FB1-A672ED5799D4}"/>
    <cellStyle name="Normal 2 66 4 2" xfId="12526" xr:uid="{E41CD29C-A907-46CC-84D3-74A4DB11FDEA}"/>
    <cellStyle name="Normal 2 66 5" xfId="12527" xr:uid="{6F08FDAB-4B7A-4B8A-BA1A-BDE56B695221}"/>
    <cellStyle name="Normal 2 67" xfId="5321" xr:uid="{469FE9D1-F51F-4538-B8E5-A21A69B753CD}"/>
    <cellStyle name="Normal 2 67 2" xfId="5322" xr:uid="{49F29985-239C-4DFE-B83C-A5E5387EB500}"/>
    <cellStyle name="Normal 2 67 2 2" xfId="5323" xr:uid="{8F1674AD-A72B-49B5-97BB-A3A785328B67}"/>
    <cellStyle name="Normal 2 67 2 2 2" xfId="12528" xr:uid="{A272399B-29F4-4014-8F84-1A3AFBB6D021}"/>
    <cellStyle name="Normal 2 67 2 3" xfId="12529" xr:uid="{1207BC8C-0688-4D29-8719-5390DB98C85A}"/>
    <cellStyle name="Normal 2 67 3" xfId="5324" xr:uid="{D9F68C75-3BA4-462C-8432-3A59D93B2177}"/>
    <cellStyle name="Normal 2 67 3 2" xfId="5325" xr:uid="{668B8FD9-D7AC-495B-8D61-71FE09D42BC7}"/>
    <cellStyle name="Normal 2 67 3 2 2" xfId="12530" xr:uid="{1DFE88E6-C5CA-440F-AE7A-84B8530663D5}"/>
    <cellStyle name="Normal 2 67 3 3" xfId="12531" xr:uid="{E8F84DD6-C96D-42BF-B3FD-3611190E5B77}"/>
    <cellStyle name="Normal 2 67 4" xfId="5326" xr:uid="{A7F58792-DBC7-4B61-AFD4-527AA7786B6D}"/>
    <cellStyle name="Normal 2 67 4 2" xfId="12532" xr:uid="{7028AF10-2C9F-495E-9B82-605CAA91ED59}"/>
    <cellStyle name="Normal 2 67 5" xfId="12533" xr:uid="{297BA95C-F359-46EA-8736-864B497114B6}"/>
    <cellStyle name="Normal 2 68" xfId="5327" xr:uid="{77665141-7C11-481C-B3FC-E34A998D7E21}"/>
    <cellStyle name="Normal 2 68 2" xfId="5328" xr:uid="{A92C7A08-9C60-4465-B88C-30A5CBD1107D}"/>
    <cellStyle name="Normal 2 68 2 2" xfId="5329" xr:uid="{281F5E3B-E430-4117-91B6-C87ED49CD7A8}"/>
    <cellStyle name="Normal 2 68 2 2 2" xfId="12534" xr:uid="{5B632F5B-0052-4F29-96A8-8FF78DD96DC6}"/>
    <cellStyle name="Normal 2 68 2 3" xfId="12535" xr:uid="{B550319A-A6CC-415F-8818-8B64980DFE03}"/>
    <cellStyle name="Normal 2 68 3" xfId="5330" xr:uid="{7D04FF97-0D2E-4F35-AAB7-34396A49DBD8}"/>
    <cellStyle name="Normal 2 68 3 2" xfId="5331" xr:uid="{46902FD0-B950-4E8B-A199-BA0DF36E77D5}"/>
    <cellStyle name="Normal 2 68 3 2 2" xfId="12536" xr:uid="{9F156D0C-A517-4A07-A033-09828BA6A62E}"/>
    <cellStyle name="Normal 2 68 3 3" xfId="12537" xr:uid="{77CB9446-BCB0-4A16-8928-AF04D9233475}"/>
    <cellStyle name="Normal 2 68 4" xfId="5332" xr:uid="{4B7E37B5-2202-45AA-87C7-32019603E2E6}"/>
    <cellStyle name="Normal 2 68 4 2" xfId="12538" xr:uid="{B71D9FE0-91C6-464A-9D2F-E31AACABB8D2}"/>
    <cellStyle name="Normal 2 68 5" xfId="12539" xr:uid="{4A1D2820-CAEB-4B7A-87A4-4B412903888F}"/>
    <cellStyle name="Normal 2 69" xfId="5333" xr:uid="{95A0EDC3-2B15-48FC-90B3-218EDBCE7BB4}"/>
    <cellStyle name="Normal 2 69 2" xfId="5334" xr:uid="{8D98ED0C-7B4F-45C3-B29D-6E1CD3E1B92E}"/>
    <cellStyle name="Normal 2 69 2 2" xfId="5335" xr:uid="{3B18075B-9DE4-40B6-80D7-2FDBBD85DFDC}"/>
    <cellStyle name="Normal 2 69 2 2 2" xfId="12540" xr:uid="{0ECEBFCC-1C79-4A3F-BCB7-3B0EE1EF1A7A}"/>
    <cellStyle name="Normal 2 69 2 3" xfId="12541" xr:uid="{AA9FDAEF-B6C7-4D2B-8A8E-BFFBF56895CB}"/>
    <cellStyle name="Normal 2 69 3" xfId="5336" xr:uid="{0E11CDF1-3E1C-4C8C-82E5-6116E916218C}"/>
    <cellStyle name="Normal 2 69 3 2" xfId="5337" xr:uid="{CEBA2B38-B321-4BA5-AAE7-E01492146FDF}"/>
    <cellStyle name="Normal 2 69 3 2 2" xfId="12542" xr:uid="{3A0B2228-7EE1-4887-A8A3-6AC38CBA1B08}"/>
    <cellStyle name="Normal 2 69 3 3" xfId="12543" xr:uid="{0052CB35-3A2D-4F1A-A5C2-DD312D10A38D}"/>
    <cellStyle name="Normal 2 69 4" xfId="5338" xr:uid="{98515C6E-8402-4C1D-9B04-7E28451F9D03}"/>
    <cellStyle name="Normal 2 69 4 2" xfId="12544" xr:uid="{1BF01CF8-2610-4CD4-84F2-54DDECA7AA67}"/>
    <cellStyle name="Normal 2 69 5" xfId="12545" xr:uid="{73F8A574-36B8-49D6-9708-DF163316DBC2}"/>
    <cellStyle name="Normal 2 7" xfId="1724" xr:uid="{00000000-0005-0000-0000-0000BE060000}"/>
    <cellStyle name="Normal 2 7 2" xfId="1725" xr:uid="{00000000-0005-0000-0000-0000BF060000}"/>
    <cellStyle name="Normal 2 7 2 2" xfId="5341" xr:uid="{13E5D72A-6630-4495-9A60-A5C4DCFEEFFA}"/>
    <cellStyle name="Normal 2 7 2 3" xfId="5342" xr:uid="{67F26AE1-3721-44F0-BEFD-3FDBFE9AE60D}"/>
    <cellStyle name="Normal 2 7 2 4" xfId="20243" xr:uid="{00B95AD1-92BA-4F90-B837-415AD6D0881C}"/>
    <cellStyle name="Normal 2 7 2 5" xfId="5340" xr:uid="{43F306A2-6AF0-4799-9277-B4783AAF02AA}"/>
    <cellStyle name="Normal 2 7 3" xfId="5343" xr:uid="{E916661C-ED05-4775-9169-D6008A2F93B4}"/>
    <cellStyle name="Normal 2 7 4" xfId="5344" xr:uid="{FFDE7027-2FBA-43DB-A284-B7CA3836CC5A}"/>
    <cellStyle name="Normal 2 7 5" xfId="5339" xr:uid="{FAD9C6C4-FA0B-49FC-B891-99C94643D75A}"/>
    <cellStyle name="Normal 2 7 6" xfId="20242" xr:uid="{D8A81467-EEF7-475E-AE1F-84DB0D3CF3AA}"/>
    <cellStyle name="Normal 2 7 7" xfId="2974" xr:uid="{F0D85D5D-6D3B-43C0-83CD-E35A4D41062C}"/>
    <cellStyle name="Normal 2 70" xfId="5345" xr:uid="{8D6D00AA-6231-4C63-9017-DC55C45B9D5C}"/>
    <cellStyle name="Normal 2 70 2" xfId="5346" xr:uid="{1F1924E2-9259-4E9A-A2AA-19D9F8DE4676}"/>
    <cellStyle name="Normal 2 70 2 2" xfId="5347" xr:uid="{F5778AC5-32BD-4BBD-8DA0-1F6F2ABBB943}"/>
    <cellStyle name="Normal 2 70 2 2 2" xfId="12546" xr:uid="{8D3AB0CC-A5B8-40CB-AB52-0958E2E6443D}"/>
    <cellStyle name="Normal 2 70 2 3" xfId="12547" xr:uid="{6A2E69F9-5E74-4D2B-964A-64B0DDA85A02}"/>
    <cellStyle name="Normal 2 70 3" xfId="5348" xr:uid="{A91811B4-BF47-4356-AB27-2655BE5E4209}"/>
    <cellStyle name="Normal 2 70 3 2" xfId="5349" xr:uid="{2A63C4BB-6D23-4979-ADD4-2A5285F0F2D7}"/>
    <cellStyle name="Normal 2 70 3 2 2" xfId="12548" xr:uid="{757543B3-9C7B-4F4C-9A67-BC9101EC0F4D}"/>
    <cellStyle name="Normal 2 70 3 3" xfId="12549" xr:uid="{04DE2199-3A4A-44E8-A7D8-09EDA9933709}"/>
    <cellStyle name="Normal 2 70 4" xfId="5350" xr:uid="{8B298848-161F-4EFF-957C-93A1B7567F62}"/>
    <cellStyle name="Normal 2 70 4 2" xfId="12550" xr:uid="{E85536B3-943F-4846-AACD-09DCB250B69F}"/>
    <cellStyle name="Normal 2 70 5" xfId="12551" xr:uid="{61A01040-0593-477E-B7EC-21C081272E01}"/>
    <cellStyle name="Normal 2 71" xfId="5351" xr:uid="{5D3D7C79-EBF7-4FCA-8C7F-FAB8074EE4CC}"/>
    <cellStyle name="Normal 2 71 2" xfId="5352" xr:uid="{03183E52-5633-4A74-BB86-65F5DCFD99DE}"/>
    <cellStyle name="Normal 2 71 2 2" xfId="5353" xr:uid="{D84673D3-BB43-4F0D-94CB-765365ABBCE1}"/>
    <cellStyle name="Normal 2 71 2 2 2" xfId="12552" xr:uid="{710BDB2D-0D86-444D-A253-6D469A1FEBAF}"/>
    <cellStyle name="Normal 2 71 2 3" xfId="12553" xr:uid="{79F89A79-CDF2-40C0-8138-29B0EF38C7AD}"/>
    <cellStyle name="Normal 2 71 3" xfId="5354" xr:uid="{DC6F5459-8E12-4412-9051-7E95D337CCA6}"/>
    <cellStyle name="Normal 2 71 3 2" xfId="5355" xr:uid="{5EAAE8F8-1BA8-44BF-8F77-7F0F9C1F8B04}"/>
    <cellStyle name="Normal 2 71 3 2 2" xfId="12554" xr:uid="{440EC50F-1880-447F-92AB-AC29DF3B5C42}"/>
    <cellStyle name="Normal 2 71 3 3" xfId="12555" xr:uid="{6A0765F9-4789-44BA-B6AB-5B41D146E838}"/>
    <cellStyle name="Normal 2 71 4" xfId="5356" xr:uid="{DDF93DF2-44AC-4523-BDE8-CFA51E89E4CC}"/>
    <cellStyle name="Normal 2 71 4 2" xfId="12556" xr:uid="{810C7DC8-3DBC-4E35-A5DA-F849DCEE56E5}"/>
    <cellStyle name="Normal 2 71 5" xfId="12557" xr:uid="{4D96E6F4-DDC0-4722-9D9E-777FDD973A2E}"/>
    <cellStyle name="Normal 2 72" xfId="5357" xr:uid="{DA63D1E3-A4C5-4B45-A57C-7904A686D38B}"/>
    <cellStyle name="Normal 2 72 2" xfId="5358" xr:uid="{C0B167E1-D115-493F-B6D1-3376BF482DFD}"/>
    <cellStyle name="Normal 2 72 2 2" xfId="5359" xr:uid="{E3A62A83-E450-4A30-8797-3E8EEBA16456}"/>
    <cellStyle name="Normal 2 72 2 2 2" xfId="12558" xr:uid="{0058C12C-6CCA-4709-98AD-99FDB3262402}"/>
    <cellStyle name="Normal 2 72 2 3" xfId="12559" xr:uid="{3F93BEBF-9F24-4A21-8A2F-B699ED4FF334}"/>
    <cellStyle name="Normal 2 72 3" xfId="5360" xr:uid="{F54C6EBA-0F5A-4099-BF59-12282F4A60AE}"/>
    <cellStyle name="Normal 2 72 3 2" xfId="5361" xr:uid="{8D9B42D0-3137-4994-B9A4-1A01694A4153}"/>
    <cellStyle name="Normal 2 72 3 2 2" xfId="12560" xr:uid="{B9849F72-D9F3-4037-9D03-9FC6A9BF1F9A}"/>
    <cellStyle name="Normal 2 72 3 3" xfId="12561" xr:uid="{AD8C06DE-7B15-47A9-8F0D-E43D67EDDCB3}"/>
    <cellStyle name="Normal 2 72 4" xfId="5362" xr:uid="{13DDAFD5-8BDE-4997-BD5C-0AA93F9029C5}"/>
    <cellStyle name="Normal 2 72 4 2" xfId="12562" xr:uid="{7C8C2B9D-3989-44C4-BB6E-D762B54FD6A3}"/>
    <cellStyle name="Normal 2 72 5" xfId="12563" xr:uid="{A410043C-9C0F-4910-8B89-33616539D0C4}"/>
    <cellStyle name="Normal 2 73" xfId="5363" xr:uid="{4893C31D-415B-4FDC-AB9E-DBC238C33041}"/>
    <cellStyle name="Normal 2 73 2" xfId="5364" xr:uid="{F515931B-A562-4297-AB5C-F5FB6C262537}"/>
    <cellStyle name="Normal 2 73 2 2" xfId="5365" xr:uid="{1726FDEF-D5EC-4AC6-A98F-CE7FE7B0251F}"/>
    <cellStyle name="Normal 2 73 2 2 2" xfId="12564" xr:uid="{553C3818-29A3-4C05-9ACA-EE5D6F463903}"/>
    <cellStyle name="Normal 2 73 2 3" xfId="12565" xr:uid="{905B9246-83E6-462D-9DA7-F2E8081D8549}"/>
    <cellStyle name="Normal 2 73 3" xfId="5366" xr:uid="{A55F15FA-4F55-42E3-BCC3-8377BDCD6CB5}"/>
    <cellStyle name="Normal 2 73 3 2" xfId="5367" xr:uid="{ADC79F6B-98C1-485E-B1F4-5F6328D95F3F}"/>
    <cellStyle name="Normal 2 73 3 2 2" xfId="12566" xr:uid="{D0085F2D-C1F2-4C69-B81D-13461980496D}"/>
    <cellStyle name="Normal 2 73 3 3" xfId="12567" xr:uid="{155BFA19-68EB-4197-A373-5FAFA0FD3008}"/>
    <cellStyle name="Normal 2 73 4" xfId="5368" xr:uid="{C61B1584-BA12-48C5-AD02-7D16C95AE538}"/>
    <cellStyle name="Normal 2 73 4 2" xfId="12568" xr:uid="{EE892F62-4527-4422-A38C-9788480EB540}"/>
    <cellStyle name="Normal 2 73 5" xfId="12569" xr:uid="{3F374698-8FF2-4D52-AD60-ABD236E598BA}"/>
    <cellStyle name="Normal 2 74" xfId="5369" xr:uid="{2CB39CD4-47DC-408C-9555-E2C6B3B688E4}"/>
    <cellStyle name="Normal 2 74 2" xfId="5370" xr:uid="{2E60E114-F5A3-4F77-9271-D6C7FD66158C}"/>
    <cellStyle name="Normal 2 74 2 2" xfId="5371" xr:uid="{4B4743EA-4964-46D5-85C1-46BAA20F3CC5}"/>
    <cellStyle name="Normal 2 74 2 2 2" xfId="12570" xr:uid="{4557B82D-9079-4F0D-A10C-DF650582303F}"/>
    <cellStyle name="Normal 2 74 2 3" xfId="12571" xr:uid="{D6B6554C-A9A3-43A3-90C7-E292A30C38ED}"/>
    <cellStyle name="Normal 2 74 3" xfId="5372" xr:uid="{735213D9-DD2C-4CC3-8862-41D4B723A3A1}"/>
    <cellStyle name="Normal 2 74 3 2" xfId="5373" xr:uid="{26B91CE9-998E-41A7-89EB-93872B510CA4}"/>
    <cellStyle name="Normal 2 74 3 2 2" xfId="12572" xr:uid="{429936D9-31ED-460E-A834-CEE03BBAB192}"/>
    <cellStyle name="Normal 2 74 3 3" xfId="12573" xr:uid="{41745298-8272-4C7A-B2B6-B9F8CC6D8989}"/>
    <cellStyle name="Normal 2 74 4" xfId="5374" xr:uid="{644CCCB7-4B66-4C85-BDB0-F185AB7CE277}"/>
    <cellStyle name="Normal 2 74 4 2" xfId="12574" xr:uid="{94E1DFC2-98D5-48FA-8424-28447D333D75}"/>
    <cellStyle name="Normal 2 74 5" xfId="12575" xr:uid="{438A1234-8DF9-4752-A27C-CE338493B2FE}"/>
    <cellStyle name="Normal 2 75" xfId="5375" xr:uid="{D83CC512-4BD6-4AF9-8E23-457D324E6EE6}"/>
    <cellStyle name="Normal 2 75 2" xfId="5376" xr:uid="{62A5F0DF-4D33-498A-8E5A-59D07E4C9611}"/>
    <cellStyle name="Normal 2 75 2 2" xfId="5377" xr:uid="{6AAB671F-E55C-4A50-9AFD-12C9386CBAD5}"/>
    <cellStyle name="Normal 2 75 2 2 2" xfId="12576" xr:uid="{D683CD92-7B70-47EB-AAA3-A89E581E862E}"/>
    <cellStyle name="Normal 2 75 2 3" xfId="12577" xr:uid="{C646A18E-E645-47F8-8C49-089522E4E83B}"/>
    <cellStyle name="Normal 2 75 3" xfId="5378" xr:uid="{498DC087-749C-4380-8B35-220437C8E027}"/>
    <cellStyle name="Normal 2 75 3 2" xfId="5379" xr:uid="{E1417364-3482-42E8-88D7-285DD0E1ABD6}"/>
    <cellStyle name="Normal 2 75 3 2 2" xfId="12578" xr:uid="{874B948A-D091-4344-959B-DAB6E238AE1C}"/>
    <cellStyle name="Normal 2 75 3 3" xfId="12579" xr:uid="{193616A6-99BC-470C-BAC7-1C6FBFE0E5ED}"/>
    <cellStyle name="Normal 2 75 4" xfId="5380" xr:uid="{485D1C39-A7E3-4471-AD24-92F0938AEC23}"/>
    <cellStyle name="Normal 2 75 4 2" xfId="12580" xr:uid="{E21630EB-566F-4885-B43C-86A005B6A2D5}"/>
    <cellStyle name="Normal 2 75 5" xfId="12581" xr:uid="{457BE3D6-EA34-4705-8AEF-FC6FF47AA6E8}"/>
    <cellStyle name="Normal 2 76" xfId="5381" xr:uid="{0FB0432D-E437-49A2-87D7-E939264C94DA}"/>
    <cellStyle name="Normal 2 76 2" xfId="5382" xr:uid="{24C02D0C-25CE-4945-B23E-5AEC52CF0F85}"/>
    <cellStyle name="Normal 2 76 2 2" xfId="5383" xr:uid="{C7396B2A-6673-4E40-ACB7-DEC989706D18}"/>
    <cellStyle name="Normal 2 76 2 2 2" xfId="12582" xr:uid="{D1F8C588-C1AB-44C7-AD4C-5EF80B7D52F0}"/>
    <cellStyle name="Normal 2 76 2 3" xfId="12583" xr:uid="{4BE946AE-94C0-49DD-B2F2-16D97D05732B}"/>
    <cellStyle name="Normal 2 76 3" xfId="5384" xr:uid="{88E11B9B-35E9-472A-BB78-1F4811B80991}"/>
    <cellStyle name="Normal 2 76 3 2" xfId="5385" xr:uid="{9941ACAB-4A2C-4090-AAE6-CFD5B06A7FD5}"/>
    <cellStyle name="Normal 2 76 3 2 2" xfId="12584" xr:uid="{DAE1B42A-9DFE-4D3F-B73A-EE0AD75AD22B}"/>
    <cellStyle name="Normal 2 76 3 3" xfId="12585" xr:uid="{D3834084-83E8-490B-AD7D-F787047610AF}"/>
    <cellStyle name="Normal 2 76 4" xfId="5386" xr:uid="{04D268DC-136F-4320-B743-DDB0DF64057D}"/>
    <cellStyle name="Normal 2 76 4 2" xfId="12586" xr:uid="{7898D90C-9C32-4C1E-B4F8-4CF59DE0BE00}"/>
    <cellStyle name="Normal 2 76 5" xfId="12587" xr:uid="{D6D7E9A0-FC36-46A4-8FA2-8027BD5DC3BA}"/>
    <cellStyle name="Normal 2 77" xfId="5387" xr:uid="{0E361580-992C-4C80-AC9F-6B074054F7DB}"/>
    <cellStyle name="Normal 2 77 2" xfId="5388" xr:uid="{F43A9FC0-8549-4376-A2EF-51C2D905F327}"/>
    <cellStyle name="Normal 2 77 2 2" xfId="5389" xr:uid="{AE9E4C36-C27F-4888-8806-E64415C384B3}"/>
    <cellStyle name="Normal 2 77 2 2 2" xfId="12588" xr:uid="{9BBBCEE0-2FAC-44D6-AC73-E57B88ED6073}"/>
    <cellStyle name="Normal 2 77 2 3" xfId="12589" xr:uid="{C619E4CB-BB3F-4C52-9D56-126B0944F107}"/>
    <cellStyle name="Normal 2 77 3" xfId="5390" xr:uid="{D419DC27-FFEF-45A2-A0ED-3C66C70A9C68}"/>
    <cellStyle name="Normal 2 77 3 2" xfId="5391" xr:uid="{6941297E-4356-4649-847D-A65EE2E2D85F}"/>
    <cellStyle name="Normal 2 77 3 2 2" xfId="12590" xr:uid="{78BD1A2E-7AAD-4997-A4B6-6F5ADDBF0695}"/>
    <cellStyle name="Normal 2 77 3 3" xfId="12591" xr:uid="{4B677905-8649-438F-9C25-D5A5833F8541}"/>
    <cellStyle name="Normal 2 77 4" xfId="5392" xr:uid="{0D273ABB-52F3-45CB-BB96-BE8C9C4820D0}"/>
    <cellStyle name="Normal 2 77 4 2" xfId="12592" xr:uid="{FD82F27A-ABAD-4B9C-9247-5F0987053319}"/>
    <cellStyle name="Normal 2 77 5" xfId="12593" xr:uid="{4BD3D473-9CDD-4DF8-A7AE-4DE2147F23FD}"/>
    <cellStyle name="Normal 2 78" xfId="5393" xr:uid="{C417CF88-988D-4E16-B340-9EAB67E7F506}"/>
    <cellStyle name="Normal 2 78 2" xfId="5394" xr:uid="{4AA48627-5778-497F-922B-5264DE9B6BA5}"/>
    <cellStyle name="Normal 2 78 2 2" xfId="5395" xr:uid="{F5322787-75C2-4659-B368-E8ACA4C07A2C}"/>
    <cellStyle name="Normal 2 78 2 2 2" xfId="12594" xr:uid="{8E90C4E6-3E44-4B18-8133-BF942665A2A8}"/>
    <cellStyle name="Normal 2 78 2 3" xfId="12595" xr:uid="{D4C9EA89-797B-4136-9573-03105B6B7A30}"/>
    <cellStyle name="Normal 2 78 3" xfId="5396" xr:uid="{33F4132D-A812-472B-9E8F-E7D08C9D1319}"/>
    <cellStyle name="Normal 2 78 3 2" xfId="5397" xr:uid="{059617D1-470B-4CDB-883D-E7BFF3A17295}"/>
    <cellStyle name="Normal 2 78 3 2 2" xfId="12596" xr:uid="{4626DD2B-2094-4324-B7B6-2AD1EAD61437}"/>
    <cellStyle name="Normal 2 78 3 3" xfId="12597" xr:uid="{D4FC8F52-5E7E-4489-BC76-EBBEAD49F833}"/>
    <cellStyle name="Normal 2 78 4" xfId="5398" xr:uid="{16F27DC2-C473-47AA-B43A-A381A29D039D}"/>
    <cellStyle name="Normal 2 78 4 2" xfId="12598" xr:uid="{9CE7B23A-4D52-4790-ACB4-631284C508F4}"/>
    <cellStyle name="Normal 2 78 5" xfId="12599" xr:uid="{57FFCD5F-1CCE-476D-A7A6-3E73A5C8725A}"/>
    <cellStyle name="Normal 2 79" xfId="5399" xr:uid="{FA2401AE-91DD-4573-BE9F-C5E98BD985F9}"/>
    <cellStyle name="Normal 2 79 2" xfId="5400" xr:uid="{6E4E424D-24B2-451F-BB17-CD03CF8AEB2F}"/>
    <cellStyle name="Normal 2 79 2 2" xfId="5401" xr:uid="{56E47093-48B1-4669-A04E-F4B765712277}"/>
    <cellStyle name="Normal 2 79 2 2 2" xfId="12600" xr:uid="{51102A1A-1FF2-4C28-A038-7C0A25A2556C}"/>
    <cellStyle name="Normal 2 79 2 3" xfId="12601" xr:uid="{4D3773F6-18B2-49C1-A7A9-0943C83BC9C6}"/>
    <cellStyle name="Normal 2 79 3" xfId="5402" xr:uid="{C39E7E80-6886-47D6-9DFE-043FF0F32328}"/>
    <cellStyle name="Normal 2 79 3 2" xfId="5403" xr:uid="{6D21309F-4E24-44ED-BBD8-8D17C4D60B0F}"/>
    <cellStyle name="Normal 2 79 3 2 2" xfId="12602" xr:uid="{A2BD6A6C-7392-4C3D-9348-F21D80FF59EC}"/>
    <cellStyle name="Normal 2 79 3 3" xfId="12603" xr:uid="{689F433E-1EAE-438A-9453-093E28DFA449}"/>
    <cellStyle name="Normal 2 79 4" xfId="5404" xr:uid="{6C7C4603-F001-4826-A889-702E4544F219}"/>
    <cellStyle name="Normal 2 79 4 2" xfId="12604" xr:uid="{FD3295D0-589A-4672-832D-3037A492DE5B}"/>
    <cellStyle name="Normal 2 79 5" xfId="12605" xr:uid="{5868469E-24C7-4137-AEF6-E944339DDB5C}"/>
    <cellStyle name="Normal 2 8" xfId="1726" xr:uid="{00000000-0005-0000-0000-0000C0060000}"/>
    <cellStyle name="Normal 2 8 2" xfId="5406" xr:uid="{6D4E62D6-5549-4044-AC1D-E0785107D6F9}"/>
    <cellStyle name="Normal 2 8 2 2" xfId="5407" xr:uid="{C5711BAE-A2A2-43C0-8ECE-83B28BC13BDC}"/>
    <cellStyle name="Normal 2 8 2 3" xfId="5408" xr:uid="{97763952-3327-4639-B895-35A446CFD939}"/>
    <cellStyle name="Normal 2 8 3" xfId="5409" xr:uid="{B19EED8C-4065-471C-939D-BFEE8249FC5A}"/>
    <cellStyle name="Normal 2 8 4" xfId="5410" xr:uid="{524D9F1B-653C-4509-B56D-092AE50F7C78}"/>
    <cellStyle name="Normal 2 8 5" xfId="20244" xr:uid="{B93671CD-E739-4D38-AE0F-2363E5CB9154}"/>
    <cellStyle name="Normal 2 8 6" xfId="5405" xr:uid="{95289926-3419-4F1D-8058-C135CCB528C0}"/>
    <cellStyle name="Normal 2 80" xfId="5411" xr:uid="{7F5D4922-0AB0-4773-B369-DE4B29BDDEDE}"/>
    <cellStyle name="Normal 2 80 2" xfId="5412" xr:uid="{A4960D9F-DBF6-468B-87B9-8C264F3013BA}"/>
    <cellStyle name="Normal 2 80 2 2" xfId="5413" xr:uid="{A2ABBEAA-9883-4CAB-8AF6-198110AF53BC}"/>
    <cellStyle name="Normal 2 80 2 2 2" xfId="12606" xr:uid="{99D97B9C-51B3-4EC3-A1FD-FF0019087E46}"/>
    <cellStyle name="Normal 2 80 2 3" xfId="12607" xr:uid="{DA03E5DE-ABA1-41EB-9720-C8F3C4F1171A}"/>
    <cellStyle name="Normal 2 80 3" xfId="5414" xr:uid="{A3935A86-0EF8-42A2-9CA2-2EF0F1931237}"/>
    <cellStyle name="Normal 2 80 3 2" xfId="5415" xr:uid="{0AF89FB7-1F56-4862-B635-2A5A09E351EB}"/>
    <cellStyle name="Normal 2 80 3 2 2" xfId="12608" xr:uid="{91FF8C2A-86E3-487D-871C-B9AE647CF735}"/>
    <cellStyle name="Normal 2 80 3 3" xfId="12609" xr:uid="{14E061C3-48CA-4294-BDE9-115E61391B3C}"/>
    <cellStyle name="Normal 2 80 4" xfId="5416" xr:uid="{44E4C568-B4B2-44A3-916A-34A3F9CC72AF}"/>
    <cellStyle name="Normal 2 80 4 2" xfId="12610" xr:uid="{7960D180-1D52-4240-896C-8D4093B1E0C0}"/>
    <cellStyle name="Normal 2 80 5" xfId="12611" xr:uid="{35FC5257-0626-4A18-8211-B5A33E75C8D5}"/>
    <cellStyle name="Normal 2 81" xfId="5417" xr:uid="{C8CCA891-23AC-49DE-8768-783AA3E7AC3C}"/>
    <cellStyle name="Normal 2 81 2" xfId="5418" xr:uid="{EDFD4C31-933F-4530-89E0-76A9EC33CD73}"/>
    <cellStyle name="Normal 2 81 2 2" xfId="5419" xr:uid="{8140A8C0-B4AD-4463-A04A-F4648BC2C652}"/>
    <cellStyle name="Normal 2 81 2 2 2" xfId="12612" xr:uid="{7CBE2A27-3C92-4399-83B4-122246C336F6}"/>
    <cellStyle name="Normal 2 81 2 3" xfId="12613" xr:uid="{9C42252B-4B1A-4A22-8DDB-770DB63889FB}"/>
    <cellStyle name="Normal 2 81 3" xfId="5420" xr:uid="{902C6765-E593-4685-9A70-9B7C428E5BAC}"/>
    <cellStyle name="Normal 2 81 3 2" xfId="5421" xr:uid="{17A0A8BD-FC3D-4D01-BB85-1625059AE07C}"/>
    <cellStyle name="Normal 2 81 3 2 2" xfId="12614" xr:uid="{F95D82A2-B4DE-4E03-AF2F-B7D9B09E1FAE}"/>
    <cellStyle name="Normal 2 81 3 3" xfId="12615" xr:uid="{D99554A8-6382-4406-8B9B-61C09B1EBF78}"/>
    <cellStyle name="Normal 2 81 4" xfId="5422" xr:uid="{C8C4364A-7D24-4BDF-BDC0-D7B6A4D2C47E}"/>
    <cellStyle name="Normal 2 81 4 2" xfId="12616" xr:uid="{3333C970-F525-4F26-AD7C-8FEB73457204}"/>
    <cellStyle name="Normal 2 81 5" xfId="12617" xr:uid="{02A76D4E-49F1-4D48-83C1-10ADB03CD72A}"/>
    <cellStyle name="Normal 2 82" xfId="5423" xr:uid="{92B9CAB3-386D-45C6-878A-79692679804F}"/>
    <cellStyle name="Normal 2 82 2" xfId="5424" xr:uid="{D022509E-1677-4763-91D6-244AB3A25AB0}"/>
    <cellStyle name="Normal 2 82 2 2" xfId="5425" xr:uid="{C8EDDF6D-CC0D-4234-9972-06EF8543CD8E}"/>
    <cellStyle name="Normal 2 82 2 2 2" xfId="12618" xr:uid="{6F6DBC92-9048-4127-82C0-635D5A54358E}"/>
    <cellStyle name="Normal 2 82 2 3" xfId="12619" xr:uid="{4E12D942-D92D-4047-A5ED-294E545776A0}"/>
    <cellStyle name="Normal 2 82 3" xfId="5426" xr:uid="{31697E1B-DC15-4A52-94CC-E76A5E8A6913}"/>
    <cellStyle name="Normal 2 82 3 2" xfId="5427" xr:uid="{A06993E9-5CE5-4961-97EB-4B241D943FE7}"/>
    <cellStyle name="Normal 2 82 3 2 2" xfId="12620" xr:uid="{04778B76-B61E-48E7-AD43-CE9F53930F73}"/>
    <cellStyle name="Normal 2 82 3 3" xfId="12621" xr:uid="{A22B45C6-B79E-465B-988A-762A3AC1345E}"/>
    <cellStyle name="Normal 2 82 4" xfId="5428" xr:uid="{1B6A6C00-CD99-4441-BC1D-4736C7A79EAF}"/>
    <cellStyle name="Normal 2 82 4 2" xfId="12622" xr:uid="{FD0B4D51-B5B5-4D74-AAF1-47A0A1C5A4EB}"/>
    <cellStyle name="Normal 2 82 5" xfId="12623" xr:uid="{AE86273C-4FDA-4357-8201-F2CF5837E2B8}"/>
    <cellStyle name="Normal 2 83" xfId="5429" xr:uid="{B733E09E-977A-459C-8940-1F2073A80952}"/>
    <cellStyle name="Normal 2 83 2" xfId="5430" xr:uid="{5A2E00A4-1E2F-4995-8A5F-2E1123651DAB}"/>
    <cellStyle name="Normal 2 83 2 2" xfId="5431" xr:uid="{26234721-02A2-4556-87D5-8E8F092B3975}"/>
    <cellStyle name="Normal 2 83 2 2 2" xfId="12624" xr:uid="{90BBAC33-E35A-4663-BF9C-1016B92F7670}"/>
    <cellStyle name="Normal 2 83 2 3" xfId="12625" xr:uid="{745DEEFE-50D5-45DB-9D36-77E49F53281D}"/>
    <cellStyle name="Normal 2 83 3" xfId="5432" xr:uid="{A00C448D-6313-4A67-A7F2-1381432BC219}"/>
    <cellStyle name="Normal 2 83 3 2" xfId="5433" xr:uid="{2224E99D-5C72-42DA-BB93-9FEF53168300}"/>
    <cellStyle name="Normal 2 83 3 2 2" xfId="12626" xr:uid="{D49357B2-5E3D-4B6F-BA6B-DD6A4B099975}"/>
    <cellStyle name="Normal 2 83 3 3" xfId="12627" xr:uid="{49D577A3-1648-4FFE-8563-DEBD90C9CE5C}"/>
    <cellStyle name="Normal 2 83 4" xfId="5434" xr:uid="{9C77F479-BAE7-4A6C-B2F3-91F4D60D2F99}"/>
    <cellStyle name="Normal 2 83 4 2" xfId="12628" xr:uid="{27241ECA-4E85-49CF-9B4A-CE89DF108046}"/>
    <cellStyle name="Normal 2 83 5" xfId="12629" xr:uid="{086B0099-32B5-449F-B2C7-F18FFAC65F14}"/>
    <cellStyle name="Normal 2 84" xfId="5435" xr:uid="{BD863633-7ACB-4DEE-BE6C-D1BD2A17FBCE}"/>
    <cellStyle name="Normal 2 84 2" xfId="5436" xr:uid="{7CEE59A8-5FA2-42BF-95A0-940171E14FA8}"/>
    <cellStyle name="Normal 2 84 2 2" xfId="5437" xr:uid="{F037BAE1-ED62-45AA-87BE-3F55CAFC33DC}"/>
    <cellStyle name="Normal 2 84 2 2 2" xfId="12630" xr:uid="{0DE3A248-28F7-45DE-A690-9FF467327650}"/>
    <cellStyle name="Normal 2 84 2 3" xfId="12631" xr:uid="{6291EED0-B544-47ED-9E6E-468C4193988D}"/>
    <cellStyle name="Normal 2 84 3" xfId="5438" xr:uid="{F56291D1-9081-43AC-B2F4-C4F1A0DCEE34}"/>
    <cellStyle name="Normal 2 84 3 2" xfId="5439" xr:uid="{B1D59B34-203A-4C65-B1B8-DA10E472E661}"/>
    <cellStyle name="Normal 2 84 3 2 2" xfId="12632" xr:uid="{B9E8DCC8-ABF2-4AAC-A05A-B8B9A2B69DA1}"/>
    <cellStyle name="Normal 2 84 3 3" xfId="12633" xr:uid="{E47BC699-B739-465B-9C90-F9EBD6F1DABE}"/>
    <cellStyle name="Normal 2 84 4" xfId="5440" xr:uid="{40FA0717-87C3-48C9-9312-A47ACF759934}"/>
    <cellStyle name="Normal 2 84 4 2" xfId="12634" xr:uid="{4B0B3C0C-299B-4C17-ABA1-1C3C039139EE}"/>
    <cellStyle name="Normal 2 84 5" xfId="12635" xr:uid="{94524BA9-CFAB-4C07-AB4E-0A6FFA33F628}"/>
    <cellStyle name="Normal 2 85" xfId="5441" xr:uid="{30FFEE35-D8BC-44F5-9D3B-E1487D1E8E37}"/>
    <cellStyle name="Normal 2 85 2" xfId="5442" xr:uid="{ABBEB72F-D9F2-44B6-A150-36DFC64ECF96}"/>
    <cellStyle name="Normal 2 85 2 2" xfId="5443" xr:uid="{311263E1-BCB9-4392-8240-E0D70414DDD4}"/>
    <cellStyle name="Normal 2 85 2 2 2" xfId="12636" xr:uid="{55581744-4649-42B9-85D2-7270C9C2D0ED}"/>
    <cellStyle name="Normal 2 85 2 3" xfId="12637" xr:uid="{9D794433-C3E1-45B7-9FF6-46EBDF7B4A95}"/>
    <cellStyle name="Normal 2 85 3" xfId="5444" xr:uid="{C1FA2447-1765-4656-9414-C3A9D9784725}"/>
    <cellStyle name="Normal 2 85 3 2" xfId="5445" xr:uid="{61F3582E-8899-4269-B6DB-11BCD0D34E5D}"/>
    <cellStyle name="Normal 2 85 3 2 2" xfId="12638" xr:uid="{342F5D3C-2492-477D-BE6B-B50BF898AAB9}"/>
    <cellStyle name="Normal 2 85 3 3" xfId="12639" xr:uid="{1F0EB09B-803A-48C5-B972-50A8D306A334}"/>
    <cellStyle name="Normal 2 85 4" xfId="5446" xr:uid="{8F2AB6A8-0893-4C62-8A3D-35FC850A23CD}"/>
    <cellStyle name="Normal 2 85 4 2" xfId="12640" xr:uid="{88A28695-85B7-44E2-A316-5BDC9344F4EF}"/>
    <cellStyle name="Normal 2 85 5" xfId="12641" xr:uid="{CA0236DB-BF5A-4610-A1A8-1675BD0B1070}"/>
    <cellStyle name="Normal 2 86" xfId="5447" xr:uid="{57331406-EEB0-4888-BDA7-017887E66116}"/>
    <cellStyle name="Normal 2 86 2" xfId="5448" xr:uid="{10484C88-E44F-4704-8338-F6C3F6ABB9E4}"/>
    <cellStyle name="Normal 2 86 2 2" xfId="5449" xr:uid="{CB6AA582-A6AF-4665-AAE8-A6B3BD3B273C}"/>
    <cellStyle name="Normal 2 86 2 2 2" xfId="12642" xr:uid="{48871A45-4589-4AF6-BD5F-F459B4013920}"/>
    <cellStyle name="Normal 2 86 2 3" xfId="12643" xr:uid="{2F363A02-53A8-40BE-9E41-278FE80BC758}"/>
    <cellStyle name="Normal 2 86 3" xfId="5450" xr:uid="{951D1ABA-0655-437E-9ACB-E6DED29AD997}"/>
    <cellStyle name="Normal 2 86 3 2" xfId="5451" xr:uid="{9AF0BCC1-91A6-41B1-96A7-515C1B772108}"/>
    <cellStyle name="Normal 2 86 3 2 2" xfId="12644" xr:uid="{719A628A-1A56-450F-A2A2-08B53EC7FFC8}"/>
    <cellStyle name="Normal 2 86 3 3" xfId="12645" xr:uid="{7D9EC14C-10C7-46E6-ABF6-F943BFFFCC5E}"/>
    <cellStyle name="Normal 2 86 4" xfId="5452" xr:uid="{5C05C7BE-0687-4F41-B30F-324D48A19279}"/>
    <cellStyle name="Normal 2 86 4 2" xfId="12646" xr:uid="{535A88AB-D398-4CB9-9F48-BC56F3275937}"/>
    <cellStyle name="Normal 2 86 5" xfId="12647" xr:uid="{260DE065-B753-4148-814B-A71898A65040}"/>
    <cellStyle name="Normal 2 87" xfId="5453" xr:uid="{330F2399-5E66-40BB-897F-04F5D7AADAF7}"/>
    <cellStyle name="Normal 2 87 2" xfId="5454" xr:uid="{74F2589B-8AB7-4409-A59E-4A6C8F28B12E}"/>
    <cellStyle name="Normal 2 87 2 2" xfId="5455" xr:uid="{66CDE579-4CA2-4280-810D-118825493CDB}"/>
    <cellStyle name="Normal 2 87 2 2 2" xfId="12648" xr:uid="{561521CF-2D0E-4802-98CE-081F27F6A295}"/>
    <cellStyle name="Normal 2 87 2 3" xfId="12649" xr:uid="{228CFBA8-A626-4614-9A2B-907DEED266FE}"/>
    <cellStyle name="Normal 2 87 3" xfId="5456" xr:uid="{1C394B9D-3A3B-4D22-A173-671D446F47ED}"/>
    <cellStyle name="Normal 2 87 3 2" xfId="5457" xr:uid="{1883D2FC-D879-4E99-9B50-4DF7D1EA6D89}"/>
    <cellStyle name="Normal 2 87 3 2 2" xfId="12650" xr:uid="{39E1C428-8B8E-49BE-A8B8-6A7872C4B8F3}"/>
    <cellStyle name="Normal 2 87 3 3" xfId="12651" xr:uid="{D175AACB-BEF9-4062-92B7-77118ECF88D9}"/>
    <cellStyle name="Normal 2 87 4" xfId="5458" xr:uid="{07CB9164-0016-4B23-AA45-E11D3A99A952}"/>
    <cellStyle name="Normal 2 87 4 2" xfId="12652" xr:uid="{2444D9E7-53AD-4EEB-8ED7-D5DB729D622C}"/>
    <cellStyle name="Normal 2 87 5" xfId="12653" xr:uid="{36CB0928-46FB-4427-8881-72BB4E2889AC}"/>
    <cellStyle name="Normal 2 88" xfId="5459" xr:uid="{96EC43A0-C495-496A-B982-CF7EF2790606}"/>
    <cellStyle name="Normal 2 88 2" xfId="5460" xr:uid="{3537D4D1-6574-400B-BF66-1228051593D7}"/>
    <cellStyle name="Normal 2 88 2 2" xfId="5461" xr:uid="{3BBCB17E-8AB0-4D5F-A9E3-323A07FB88AD}"/>
    <cellStyle name="Normal 2 88 2 2 2" xfId="12654" xr:uid="{14857574-F312-4A93-9508-AEECB129494E}"/>
    <cellStyle name="Normal 2 88 2 3" xfId="12655" xr:uid="{98FDCB3B-0BEC-4D97-9177-8C25316D9763}"/>
    <cellStyle name="Normal 2 88 3" xfId="5462" xr:uid="{6656A9F9-0531-4981-BAE0-85E6B08EF7B4}"/>
    <cellStyle name="Normal 2 88 3 2" xfId="5463" xr:uid="{C5A4CAB3-5F85-4CAA-A65A-CF0186038BE3}"/>
    <cellStyle name="Normal 2 88 3 2 2" xfId="12656" xr:uid="{EB1728B3-923E-446A-96F3-11956A36F0F7}"/>
    <cellStyle name="Normal 2 88 3 3" xfId="12657" xr:uid="{7B93BEE9-0BE5-461B-88A9-96919678EABA}"/>
    <cellStyle name="Normal 2 88 4" xfId="5464" xr:uid="{39C61506-AF82-4318-913F-7687A7B81AA2}"/>
    <cellStyle name="Normal 2 88 4 2" xfId="12658" xr:uid="{A4E0D6FA-9724-4B58-BF4A-19AD461FAF3D}"/>
    <cellStyle name="Normal 2 88 5" xfId="12659" xr:uid="{D1886663-FAE3-4C28-A92F-7002CFF0579F}"/>
    <cellStyle name="Normal 2 89" xfId="5465" xr:uid="{7A59CC3D-E9A2-4A43-A7CF-482C9466E3AB}"/>
    <cellStyle name="Normal 2 89 2" xfId="5466" xr:uid="{235A6F1B-11A2-4CDA-8B80-13E62AE2952D}"/>
    <cellStyle name="Normal 2 89 2 2" xfId="5467" xr:uid="{781B2BB3-2652-4D50-AACE-D1D20D326F17}"/>
    <cellStyle name="Normal 2 89 2 2 2" xfId="12660" xr:uid="{0FC2A7C1-1646-4B1B-A801-35EB3A453A62}"/>
    <cellStyle name="Normal 2 89 2 3" xfId="12661" xr:uid="{67857A3D-B726-45B8-BE28-64AAC3A267D2}"/>
    <cellStyle name="Normal 2 89 3" xfId="5468" xr:uid="{B17867C8-9355-4AB9-BEC9-0D7F2C6FA369}"/>
    <cellStyle name="Normal 2 89 3 2" xfId="5469" xr:uid="{8DBA0A84-E754-4DE0-992F-84EEFAE8750B}"/>
    <cellStyle name="Normal 2 89 3 2 2" xfId="12662" xr:uid="{30192B7E-B257-4CAF-B502-C3175E6DC144}"/>
    <cellStyle name="Normal 2 89 3 3" xfId="12663" xr:uid="{F69CEFE8-BBE0-4E1B-A96A-3CF58872D15B}"/>
    <cellStyle name="Normal 2 89 4" xfId="5470" xr:uid="{C4090D23-84CC-45D1-B326-F8FE45C0222D}"/>
    <cellStyle name="Normal 2 89 4 2" xfId="12664" xr:uid="{E012D27B-7C5E-4463-AE7B-8FABABD8945A}"/>
    <cellStyle name="Normal 2 89 5" xfId="12665" xr:uid="{0A413A68-EAD0-42ED-975B-C99A48991491}"/>
    <cellStyle name="Normal 2 9" xfId="1727" xr:uid="{00000000-0005-0000-0000-0000C1060000}"/>
    <cellStyle name="Normal 2 9 2" xfId="5472" xr:uid="{6AA53202-39F2-485E-9194-6E2BE487BC70}"/>
    <cellStyle name="Normal 2 9 2 2" xfId="5473" xr:uid="{7AE09C3F-B90C-4007-8C67-8C5F040531D6}"/>
    <cellStyle name="Normal 2 9 2 3" xfId="5474" xr:uid="{84F7B52C-C9CE-4A19-A6B1-21AC7A5818A3}"/>
    <cellStyle name="Normal 2 9 3" xfId="5475" xr:uid="{A3A76463-FDF0-4656-AF63-5510B594103D}"/>
    <cellStyle name="Normal 2 9 4" xfId="5476" xr:uid="{4A71BECD-1C67-4494-89B0-73E285A767D9}"/>
    <cellStyle name="Normal 2 9 5" xfId="20245" xr:uid="{5BED41E6-2523-49AE-B690-8601F5C75BDE}"/>
    <cellStyle name="Normal 2 9 6" xfId="5471" xr:uid="{FBC53273-BF31-49D5-850E-9E23E9A6F7B5}"/>
    <cellStyle name="Normal 2 90" xfId="5477" xr:uid="{FC20008E-6F1A-4BD2-B2AB-753FD1CAB70D}"/>
    <cellStyle name="Normal 2 90 2" xfId="5478" xr:uid="{C1910E3C-DF1F-48CF-A8AF-289B5B249910}"/>
    <cellStyle name="Normal 2 90 2 2" xfId="5479" xr:uid="{91E6BA52-5F5E-483C-9B2D-14AC8262619F}"/>
    <cellStyle name="Normal 2 90 2 2 2" xfId="12666" xr:uid="{D9C37DD4-72B0-4F10-B092-77AD4F76F000}"/>
    <cellStyle name="Normal 2 90 2 3" xfId="12667" xr:uid="{86EFEB1B-6041-4385-8769-7FAFDCC0F858}"/>
    <cellStyle name="Normal 2 90 3" xfId="5480" xr:uid="{A9B1125D-FF70-4166-A387-79EA7B6B3BD4}"/>
    <cellStyle name="Normal 2 90 3 2" xfId="5481" xr:uid="{3A862C1F-061D-48C4-BA40-28345F507DA2}"/>
    <cellStyle name="Normal 2 90 3 2 2" xfId="12668" xr:uid="{30D3E979-80B0-4E3A-A22B-C990BCB5114C}"/>
    <cellStyle name="Normal 2 90 3 3" xfId="12669" xr:uid="{CDCFC465-9BB5-4465-90F8-1BEFA0ABB18E}"/>
    <cellStyle name="Normal 2 90 4" xfId="5482" xr:uid="{9B7F9073-F74A-4EA2-9347-CFB8239F5C75}"/>
    <cellStyle name="Normal 2 90 4 2" xfId="12670" xr:uid="{740DCC5A-C61C-4490-B7F2-6A681F1E9297}"/>
    <cellStyle name="Normal 2 90 5" xfId="12671" xr:uid="{A0CFD0E3-4C99-49D0-BCC0-9C2B7832B9F9}"/>
    <cellStyle name="Normal 2 91" xfId="5483" xr:uid="{4B2DAC47-525B-4DCA-9AC9-59EA4A7E9F60}"/>
    <cellStyle name="Normal 2 91 2" xfId="5484" xr:uid="{1CF282B2-BFED-4856-A165-EC3F391ACDAE}"/>
    <cellStyle name="Normal 2 91 2 2" xfId="5485" xr:uid="{E74FED4B-E7CB-4BFF-BA4F-D83194C33B7C}"/>
    <cellStyle name="Normal 2 91 2 2 2" xfId="12672" xr:uid="{F630EDD3-6952-44F4-82A0-7269500DB42B}"/>
    <cellStyle name="Normal 2 91 2 3" xfId="12673" xr:uid="{1AE10838-8281-4382-8E64-628CD917108A}"/>
    <cellStyle name="Normal 2 91 3" xfId="5486" xr:uid="{0D4D83FC-CBD5-461C-8BF1-798AD75B9FE5}"/>
    <cellStyle name="Normal 2 91 3 2" xfId="5487" xr:uid="{16F20724-22F0-4D70-AE14-A4743C05AB28}"/>
    <cellStyle name="Normal 2 91 3 2 2" xfId="12674" xr:uid="{5455A78F-C3A6-4957-83FE-1D3551AD068F}"/>
    <cellStyle name="Normal 2 91 3 3" xfId="12675" xr:uid="{22EA0913-BE20-4201-91C1-E0213C891A32}"/>
    <cellStyle name="Normal 2 91 4" xfId="5488" xr:uid="{0073135D-B096-4F85-9C87-BCDC5B7B1A8F}"/>
    <cellStyle name="Normal 2 91 4 2" xfId="12676" xr:uid="{30D76B34-F13B-4DDF-B9DE-2CD810F616D1}"/>
    <cellStyle name="Normal 2 91 5" xfId="12677" xr:uid="{0771213F-6F57-4D75-997B-788233244D71}"/>
    <cellStyle name="Normal 2 92" xfId="5489" xr:uid="{A0AC7861-156B-48F6-8A24-AF88F0C09ED4}"/>
    <cellStyle name="Normal 2 92 2" xfId="5490" xr:uid="{A92FF6FE-920D-4D9A-B291-67C2DEFE8377}"/>
    <cellStyle name="Normal 2 92 2 2" xfId="5491" xr:uid="{153400CD-DE36-47AC-B3B3-7B37FEB449DF}"/>
    <cellStyle name="Normal 2 92 2 2 2" xfId="12678" xr:uid="{1C6B2B37-5930-4801-B973-53F0974F5EF5}"/>
    <cellStyle name="Normal 2 92 2 3" xfId="12679" xr:uid="{3D7A317D-53A2-4C56-ADA2-A7FD917AAF9D}"/>
    <cellStyle name="Normal 2 92 3" xfId="5492" xr:uid="{D20D3018-2E62-47E0-81B8-162245F2579B}"/>
    <cellStyle name="Normal 2 92 3 2" xfId="5493" xr:uid="{CEF45EFE-0B5B-40BD-B736-62821D9A9CB1}"/>
    <cellStyle name="Normal 2 92 3 2 2" xfId="12680" xr:uid="{A86CD992-DB54-47B6-8CDA-85B89240D869}"/>
    <cellStyle name="Normal 2 92 3 3" xfId="12681" xr:uid="{763134D5-E533-4572-823D-C62B7FB8D15A}"/>
    <cellStyle name="Normal 2 92 4" xfId="5494" xr:uid="{582164EE-CE65-4756-A377-4066C273AE67}"/>
    <cellStyle name="Normal 2 92 4 2" xfId="12682" xr:uid="{D21FE2F5-D8E2-47A1-AB5D-09A2E6FA18DA}"/>
    <cellStyle name="Normal 2 92 5" xfId="12683" xr:uid="{A2C13FD2-F424-4E03-A243-056024E81B90}"/>
    <cellStyle name="Normal 2 93" xfId="5495" xr:uid="{77F40746-6263-4A6E-B0BB-B8C973BDDFAE}"/>
    <cellStyle name="Normal 2 93 2" xfId="5496" xr:uid="{27C64F9E-BB9B-4EC9-ADF2-7AD1B507B453}"/>
    <cellStyle name="Normal 2 93 2 2" xfId="5497" xr:uid="{6C579A6C-1572-47D4-B11E-9052912D06AC}"/>
    <cellStyle name="Normal 2 93 2 2 2" xfId="12684" xr:uid="{B6CC5502-1FCE-491D-ABC1-FC8B348C3C9D}"/>
    <cellStyle name="Normal 2 93 2 3" xfId="12685" xr:uid="{ABD52255-988A-412F-8E99-BF188CCE25FD}"/>
    <cellStyle name="Normal 2 93 3" xfId="5498" xr:uid="{2063DB23-A04E-4A2D-8601-167BD505E4B7}"/>
    <cellStyle name="Normal 2 93 3 2" xfId="5499" xr:uid="{08F87F39-11FC-4B71-A4CD-E3A2421B6B5E}"/>
    <cellStyle name="Normal 2 93 3 2 2" xfId="12686" xr:uid="{A4B6B393-224B-4D3C-9594-29A478B981B0}"/>
    <cellStyle name="Normal 2 93 3 3" xfId="12687" xr:uid="{D8424D07-638E-4149-B05F-A88E7D6DC789}"/>
    <cellStyle name="Normal 2 93 4" xfId="5500" xr:uid="{BE569BC3-51C5-42D0-9499-39E4A14A04D3}"/>
    <cellStyle name="Normal 2 93 4 2" xfId="12688" xr:uid="{0D38F8A4-B880-40F8-95D1-7A6249D0F70B}"/>
    <cellStyle name="Normal 2 93 5" xfId="12689" xr:uid="{42C53746-8856-473C-9B93-A4B6FD977C70}"/>
    <cellStyle name="Normal 2 94" xfId="5501" xr:uid="{A11E9B41-B794-4559-AC27-AFD2E5FE2CF4}"/>
    <cellStyle name="Normal 2 94 2" xfId="5502" xr:uid="{F9F30B75-02A0-4DAB-A934-D98CB13E2F9B}"/>
    <cellStyle name="Normal 2 94 2 2" xfId="5503" xr:uid="{F53C7157-DF81-4DE0-8B25-E15149887E8D}"/>
    <cellStyle name="Normal 2 94 2 2 2" xfId="12690" xr:uid="{48E070F6-16EC-4A01-A33C-B05CC8D4F0C3}"/>
    <cellStyle name="Normal 2 94 2 3" xfId="12691" xr:uid="{31CCA066-F771-4DA9-8127-D97118E57AB8}"/>
    <cellStyle name="Normal 2 94 3" xfId="5504" xr:uid="{36E79797-E2FB-4774-A26B-50C3A9B512E1}"/>
    <cellStyle name="Normal 2 94 3 2" xfId="5505" xr:uid="{B2270419-6110-4BC4-B09F-094DB9CFC551}"/>
    <cellStyle name="Normal 2 94 3 2 2" xfId="12692" xr:uid="{492DC10C-EAE2-4834-93E1-7F68AFE42868}"/>
    <cellStyle name="Normal 2 94 3 3" xfId="12693" xr:uid="{BBB8A027-E85F-4ABB-9982-9CB4398FBB80}"/>
    <cellStyle name="Normal 2 94 4" xfId="5506" xr:uid="{0E9912A9-40FE-464C-8823-530F01CA7F97}"/>
    <cellStyle name="Normal 2 94 4 2" xfId="12694" xr:uid="{81B56B9B-8FDB-48D9-A310-FB2C6F2E9273}"/>
    <cellStyle name="Normal 2 94 5" xfId="12695" xr:uid="{65100DBE-8C02-4D57-9948-4F00EC638DC3}"/>
    <cellStyle name="Normal 2 95" xfId="5507" xr:uid="{C353022F-25FA-4367-BF15-EF42179DE146}"/>
    <cellStyle name="Normal 2 95 2" xfId="5508" xr:uid="{3DF4E805-C99C-4D64-8BAF-AC4590DDBAA9}"/>
    <cellStyle name="Normal 2 95 2 2" xfId="5509" xr:uid="{63C93930-247D-4866-BCD9-9AAA20DECE9A}"/>
    <cellStyle name="Normal 2 95 2 2 2" xfId="12696" xr:uid="{C08AB0BC-7ED5-4F22-9966-D8C92FD12D6D}"/>
    <cellStyle name="Normal 2 95 2 3" xfId="12697" xr:uid="{715C686C-A50F-4F23-A325-E31F7F926C1D}"/>
    <cellStyle name="Normal 2 95 3" xfId="5510" xr:uid="{A1646366-D32E-46B5-9416-F97D030DA1DC}"/>
    <cellStyle name="Normal 2 95 3 2" xfId="5511" xr:uid="{513DCC44-4AE5-45EB-A999-A24116E0DD69}"/>
    <cellStyle name="Normal 2 95 3 2 2" xfId="12698" xr:uid="{66C7DD1C-105B-4AB5-B961-4D7FFA4724F5}"/>
    <cellStyle name="Normal 2 95 3 3" xfId="12699" xr:uid="{9C90DC4A-5F7D-4E8C-99A7-FEBCDD4F1E83}"/>
    <cellStyle name="Normal 2 95 4" xfId="5512" xr:uid="{CFAE2A41-D28A-4019-8170-61B56C80C464}"/>
    <cellStyle name="Normal 2 95 4 2" xfId="12700" xr:uid="{EE1D974A-FFEC-45BF-AE86-78AF3AC8220B}"/>
    <cellStyle name="Normal 2 95 5" xfId="12701" xr:uid="{4E74D7C1-FBDE-4479-95DE-8D07DE82694B}"/>
    <cellStyle name="Normal 2 96" xfId="5513" xr:uid="{18486D64-3CF5-4138-84DE-C6CE88851E76}"/>
    <cellStyle name="Normal 2 96 2" xfId="5514" xr:uid="{ED13EFC5-5D86-496C-AA8F-546807A6214A}"/>
    <cellStyle name="Normal 2 96 2 2" xfId="5515" xr:uid="{B2B2AC4D-0468-400D-8A4C-28A9FF087FE0}"/>
    <cellStyle name="Normal 2 96 2 2 2" xfId="12702" xr:uid="{9C9FD50D-D298-45BA-BF07-D84D73357616}"/>
    <cellStyle name="Normal 2 96 2 3" xfId="12703" xr:uid="{F1387CCC-AFEE-40D0-AEC7-78DDAA6D5AD1}"/>
    <cellStyle name="Normal 2 96 3" xfId="5516" xr:uid="{D6B83CC1-B10F-4B32-AF10-DC1F7878EACB}"/>
    <cellStyle name="Normal 2 96 3 2" xfId="5517" xr:uid="{8D686F42-4347-4DED-BC13-8292B45F3921}"/>
    <cellStyle name="Normal 2 96 3 2 2" xfId="12704" xr:uid="{01828388-81A2-4400-8239-D17BDBF727FA}"/>
    <cellStyle name="Normal 2 96 3 3" xfId="12705" xr:uid="{2561DC1C-75BD-4FD8-9AEA-36E86829B8F2}"/>
    <cellStyle name="Normal 2 96 4" xfId="5518" xr:uid="{4CD92830-0A5A-4551-ACB0-AFA6B47EC747}"/>
    <cellStyle name="Normal 2 96 4 2" xfId="12706" xr:uid="{6EE272FE-132D-44ED-B48E-79EFCE6E0618}"/>
    <cellStyle name="Normal 2 96 5" xfId="12707" xr:uid="{C4E3F6D2-486B-41BC-B67A-3BCB07E4A622}"/>
    <cellStyle name="Normal 2 97" xfId="5519" xr:uid="{D11F09FC-B452-4A54-A78F-3A576F934FFF}"/>
    <cellStyle name="Normal 2 97 2" xfId="5520" xr:uid="{5698C765-6498-4638-A23F-99A26C82F3A3}"/>
    <cellStyle name="Normal 2 97 2 2" xfId="5521" xr:uid="{39BC6AA1-2FBE-4A16-8CE3-CC048C9C9D3E}"/>
    <cellStyle name="Normal 2 97 2 2 2" xfId="12708" xr:uid="{E7226E04-F145-479C-A822-C90853863334}"/>
    <cellStyle name="Normal 2 97 2 3" xfId="12709" xr:uid="{A61380E1-53DC-4B27-9AA4-3077597381D2}"/>
    <cellStyle name="Normal 2 97 3" xfId="5522" xr:uid="{893A0C07-EEE8-4143-99CB-708DCBD263AB}"/>
    <cellStyle name="Normal 2 97 3 2" xfId="5523" xr:uid="{314AFE89-D09F-4436-AE2D-40F8D7B96FB4}"/>
    <cellStyle name="Normal 2 97 3 2 2" xfId="12710" xr:uid="{19012CB3-01F3-4253-9E98-F5908EA25850}"/>
    <cellStyle name="Normal 2 97 3 3" xfId="12711" xr:uid="{BE532B6C-ABD9-4959-BAB3-272D04D4C1A3}"/>
    <cellStyle name="Normal 2 97 4" xfId="5524" xr:uid="{474801C5-C37F-40CE-B58F-E85029CEC289}"/>
    <cellStyle name="Normal 2 97 4 2" xfId="12712" xr:uid="{6CB08D0D-0F93-4E53-BEC7-473F69155228}"/>
    <cellStyle name="Normal 2 97 5" xfId="12713" xr:uid="{2AF98356-2F15-4B23-A79D-D8E9B401D349}"/>
    <cellStyle name="Normal 2 98" xfId="5525" xr:uid="{BCF5270C-14C7-47E5-9D63-DF1DC6355272}"/>
    <cellStyle name="Normal 2 98 2" xfId="5526" xr:uid="{F203CFEF-29A9-47DB-9FBD-D9BF40A48B04}"/>
    <cellStyle name="Normal 2 98 2 2" xfId="5527" xr:uid="{4F404943-F2E8-4FA0-9666-584CEB5EA700}"/>
    <cellStyle name="Normal 2 98 2 2 2" xfId="12714" xr:uid="{DA9DCEC1-3392-401B-AED5-881E8F50EA8A}"/>
    <cellStyle name="Normal 2 98 2 3" xfId="12715" xr:uid="{B0D69300-73BE-454C-B827-129C3BB7635F}"/>
    <cellStyle name="Normal 2 98 3" xfId="5528" xr:uid="{50CA4DC2-2D7F-4CE2-8FEE-874663B01F69}"/>
    <cellStyle name="Normal 2 98 3 2" xfId="5529" xr:uid="{19205BFF-D9AD-4D0B-9A6A-8B31E581C6D5}"/>
    <cellStyle name="Normal 2 98 3 2 2" xfId="12716" xr:uid="{3DD76B67-6834-4D1D-A45D-9D125BA9AADC}"/>
    <cellStyle name="Normal 2 98 3 3" xfId="12717" xr:uid="{C0DC0C04-62AE-4854-8C75-C1647E70BE67}"/>
    <cellStyle name="Normal 2 98 4" xfId="5530" xr:uid="{D3E73696-292D-49E5-A83F-A7E75A0DBEC6}"/>
    <cellStyle name="Normal 2 98 4 2" xfId="12718" xr:uid="{8523DDEB-AB83-4F47-93CE-E1BDE0054B7A}"/>
    <cellStyle name="Normal 2 98 5" xfId="12719" xr:uid="{25FD72E4-3EEA-43EA-A204-AA8F4CF40599}"/>
    <cellStyle name="Normal 2 99" xfId="5531" xr:uid="{DF72A659-A3F4-4F54-B460-06914949814C}"/>
    <cellStyle name="Normal 2 99 2" xfId="5532" xr:uid="{9701BEA5-F3E0-4364-B42D-DF950BDE7C1F}"/>
    <cellStyle name="Normal 2 99 2 2" xfId="5533" xr:uid="{1DF09018-9B6C-40AB-8017-2B879FA5BE14}"/>
    <cellStyle name="Normal 2 99 2 2 2" xfId="12720" xr:uid="{38B0461A-FDCE-4A96-AC20-04A91FA79EF4}"/>
    <cellStyle name="Normal 2 99 2 3" xfId="12721" xr:uid="{8F1D820F-AF6E-42B6-8939-70CE2036F8FE}"/>
    <cellStyle name="Normal 2 99 3" xfId="5534" xr:uid="{046E0987-7763-4A52-ADE9-E949C9DC055E}"/>
    <cellStyle name="Normal 2 99 3 2" xfId="5535" xr:uid="{AE08094B-3F70-4710-A471-1DACC3214B1C}"/>
    <cellStyle name="Normal 2 99 3 2 2" xfId="12722" xr:uid="{E74D8A51-4C3B-4F16-B9C7-41E162F96855}"/>
    <cellStyle name="Normal 2 99 3 3" xfId="12723" xr:uid="{D1500A34-EDBF-4A4B-B3D0-EDF75A87EDFF}"/>
    <cellStyle name="Normal 2 99 4" xfId="5536" xr:uid="{667AB069-FA01-4607-A3DC-262B50964D43}"/>
    <cellStyle name="Normal 2 99 4 2" xfId="12724" xr:uid="{DCFDCD6A-B1CF-4B78-B000-378BCBE7CCC1}"/>
    <cellStyle name="Normal 2 99 5" xfId="12725" xr:uid="{58C090F6-36B3-4A9D-A859-073310C536A9}"/>
    <cellStyle name="Normal 2_06.Bank Reconcile_Jun'10" xfId="1728" xr:uid="{00000000-0005-0000-0000-0000C2060000}"/>
    <cellStyle name="Normal 20" xfId="1729" xr:uid="{00000000-0005-0000-0000-0000C3060000}"/>
    <cellStyle name="Normal 20 2" xfId="1730" xr:uid="{00000000-0005-0000-0000-0000C4060000}"/>
    <cellStyle name="Normal 20 2 2" xfId="20247" xr:uid="{F28091FF-4F8F-4FBA-803C-84F816697049}"/>
    <cellStyle name="Normal 20 2 3" xfId="5538" xr:uid="{B8FC4AB6-F0C7-40EC-9392-709F5C1164FD}"/>
    <cellStyle name="Normal 20 3" xfId="5539" xr:uid="{D77F2E92-B79E-4178-BF28-CC7F83716140}"/>
    <cellStyle name="Normal 20 4" xfId="20246" xr:uid="{AB561FD1-7E8C-45FA-A1F0-1F0196F79D3B}"/>
    <cellStyle name="Normal 20 5" xfId="5537" xr:uid="{C7E61FDA-FED5-4212-851D-EE76F732597A}"/>
    <cellStyle name="Normal 21" xfId="1731" xr:uid="{00000000-0005-0000-0000-0000C5060000}"/>
    <cellStyle name="Normal 21 2" xfId="5541" xr:uid="{51B359E0-023D-4693-AB22-89453467260E}"/>
    <cellStyle name="Normal 21 3" xfId="5542" xr:uid="{AB9DCFFE-1293-42FF-855B-956035925979}"/>
    <cellStyle name="Normal 21 4" xfId="20248" xr:uid="{879667F3-422B-493C-B2D1-F094DDE6F47B}"/>
    <cellStyle name="Normal 21 5" xfId="5540" xr:uid="{14DEF875-ADC7-41F2-A913-4A9E349B0150}"/>
    <cellStyle name="Normal 22" xfId="1732" xr:uid="{00000000-0005-0000-0000-0000C6060000}"/>
    <cellStyle name="Normal 22 2" xfId="5544" xr:uid="{0C3FA3D9-71E2-433D-A74C-97634330E056}"/>
    <cellStyle name="Normal 22 3" xfId="5545" xr:uid="{4B81FC20-F87C-4117-A138-E74B36D8DFAF}"/>
    <cellStyle name="Normal 22 4" xfId="20249" xr:uid="{C91069C1-06DC-413D-8034-B325A0FC54FB}"/>
    <cellStyle name="Normal 22 5" xfId="5543" xr:uid="{FEFC6E82-CEEA-4B1D-91E2-1F91946DD7FF}"/>
    <cellStyle name="Normal 23" xfId="1733" xr:uid="{00000000-0005-0000-0000-0000C7060000}"/>
    <cellStyle name="Normal 23 2" xfId="5547" xr:uid="{16EABCF2-445E-4351-8C91-9256379CBFFC}"/>
    <cellStyle name="Normal 23 3" xfId="5548" xr:uid="{F5259AB0-21F5-48F1-B928-007DEBC70B2B}"/>
    <cellStyle name="Normal 23 4" xfId="20250" xr:uid="{BD9CB3B9-9AA2-4288-AEDC-5B067555C943}"/>
    <cellStyle name="Normal 23 5" xfId="5546" xr:uid="{013D2DF1-AA9E-4647-BCCB-34212ECC6714}"/>
    <cellStyle name="Normal 24" xfId="1734" xr:uid="{00000000-0005-0000-0000-0000C8060000}"/>
    <cellStyle name="Normal 24 2" xfId="5550" xr:uid="{0E03F092-4BA5-4ABB-99D1-A229723EFD66}"/>
    <cellStyle name="Normal 24 3" xfId="5551" xr:uid="{48C38F2B-12AD-474E-92A6-05409137E014}"/>
    <cellStyle name="Normal 24 4" xfId="20251" xr:uid="{779A243D-37E8-4805-84F1-FAD0D551F8A8}"/>
    <cellStyle name="Normal 24 5" xfId="5549" xr:uid="{F526CD1E-4A30-4362-B9EF-986781AC4119}"/>
    <cellStyle name="Normal 25" xfId="1735" xr:uid="{00000000-0005-0000-0000-0000C9060000}"/>
    <cellStyle name="Normal 25 2" xfId="5553" xr:uid="{78D31D72-5FF3-42C9-A94D-9E3A3944AADC}"/>
    <cellStyle name="Normal 25 2 2" xfId="5554" xr:uid="{9FD8118C-41B2-4DF6-A17F-8BA464381CCB}"/>
    <cellStyle name="Normal 25 2 3" xfId="5555" xr:uid="{B92A77B5-D69F-4CBA-B983-F007EF5A60ED}"/>
    <cellStyle name="Normal 25 3" xfId="5556" xr:uid="{4776197A-AF8E-4F2E-A0D7-AAFFFF4D403C}"/>
    <cellStyle name="Normal 25 4" xfId="5557" xr:uid="{36C456EA-85F2-49F3-BAFB-4092F4D51D2E}"/>
    <cellStyle name="Normal 25 5" xfId="20252" xr:uid="{524F8278-4FAB-44F3-B2AD-78C6185E494F}"/>
    <cellStyle name="Normal 25 6" xfId="5552" xr:uid="{962AB8FB-7907-493F-8E0F-54AD5749FF1A}"/>
    <cellStyle name="Normal 26" xfId="1736" xr:uid="{00000000-0005-0000-0000-0000CA060000}"/>
    <cellStyle name="Normal 26 2" xfId="5559" xr:uid="{5BA093F5-30EF-41B8-BE30-77E8CC06DCF9}"/>
    <cellStyle name="Normal 26 3" xfId="5560" xr:uid="{9F222CA9-D930-4867-AC8C-D3A2974BF806}"/>
    <cellStyle name="Normal 26 4" xfId="20253" xr:uid="{97D5D89A-EE9B-4800-8E09-C3EC8378FD25}"/>
    <cellStyle name="Normal 26 5" xfId="5558" xr:uid="{C76E5899-9F27-47B5-B786-826E77CB9DD9}"/>
    <cellStyle name="Normal 261" xfId="5561" xr:uid="{8A8181CE-F089-45C1-B93F-1F595EFAB0E5}"/>
    <cellStyle name="Normal 27" xfId="1737" xr:uid="{00000000-0005-0000-0000-0000CB060000}"/>
    <cellStyle name="Normal 27 2" xfId="5563" xr:uid="{2B5D8B60-FCB9-46A6-869C-199FF26BCB50}"/>
    <cellStyle name="Normal 27 3" xfId="5564" xr:uid="{707C15ED-98BF-49D8-8242-0D57974E9C61}"/>
    <cellStyle name="Normal 27 4" xfId="20254" xr:uid="{B6A77409-E687-46F0-A242-24D18CD7D764}"/>
    <cellStyle name="Normal 27 5" xfId="5562" xr:uid="{089DB1B2-3701-4101-9059-6CA42FF6DBAD}"/>
    <cellStyle name="Normal 28" xfId="1738" xr:uid="{00000000-0005-0000-0000-0000CC060000}"/>
    <cellStyle name="Normal 28 2" xfId="5566" xr:uid="{79A310BD-0179-4F99-908F-490ECB83444B}"/>
    <cellStyle name="Normal 28 3" xfId="5567" xr:uid="{8A3135AB-2862-45B5-8C37-F04915B65FB8}"/>
    <cellStyle name="Normal 28 4" xfId="20255" xr:uid="{9FD61249-53E8-466A-A595-F3224E27B48E}"/>
    <cellStyle name="Normal 28 5" xfId="5565" xr:uid="{8A2D51B9-0D54-4EA4-9682-E221CF4ADA75}"/>
    <cellStyle name="Normal 29" xfId="1739" xr:uid="{00000000-0005-0000-0000-0000CD060000}"/>
    <cellStyle name="Normal 29 2" xfId="1740" xr:uid="{00000000-0005-0000-0000-0000CE060000}"/>
    <cellStyle name="Normal 29 2 2" xfId="20257" xr:uid="{B51F8DAD-1C92-4013-8C36-13455C1C3E15}"/>
    <cellStyle name="Normal 29 2 3" xfId="5569" xr:uid="{7D34FD9C-B910-4A46-B71F-F53E2716A75C}"/>
    <cellStyle name="Normal 29 3" xfId="1741" xr:uid="{00000000-0005-0000-0000-0000CF060000}"/>
    <cellStyle name="Normal 29 3 2" xfId="20258" xr:uid="{3D110E0A-9C1D-49C7-A002-61637D8E526D}"/>
    <cellStyle name="Normal 29 3 3" xfId="5570" xr:uid="{269D21AD-D965-4486-AF1E-9F2BB4DD854C}"/>
    <cellStyle name="Normal 29 4" xfId="20256" xr:uid="{84EC73C7-5DDE-4086-BC7E-DFBA880C0E93}"/>
    <cellStyle name="Normal 29 5" xfId="5568" xr:uid="{24285F66-E6CE-467F-B62A-AEE7421D48FB}"/>
    <cellStyle name="Normal 3" xfId="1742" xr:uid="{00000000-0005-0000-0000-0000D0060000}"/>
    <cellStyle name="Normal 3 10" xfId="5572" xr:uid="{0E99D3B1-00C7-4FB2-A77B-748E11601838}"/>
    <cellStyle name="Normal 3 10 2" xfId="5573" xr:uid="{5E06B78F-60EF-4DD2-B58A-957B0302E313}"/>
    <cellStyle name="Normal 3 10 3" xfId="5574" xr:uid="{23001102-91EF-47CA-8130-C8B45A3F11A1}"/>
    <cellStyle name="Normal 3 11" xfId="5575" xr:uid="{9F29CC7C-17E9-4C42-B946-49B1FF7F156C}"/>
    <cellStyle name="Normal 3 11 2" xfId="5576" xr:uid="{547C61B5-2FBE-4A25-A99E-1EBC92F6B65A}"/>
    <cellStyle name="Normal 3 11 3" xfId="5577" xr:uid="{751F83DA-FD2A-4D47-92C5-898B3C861BF8}"/>
    <cellStyle name="Normal 3 12" xfId="5578" xr:uid="{E58D2FF8-273D-40D2-B07D-85A19932A972}"/>
    <cellStyle name="Normal 3 12 2" xfId="5579" xr:uid="{7FC76588-1882-49CF-A09F-304FA1F92979}"/>
    <cellStyle name="Normal 3 12 3" xfId="5580" xr:uid="{1B15A78C-90FF-4BEF-8762-8B1AD0650EC0}"/>
    <cellStyle name="Normal 3 13" xfId="5581" xr:uid="{575C02E0-F567-4470-890C-22E4B08A4B74}"/>
    <cellStyle name="Normal 3 13 2" xfId="5582" xr:uid="{8EDD888F-ABB9-4E5C-B0F4-D0CD649044A8}"/>
    <cellStyle name="Normal 3 13 3" xfId="5583" xr:uid="{7DD98613-3320-401A-A446-DA1F13ED4A52}"/>
    <cellStyle name="Normal 3 14" xfId="5584" xr:uid="{16461A0A-98B0-4445-936F-CBAEC80781A4}"/>
    <cellStyle name="Normal 3 14 2" xfId="5585" xr:uid="{E7108A7E-231B-46D0-AA51-F517100276CD}"/>
    <cellStyle name="Normal 3 14 3" xfId="5586" xr:uid="{617744BB-E222-462C-908F-8C8F666C0923}"/>
    <cellStyle name="Normal 3 15" xfId="5587" xr:uid="{BB37905C-8845-4055-A27D-66BA945D98D2}"/>
    <cellStyle name="Normal 3 15 2" xfId="5588" xr:uid="{9B9C8D7D-0135-450E-90C7-FEF417FA0C34}"/>
    <cellStyle name="Normal 3 15 3" xfId="5589" xr:uid="{8D774020-295E-4095-848A-587908A1A5A2}"/>
    <cellStyle name="Normal 3 16" xfId="5590" xr:uid="{4428F29F-01C1-4950-B8FD-BFF1DCD49597}"/>
    <cellStyle name="Normal 3 16 2" xfId="5591" xr:uid="{709E8808-F58F-4814-9203-58A01B3050C7}"/>
    <cellStyle name="Normal 3 16 3" xfId="5592" xr:uid="{FA379802-7AE5-4ADD-A173-3DD0FBF98055}"/>
    <cellStyle name="Normal 3 17" xfId="5593" xr:uid="{F39D2ACD-CB11-48D0-8822-D5DFEA041D5D}"/>
    <cellStyle name="Normal 3 17 2" xfId="5594" xr:uid="{180592F3-B3B8-4624-B5CD-408B926D4333}"/>
    <cellStyle name="Normal 3 17 3" xfId="5595" xr:uid="{B6F13EAC-D837-4CF7-BA0F-E24437272CF3}"/>
    <cellStyle name="Normal 3 18" xfId="5596" xr:uid="{E6770686-5CBC-4323-BBA9-D6D4CF9F58E5}"/>
    <cellStyle name="Normal 3 18 2" xfId="5597" xr:uid="{8F68ED2D-30B5-4380-BF2C-023D19CE6A6C}"/>
    <cellStyle name="Normal 3 18 3" xfId="5598" xr:uid="{02376B1F-B938-4CCE-9CC9-76D4BE0C5D8A}"/>
    <cellStyle name="Normal 3 19" xfId="5599" xr:uid="{E53FF141-B5DB-43DE-840F-76EED236056F}"/>
    <cellStyle name="Normal 3 2" xfId="1743" xr:uid="{00000000-0005-0000-0000-0000D1060000}"/>
    <cellStyle name="Normal 3 2 2" xfId="2528" xr:uid="{89101E5F-C5E5-4D90-B1B9-7AC4F9A7457F}"/>
    <cellStyle name="Normal 3 2 2 2" xfId="2727" xr:uid="{15FEF8FF-2EBD-4638-A6AE-7E8DB5343BF8}"/>
    <cellStyle name="Normal 3 2 2 2 2" xfId="5602" xr:uid="{7B629623-F1C3-4400-AD8E-D1268A12B624}"/>
    <cellStyle name="Normal 3 2 2 3" xfId="5603" xr:uid="{F4BC73A9-9881-45CD-A105-269473AAF474}"/>
    <cellStyle name="Normal 3 2 2 4" xfId="5601" xr:uid="{697D69F1-CD17-46B6-9E0F-4C898ECF1854}"/>
    <cellStyle name="Normal 3 2 3" xfId="2524" xr:uid="{22F61411-24A1-43C0-A740-D2173FF59A8B}"/>
    <cellStyle name="Normal 3 2 3 2" xfId="2721" xr:uid="{B53B9B99-4EB8-475D-9B37-2AB835D076A6}"/>
    <cellStyle name="Normal 3 2 3 2 2" xfId="5605" xr:uid="{CD81D27A-6C44-469A-B204-0DDA1EB24EDB}"/>
    <cellStyle name="Normal 3 2 3 3" xfId="5606" xr:uid="{BDB4C5C3-CD41-48E1-8603-EF05B1D2865F}"/>
    <cellStyle name="Normal 3 2 3 4" xfId="5604" xr:uid="{476FD77D-5853-452E-B7D0-9A96EDB9CE89}"/>
    <cellStyle name="Normal 3 2 4" xfId="2683" xr:uid="{C4284B4E-92BA-4EB4-ADE5-F664A9F55661}"/>
    <cellStyle name="Normal 3 2 4 2" xfId="5607" xr:uid="{6E4A9A2C-0FAE-4F2D-96DB-1A4A313D7C33}"/>
    <cellStyle name="Normal 3 2 5" xfId="2529" xr:uid="{B3B35555-93A9-4ADB-AF2C-CCFC56A16218}"/>
    <cellStyle name="Normal 3 2 5 2" xfId="5608" xr:uid="{5B82ABB1-93CD-4FD7-817B-44745EA13BAD}"/>
    <cellStyle name="Normal 3 2 6" xfId="5600" xr:uid="{2A8B150D-90ED-4B46-A1B5-6D272F4A9A9C}"/>
    <cellStyle name="Normal 3 2_CPI_Y'52_TOP_GG 1" xfId="5609" xr:uid="{55E2B077-8DD8-42AD-8B5F-A272FAF527E8}"/>
    <cellStyle name="Normal 3 20" xfId="5610" xr:uid="{A471877C-02EF-4B5C-A20F-83EA1F09F0F5}"/>
    <cellStyle name="Normal 3 21" xfId="5571" xr:uid="{5F005C8F-791D-457E-AB11-BA59A5047574}"/>
    <cellStyle name="Normal 3 22" xfId="2502" xr:uid="{89C85244-5C14-4DD9-9B13-135E557D1165}"/>
    <cellStyle name="Normal 3 3" xfId="1744" xr:uid="{00000000-0005-0000-0000-0000D2060000}"/>
    <cellStyle name="Normal 3 3 2" xfId="1745" xr:uid="{00000000-0005-0000-0000-0000D3060000}"/>
    <cellStyle name="Normal 3 3 2 2" xfId="5613" xr:uid="{7415E9F7-2658-4C5C-AEAA-EEFEA05BD10B}"/>
    <cellStyle name="Normal 3 3 2 3" xfId="5614" xr:uid="{9F50E19E-D24A-4351-94D9-1F56555D3513}"/>
    <cellStyle name="Normal 3 3 2 4" xfId="5612" xr:uid="{C22FC323-9DBD-4869-A1DE-1DF76D4395EA}"/>
    <cellStyle name="Normal 3 3 2 5" xfId="20260" xr:uid="{B487CFFC-4EE1-4B97-8B89-65CD69BB114E}"/>
    <cellStyle name="Normal 3 3 2 6" xfId="2531" xr:uid="{4636C0F5-3068-46EF-B60A-DBC6381C5936}"/>
    <cellStyle name="Normal 3 3 3" xfId="5615" xr:uid="{6E5EF369-6CDA-4DC2-A994-289B79B97AD7}"/>
    <cellStyle name="Normal 3 3 4" xfId="5616" xr:uid="{DD55EEE6-7607-4166-B07C-41263566F611}"/>
    <cellStyle name="Normal 3 3 5" xfId="5611" xr:uid="{68E6A4A6-6DBD-47C9-AC76-B5AA83FB2FA4}"/>
    <cellStyle name="Normal 3 3 6" xfId="20259" xr:uid="{3A14A38E-D546-4EB3-BA3D-68DBC35DF8D5}"/>
    <cellStyle name="Normal 3 3 7" xfId="2530" xr:uid="{227C6251-F0B2-4EE5-A69C-E40C34096A9D}"/>
    <cellStyle name="Normal 3 4" xfId="1746" xr:uid="{00000000-0005-0000-0000-0000D4060000}"/>
    <cellStyle name="Normal 3 4 2" xfId="2726" xr:uid="{A4728348-EB19-4B1B-A1BE-D69B7C255193}"/>
    <cellStyle name="Normal 3 4 2 2" xfId="5618" xr:uid="{3A8482D1-FCCC-4BC2-ACD5-05CC69C0EBFF}"/>
    <cellStyle name="Normal 3 4 3" xfId="5619" xr:uid="{1B1A201A-DF2A-4C02-B46E-4A490A800755}"/>
    <cellStyle name="Normal 3 4 4" xfId="5617" xr:uid="{6EE7BB47-099C-44F7-8966-C5E186052591}"/>
    <cellStyle name="Normal 3 4 5" xfId="20261" xr:uid="{E0412308-76B7-4840-AA67-6C56327E0342}"/>
    <cellStyle name="Normal 3 4 6" xfId="2523" xr:uid="{67C4FE91-91E2-4BB4-8EFF-2987CF37B8D2}"/>
    <cellStyle name="Normal 3 5" xfId="1747" xr:uid="{00000000-0005-0000-0000-0000D5060000}"/>
    <cellStyle name="Normal 3 5 2" xfId="1748" xr:uid="{00000000-0005-0000-0000-0000D6060000}"/>
    <cellStyle name="Normal 3 5 2 2" xfId="20263" xr:uid="{43D31C45-8387-45A3-80BB-A5691A62DE7F}"/>
    <cellStyle name="Normal 3 5 2 3" xfId="5621" xr:uid="{0E7A5788-B3FE-4B42-A0AD-B745F2590F10}"/>
    <cellStyle name="Normal 3 5 3" xfId="1749" xr:uid="{00000000-0005-0000-0000-0000D7060000}"/>
    <cellStyle name="Normal 3 5 3 2" xfId="20264" xr:uid="{B7CA47B2-3CEB-419E-9FFA-20140BBB8849}"/>
    <cellStyle name="Normal 3 5 3 3" xfId="5622" xr:uid="{2D874A12-FCB9-4E39-935B-44CED4583F2D}"/>
    <cellStyle name="Normal 3 5 4" xfId="5620" xr:uid="{95198D2F-3F77-48A1-88F6-06D063EC5BB0}"/>
    <cellStyle name="Normal 3 5 5" xfId="20262" xr:uid="{BE7B6539-BAAA-4E3D-B943-774930443149}"/>
    <cellStyle name="Normal 3 5 6" xfId="2551" xr:uid="{D1A0F71A-B1F6-4476-A3D5-59A0A272A7AA}"/>
    <cellStyle name="Normal 3 6" xfId="1750" xr:uid="{00000000-0005-0000-0000-0000D8060000}"/>
    <cellStyle name="Normal 3 6 2" xfId="5624" xr:uid="{E4FD0342-F69B-4747-9972-1B8824E38A24}"/>
    <cellStyle name="Normal 3 6 3" xfId="5625" xr:uid="{1803379F-6B8E-48B5-B1C1-83C8ECA90BA7}"/>
    <cellStyle name="Normal 3 6 4" xfId="5623" xr:uid="{56D3DDCA-4574-4AAF-B64B-0DA139AA218E}"/>
    <cellStyle name="Normal 3 6 5" xfId="20265" xr:uid="{B37C252D-2C6E-4B65-B9A3-5F7259C6F973}"/>
    <cellStyle name="Normal 3 6 6" xfId="2679" xr:uid="{AFDC3B49-190D-40F2-B340-A1DC4ADC18F1}"/>
    <cellStyle name="Normal 3 7" xfId="5626" xr:uid="{12089296-3D61-4088-9551-F15E3CDC54B0}"/>
    <cellStyle name="Normal 3 7 2" xfId="5627" xr:uid="{4CB88392-7C0F-41DE-93CF-C198C44D220A}"/>
    <cellStyle name="Normal 3 7 3" xfId="5628" xr:uid="{CB3ABF95-836F-4039-9A49-A8030EAFAE95}"/>
    <cellStyle name="Normal 3 8" xfId="5629" xr:uid="{ED14700C-CD49-4739-806C-B33D589E61E0}"/>
    <cellStyle name="Normal 3 8 2" xfId="5630" xr:uid="{2C75DF33-1773-4EA8-AD7B-FF20D8D41345}"/>
    <cellStyle name="Normal 3 8 3" xfId="5631" xr:uid="{E5BEE267-4F4E-493F-900F-79D7925F4C2E}"/>
    <cellStyle name="Normal 3 88" xfId="12726" xr:uid="{BE82C4F8-8E01-4037-BF4B-9ED47E228C57}"/>
    <cellStyle name="Normal 3 88 2" xfId="18305" xr:uid="{458CCF13-0222-4C19-8229-8A613EDB177A}"/>
    <cellStyle name="Normal 3 9" xfId="5632" xr:uid="{4FADA5CA-B246-4BF1-81D9-50A02115F4A2}"/>
    <cellStyle name="Normal 3 9 2" xfId="5633" xr:uid="{E41F52D2-E881-4E57-B444-FADCA2754D4D}"/>
    <cellStyle name="Normal 3 9 3" xfId="5634" xr:uid="{171900AD-C345-4339-BD52-AB7475383423}"/>
    <cellStyle name="Normal 3_130018-B1  โปรแกรมเกมส์ระหว่างพัฒนา-BOI_CPI_Q1'10" xfId="5635" xr:uid="{57F5873E-B7BC-4944-964B-DA929B952A5D}"/>
    <cellStyle name="Normal 30" xfId="1751" xr:uid="{00000000-0005-0000-0000-0000D9060000}"/>
    <cellStyle name="Normal 30 2" xfId="1752" xr:uid="{00000000-0005-0000-0000-0000DA060000}"/>
    <cellStyle name="Normal 30 2 2" xfId="20267" xr:uid="{E839852B-F339-4A02-A00C-F2B8031ABACB}"/>
    <cellStyle name="Normal 30 2 3" xfId="5637" xr:uid="{B657DD10-DFFD-419A-89F2-94BE5EA05BC2}"/>
    <cellStyle name="Normal 30 3" xfId="5638" xr:uid="{75F020A6-03FF-4F98-A12F-AB1BD58A00D6}"/>
    <cellStyle name="Normal 30 4" xfId="20266" xr:uid="{38947DED-C405-409D-A06F-0063238CDE1D}"/>
    <cellStyle name="Normal 30 5" xfId="5636" xr:uid="{FEC4F5F4-0C32-469B-9FE5-BA7DB290B562}"/>
    <cellStyle name="Normal 31" xfId="1753" xr:uid="{00000000-0005-0000-0000-0000DB060000}"/>
    <cellStyle name="Normal 31 2" xfId="1754" xr:uid="{00000000-0005-0000-0000-0000DC060000}"/>
    <cellStyle name="Normal 31 2 2" xfId="20269" xr:uid="{03A58B9C-F5C8-4F81-A30E-B15E7D6E8EF7}"/>
    <cellStyle name="Normal 31 2 3" xfId="5640" xr:uid="{D1737734-3968-4C24-A992-2A9657EB87BF}"/>
    <cellStyle name="Normal 31 3" xfId="1755" xr:uid="{00000000-0005-0000-0000-0000DD060000}"/>
    <cellStyle name="Normal 31 3 2" xfId="20270" xr:uid="{1B121C0B-4FE1-4E18-8C4E-EB8DD0B346CD}"/>
    <cellStyle name="Normal 31 3 3" xfId="5641" xr:uid="{D54B8785-A657-4D0E-9741-1DDEC728EAA3}"/>
    <cellStyle name="Normal 31 4" xfId="20268" xr:uid="{8C20C743-CDF9-486C-88B4-1270E9633DB9}"/>
    <cellStyle name="Normal 31 5" xfId="5639" xr:uid="{95113414-E722-4D6F-84BD-8352904A4E7D}"/>
    <cellStyle name="Normal 32" xfId="1756" xr:uid="{00000000-0005-0000-0000-0000DE060000}"/>
    <cellStyle name="Normal 32 2" xfId="1757" xr:uid="{00000000-0005-0000-0000-0000DF060000}"/>
    <cellStyle name="Normal 32 2 2" xfId="20272" xr:uid="{44DE925F-38E1-47E8-A7CC-238AE0A62A42}"/>
    <cellStyle name="Normal 32 2 3" xfId="5643" xr:uid="{8DFC8E32-EC22-42CF-A778-BB3BB3E437CF}"/>
    <cellStyle name="Normal 32 3" xfId="1758" xr:uid="{00000000-0005-0000-0000-0000E0060000}"/>
    <cellStyle name="Normal 32 3 2" xfId="20273" xr:uid="{575884AA-E32D-43F0-8648-64E438BDDD8B}"/>
    <cellStyle name="Normal 32 3 3" xfId="5644" xr:uid="{D241EF3C-0D33-44EB-9464-8BCD08C3D586}"/>
    <cellStyle name="Normal 32 4" xfId="20271" xr:uid="{F8FB9750-9969-4232-A374-38027E2C640E}"/>
    <cellStyle name="Normal 32 5" xfId="5642" xr:uid="{9C21B862-FBC0-4C72-BE15-F44877BFC15A}"/>
    <cellStyle name="Normal 33" xfId="1759" xr:uid="{00000000-0005-0000-0000-0000E1060000}"/>
    <cellStyle name="Normal 33 2" xfId="1760" xr:uid="{00000000-0005-0000-0000-0000E2060000}"/>
    <cellStyle name="Normal 33 2 2" xfId="20275" xr:uid="{C97C66AB-9FE3-46B7-A47F-E9D1DCAE2C6B}"/>
    <cellStyle name="Normal 33 2 3" xfId="5646" xr:uid="{42CBCA34-75FA-429C-AD1E-67140E0D370B}"/>
    <cellStyle name="Normal 33 3" xfId="1761" xr:uid="{00000000-0005-0000-0000-0000E3060000}"/>
    <cellStyle name="Normal 33 3 2" xfId="20276" xr:uid="{76158963-2DE0-404C-950B-499B4F7A70F3}"/>
    <cellStyle name="Normal 33 3 3" xfId="5647" xr:uid="{F04D9CF9-8F84-4102-9C07-131F77209A0E}"/>
    <cellStyle name="Normal 33 4" xfId="20274" xr:uid="{00AA3D8F-F47A-4268-8FA4-E6266644FB6C}"/>
    <cellStyle name="Normal 33 5" xfId="5645" xr:uid="{CDCF38D5-9CBB-4802-983F-44E97AEAB2AD}"/>
    <cellStyle name="Normal 34" xfId="1762" xr:uid="{00000000-0005-0000-0000-0000E4060000}"/>
    <cellStyle name="Normal 34 2" xfId="1763" xr:uid="{00000000-0005-0000-0000-0000E5060000}"/>
    <cellStyle name="Normal 34 2 2" xfId="20278" xr:uid="{E8BD5BA3-D687-419C-8FCE-C0D9145D5D26}"/>
    <cellStyle name="Normal 34 2 3" xfId="5649" xr:uid="{76E0D8CF-6911-4053-A83C-D752A9D7B768}"/>
    <cellStyle name="Normal 34 3" xfId="1764" xr:uid="{00000000-0005-0000-0000-0000E6060000}"/>
    <cellStyle name="Normal 34 3 2" xfId="20279" xr:uid="{96BD4F0F-7FDB-45B4-92AE-F0C1B96181AB}"/>
    <cellStyle name="Normal 34 3 3" xfId="5650" xr:uid="{BDEF804B-0BC8-4E86-8B9F-FCC8F02E1441}"/>
    <cellStyle name="Normal 34 4" xfId="20277" xr:uid="{04F31799-7C59-4ED1-B6F0-39A435CD3A54}"/>
    <cellStyle name="Normal 34 5" xfId="5648" xr:uid="{B1C7F8EB-E7EE-4182-9E05-C352F8F4D774}"/>
    <cellStyle name="Normal 35" xfId="1765" xr:uid="{00000000-0005-0000-0000-0000E7060000}"/>
    <cellStyle name="Normal 35 2" xfId="1766" xr:uid="{00000000-0005-0000-0000-0000E8060000}"/>
    <cellStyle name="Normal 35 2 2" xfId="20281" xr:uid="{0DD4A6A2-0816-4761-9F95-C4A94C0CC1FB}"/>
    <cellStyle name="Normal 35 2 3" xfId="5652" xr:uid="{A6BC6D8F-7767-4172-B933-1655E735337D}"/>
    <cellStyle name="Normal 35 3" xfId="1767" xr:uid="{00000000-0005-0000-0000-0000E9060000}"/>
    <cellStyle name="Normal 35 3 2" xfId="20282" xr:uid="{A3D769C1-A6ED-4205-A5B8-CC96C308AB7E}"/>
    <cellStyle name="Normal 35 3 3" xfId="5653" xr:uid="{F21C2E96-1E7E-4E1E-B1B6-3E9AB69561AA}"/>
    <cellStyle name="Normal 35 4" xfId="20280" xr:uid="{905C10B9-1D8C-43E3-92DA-327DC2613B98}"/>
    <cellStyle name="Normal 35 5" xfId="5651" xr:uid="{DF4AC3CB-7821-4771-BCFC-22A9EB249CFD}"/>
    <cellStyle name="Normal 35 6" xfId="2550" xr:uid="{887C94D6-D30E-4D9E-B733-C63F9920AC64}"/>
    <cellStyle name="Normal 36" xfId="1768" xr:uid="{00000000-0005-0000-0000-0000EA060000}"/>
    <cellStyle name="Normal 36 2" xfId="5655" xr:uid="{76E326EA-BE08-460D-98AB-3247C18DF56E}"/>
    <cellStyle name="Normal 36 2 2" xfId="5656" xr:uid="{A9E4E6EF-322B-40BC-9C1E-A391FFA90AF5}"/>
    <cellStyle name="Normal 36 2 2 2" xfId="12727" xr:uid="{BE841E54-11F1-4198-BB71-18949157EDE1}"/>
    <cellStyle name="Normal 36 2 3" xfId="12728" xr:uid="{6795B64C-9F89-427F-AEB3-AEC9C4BBABEF}"/>
    <cellStyle name="Normal 36 3" xfId="5657" xr:uid="{822DCE76-B672-479E-A8A3-4FDE7E394A0C}"/>
    <cellStyle name="Normal 36 3 2" xfId="5658" xr:uid="{2A8ADFCF-8A58-42FC-AE96-02DF50730F7C}"/>
    <cellStyle name="Normal 36 3 2 2" xfId="12729" xr:uid="{BA833D85-2F48-4A61-A32C-27FCEE801F4D}"/>
    <cellStyle name="Normal 36 3 3" xfId="12730" xr:uid="{DF5B7934-4ECC-46B7-9F7D-34C26623E127}"/>
    <cellStyle name="Normal 36 4" xfId="5659" xr:uid="{FD3BCF7B-6CC5-4A32-A240-C5607B9D5F4A}"/>
    <cellStyle name="Normal 36 4 2" xfId="12731" xr:uid="{2CF5F53D-CF07-4AB9-8B3D-115AE584C5AB}"/>
    <cellStyle name="Normal 36 5" xfId="12732" xr:uid="{979EFC87-3DA0-4AA0-A767-EC8A7B2FAB44}"/>
    <cellStyle name="Normal 36 6" xfId="20283" xr:uid="{5847961B-86D1-4976-BB40-E5EE49E74976}"/>
    <cellStyle name="Normal 36 7" xfId="5654" xr:uid="{84DAE812-CAE6-4478-A999-75368C00F36D}"/>
    <cellStyle name="Normal 37" xfId="1769" xr:uid="{00000000-0005-0000-0000-0000EB060000}"/>
    <cellStyle name="Normal 37 2" xfId="5661" xr:uid="{AE9061CF-4687-4ECC-9BF5-9D3838EA58BC}"/>
    <cellStyle name="Normal 37 3" xfId="20284" xr:uid="{3C3914A4-7EC3-43A6-B0F3-AA32F477427D}"/>
    <cellStyle name="Normal 37 4" xfId="5660" xr:uid="{ADCDEA5F-7826-4812-8A43-8D4D486559C3}"/>
    <cellStyle name="Normal 38" xfId="1770" xr:uid="{00000000-0005-0000-0000-0000EC060000}"/>
    <cellStyle name="Normal 38 2" xfId="1771" xr:uid="{00000000-0005-0000-0000-0000ED060000}"/>
    <cellStyle name="Normal 38 2 2" xfId="20286" xr:uid="{5DF5DC5C-F9AE-46F2-9ABE-F5C778912250}"/>
    <cellStyle name="Normal 38 2 3" xfId="5663" xr:uid="{68DA3F50-EA08-43D0-B61E-B8A05DE79F97}"/>
    <cellStyle name="Normal 38 3" xfId="1772" xr:uid="{00000000-0005-0000-0000-0000EE060000}"/>
    <cellStyle name="Normal 38 3 2" xfId="20287" xr:uid="{97227652-CD7F-489C-B6AC-7CD425B32966}"/>
    <cellStyle name="Normal 38 3 3" xfId="5662" xr:uid="{3CC64616-C557-44E8-8263-460233B801C2}"/>
    <cellStyle name="Normal 38 4" xfId="20285" xr:uid="{8E9D6BBA-D899-4DEB-9D9D-A86CA083B1AA}"/>
    <cellStyle name="Normal 38 5" xfId="2512" xr:uid="{E4EB45B1-D94A-40F5-A8F8-FB808601889E}"/>
    <cellStyle name="Normal 39" xfId="1773" xr:uid="{00000000-0005-0000-0000-0000EF060000}"/>
    <cellStyle name="Normal 39 2" xfId="1774" xr:uid="{00000000-0005-0000-0000-0000F0060000}"/>
    <cellStyle name="Normal 39 2 2" xfId="20289" xr:uid="{A70363BA-0B52-42C6-9C22-FA33D5DB587C}"/>
    <cellStyle name="Normal 39 2 3" xfId="5665" xr:uid="{3F13F507-30A3-4CFD-AB3A-C5AC434D2603}"/>
    <cellStyle name="Normal 39 3" xfId="1775" xr:uid="{00000000-0005-0000-0000-0000F1060000}"/>
    <cellStyle name="Normal 39 3 2" xfId="20290" xr:uid="{79B9DD06-FDC7-4E1B-A16E-9A45533D5094}"/>
    <cellStyle name="Normal 39 3 3" xfId="5666" xr:uid="{6845BFDA-6739-4109-A815-0189C72F9007}"/>
    <cellStyle name="Normal 39 4" xfId="20288" xr:uid="{67B21F77-7CB0-4DF6-B121-948D3FB7A274}"/>
    <cellStyle name="Normal 39 5" xfId="5664" xr:uid="{4FE2A445-7373-43B7-AD35-3AD1F9928EA8}"/>
    <cellStyle name="Normal 4" xfId="1776" xr:uid="{00000000-0005-0000-0000-0000F2060000}"/>
    <cellStyle name="Normal 4 10" xfId="5668" xr:uid="{1851C855-33D3-4D72-BCC9-3F9D9950E3D8}"/>
    <cellStyle name="Normal 4 10 2" xfId="5669" xr:uid="{F59EFE82-78C5-45D9-99ED-1B776D19A32A}"/>
    <cellStyle name="Normal 4 10 3" xfId="5670" xr:uid="{4D9F4591-19ED-4FFD-A518-FD0FAE81BB81}"/>
    <cellStyle name="Normal 4 11" xfId="5671" xr:uid="{8FA83F1A-5625-4FD3-91E0-74A618793A38}"/>
    <cellStyle name="Normal 4 11 2" xfId="5672" xr:uid="{C52E58CB-463C-486B-B350-E8E08B62E4D5}"/>
    <cellStyle name="Normal 4 11 3" xfId="5673" xr:uid="{5516F750-FFD7-4B4A-917C-AD88A022FFCD}"/>
    <cellStyle name="Normal 4 11 4" xfId="3364" xr:uid="{626B972D-EC5E-45CB-9317-B8F2E589A8BE}"/>
    <cellStyle name="Normal 4 12" xfId="5674" xr:uid="{C699CC45-D75F-473B-9FFA-676151034B5C}"/>
    <cellStyle name="Normal 4 12 2" xfId="5675" xr:uid="{55EAC5CA-506C-4A86-8E17-945A7F65E8C1}"/>
    <cellStyle name="Normal 4 12 3" xfId="5676" xr:uid="{01B914D4-4DEA-4988-97F6-FE336813D736}"/>
    <cellStyle name="Normal 4 13" xfId="5677" xr:uid="{C39C8A6C-F384-44E4-9EEF-444CF0FF26B5}"/>
    <cellStyle name="Normal 4 13 2" xfId="5678" xr:uid="{74BC5D45-1F33-4540-AF8A-73B3F1E02E49}"/>
    <cellStyle name="Normal 4 13 3" xfId="5679" xr:uid="{5BC06F8E-96E0-4441-9FAC-2F7BA5DD9485}"/>
    <cellStyle name="Normal 4 14" xfId="5680" xr:uid="{B9820303-3C2D-4632-AAC7-6CCC5DCA4B62}"/>
    <cellStyle name="Normal 4 14 2" xfId="5681" xr:uid="{DB8CAE67-B604-4E13-A81A-EEA3CC0A3519}"/>
    <cellStyle name="Normal 4 14 3" xfId="5682" xr:uid="{4769C780-2540-4D11-88CB-72C20EC98159}"/>
    <cellStyle name="Normal 4 15" xfId="5683" xr:uid="{A5D669D2-A2D3-49C6-A71C-F03F596F314E}"/>
    <cellStyle name="Normal 4 15 2" xfId="5684" xr:uid="{C15639CB-30B2-440A-9353-4524F9158D1D}"/>
    <cellStyle name="Normal 4 15 3" xfId="5685" xr:uid="{E0C95EC7-DC6B-47DF-8B5F-3627008D733D}"/>
    <cellStyle name="Normal 4 16" xfId="5686" xr:uid="{E37DD0CC-F282-4063-AE40-1BE368CCD18E}"/>
    <cellStyle name="Normal 4 16 2" xfId="5687" xr:uid="{41DF8559-3917-4632-B9A8-13D94AEEA964}"/>
    <cellStyle name="Normal 4 16 3" xfId="5688" xr:uid="{616ADF84-5266-461C-8915-BDD2946C7E09}"/>
    <cellStyle name="Normal 4 17" xfId="5689" xr:uid="{774895B2-DB2D-4883-BE22-287022BF810F}"/>
    <cellStyle name="Normal 4 17 2" xfId="5690" xr:uid="{75BC0285-7AB1-4615-A00D-13A44A71A2D9}"/>
    <cellStyle name="Normal 4 17 3" xfId="5691" xr:uid="{6C8BB82B-5EE0-4662-A9B7-7906F5ED09CC}"/>
    <cellStyle name="Normal 4 18" xfId="5692" xr:uid="{3C831037-BD72-4177-9287-0A5FAB3CC4BF}"/>
    <cellStyle name="Normal 4 18 2" xfId="5693" xr:uid="{C928F127-F2E2-49E7-BD1A-A2DC3077795F}"/>
    <cellStyle name="Normal 4 18 3" xfId="5694" xr:uid="{9085C4F3-4F00-4B4F-939A-ED5537AAA965}"/>
    <cellStyle name="Normal 4 19" xfId="3375" xr:uid="{A80D2050-95FB-4FE8-A80C-22CD43A77C3A}"/>
    <cellStyle name="Normal 4 19 3" xfId="3400" xr:uid="{260328EA-D4D6-4855-AC1E-04ACAEED1550}"/>
    <cellStyle name="Normal 4 2" xfId="1777" xr:uid="{00000000-0005-0000-0000-0000F3060000}"/>
    <cellStyle name="Normal 4 2 10" xfId="2555" xr:uid="{4E84009F-872B-4DCC-A6F7-2C3C7E3E6891}"/>
    <cellStyle name="Normal 4 2 2" xfId="2653" xr:uid="{2F34ACA9-93FD-4715-A489-2760285EAEC3}"/>
    <cellStyle name="Normal 4 2 2 2" xfId="5696" xr:uid="{42B0D341-9BC1-4262-8154-B347005680FD}"/>
    <cellStyle name="Normal 4 2 2 3" xfId="5697" xr:uid="{A8A32513-5DCB-4A88-8AC0-5526C7400CCE}"/>
    <cellStyle name="Normal 4 2 2 4" xfId="5698" xr:uid="{27D0399A-BAFE-4EDF-B295-70639BFEEFA8}"/>
    <cellStyle name="Normal 4 2 2 5" xfId="5699" xr:uid="{C9771298-E4F8-4BE5-B3E1-EAFAB886AFF6}"/>
    <cellStyle name="Normal 4 2 2 6" xfId="3384" xr:uid="{48B9EA69-4A08-41A1-962F-76335DFB2283}"/>
    <cellStyle name="Normal 4 2 3" xfId="2696" xr:uid="{F2667443-53C0-48C7-B9BB-7EEF532C4D6D}"/>
    <cellStyle name="Normal 4 2 3 2" xfId="5700" xr:uid="{19887CDA-55AE-47CB-BFD9-9C21B126BA94}"/>
    <cellStyle name="Normal 4 2 4" xfId="3337" xr:uid="{6D56FD79-FF3C-4C3E-803E-07F7009F7B74}"/>
    <cellStyle name="Normal 4 2 4 2" xfId="5701" xr:uid="{DBE990CB-B7BA-470B-A2CC-F68B3AC2191B}"/>
    <cellStyle name="Normal 4 2 5" xfId="5702" xr:uid="{7F56E305-8B39-4557-B2AE-8121CEAC2F50}"/>
    <cellStyle name="Normal 4 2 5 2" xfId="3392" xr:uid="{DEBE63FA-AA58-47E4-A243-4241E91BD0A6}"/>
    <cellStyle name="Normal 4 2 6" xfId="5703" xr:uid="{C1F29D1C-76EF-432B-A636-E80881729E71}"/>
    <cellStyle name="Normal 4 2 7" xfId="13183" xr:uid="{5BAED293-0EA6-4B62-ACDA-8F3264649E39}"/>
    <cellStyle name="Normal 4 2 8" xfId="5695" xr:uid="{64B6AE47-D6E2-4DC3-86BE-D6A68A658DCD}"/>
    <cellStyle name="Normal 4 2 9" xfId="20292" xr:uid="{51181D18-A571-4A10-B4A5-FE508D561861}"/>
    <cellStyle name="Normal 4 20" xfId="5704" xr:uid="{CF13CB18-9B9A-4E01-8066-7144B29A5B48}"/>
    <cellStyle name="Normal 4 21" xfId="5705" xr:uid="{A1794EAF-F061-4D24-BC67-34656F97B4F4}"/>
    <cellStyle name="Normal 4 22" xfId="5706" xr:uid="{238AF83A-6919-4B85-A034-6658A85EB3B5}"/>
    <cellStyle name="Normal 4 23" xfId="5667" xr:uid="{38246574-E883-47E7-B2A7-6284106B7B8C}"/>
    <cellStyle name="Normal 4 24" xfId="20291" xr:uid="{70CE8A9C-4A93-4110-A8D4-B8BFD21E1010}"/>
    <cellStyle name="Normal 4 25" xfId="2532" xr:uid="{3E8B7C98-64BF-4BD1-9D46-6EFB63603383}"/>
    <cellStyle name="Normal 4 3" xfId="1778" xr:uid="{00000000-0005-0000-0000-0000F4060000}"/>
    <cellStyle name="Normal 4 3 2" xfId="5708" xr:uid="{A08D654D-8716-4EEB-9AE3-68CDBAB29357}"/>
    <cellStyle name="Normal 4 3 3" xfId="5709" xr:uid="{D03B34E0-8BD7-4D63-803D-2FA8CEB06D4A}"/>
    <cellStyle name="Normal 4 3 4" xfId="20293" xr:uid="{5E25FB98-7752-4FB3-813B-EFA0A3AC8A32}"/>
    <cellStyle name="Normal 4 3 5" xfId="5707" xr:uid="{277FB7ED-6E7B-41C3-BC44-71FF00981BA5}"/>
    <cellStyle name="Normal 4 3 5 3" xfId="3421" xr:uid="{22C21118-1F3A-45FE-A143-0102564CDDE9}"/>
    <cellStyle name="Normal 4 4" xfId="5710" xr:uid="{6C444D04-DCBB-4F6A-B9B6-55B792A2BE8C}"/>
    <cellStyle name="Normal 4 4 2" xfId="5711" xr:uid="{C7AA3D45-DFF1-4B49-BFE4-D1AD0FD39249}"/>
    <cellStyle name="Normal 4 4 3" xfId="5712" xr:uid="{D61F991F-BC63-433A-A4EF-1AF809445C09}"/>
    <cellStyle name="Normal 4 5" xfId="5713" xr:uid="{C36FD2F1-39EA-4236-AE4A-B2EB71A34D91}"/>
    <cellStyle name="Normal 4 5 2" xfId="5714" xr:uid="{0C4E4AB8-EA73-4CF5-B695-063DA8660F04}"/>
    <cellStyle name="Normal 4 5 3" xfId="5715" xr:uid="{49699BCA-8215-4D5F-95CE-ABC833BDF122}"/>
    <cellStyle name="Normal 4 6" xfId="5716" xr:uid="{D322FFB5-0A05-4D49-89EA-CE79CB265F48}"/>
    <cellStyle name="Normal 4 6 2" xfId="5717" xr:uid="{23E98EFC-B90F-4A72-9538-8E4A8F5F64D6}"/>
    <cellStyle name="Normal 4 6 3" xfId="5718" xr:uid="{49EAB5CA-E9D4-4AD4-8BCE-6D2298DD1C39}"/>
    <cellStyle name="Normal 4 7" xfId="5719" xr:uid="{9C4327DB-FB4C-465B-B968-54CD14AF7A91}"/>
    <cellStyle name="Normal 4 7 2" xfId="5720" xr:uid="{DF95A96D-3406-4223-9461-1FB9E70D048A}"/>
    <cellStyle name="Normal 4 7 3" xfId="5721" xr:uid="{B18A5253-99A6-45E8-8BBB-A9B37BB7E946}"/>
    <cellStyle name="Normal 4 8" xfId="5722" xr:uid="{F2219D29-55D9-4F5A-ADEC-FA0C079BCF03}"/>
    <cellStyle name="Normal 4 8 2" xfId="5723" xr:uid="{7E142890-1B6C-4DB4-8403-EE577EC7DA1E}"/>
    <cellStyle name="Normal 4 8 3" xfId="5724" xr:uid="{60EB5D74-F27E-4045-BC54-8C3A38110875}"/>
    <cellStyle name="Normal 4 9" xfId="5725" xr:uid="{15A100E9-181B-4A4F-8331-1ABBBB10BF14}"/>
    <cellStyle name="Normal 4 9 2" xfId="5726" xr:uid="{AB1B9D64-9BDC-4EB8-8EAD-E04AA3B012C2}"/>
    <cellStyle name="Normal 4 9 3" xfId="5727" xr:uid="{EB4B9607-C25D-4B42-AA87-D78AED0D1DCF}"/>
    <cellStyle name="Normal 40" xfId="1779" xr:uid="{00000000-0005-0000-0000-0000F5060000}"/>
    <cellStyle name="Normal 40 2" xfId="1780" xr:uid="{00000000-0005-0000-0000-0000F6060000}"/>
    <cellStyle name="Normal 40 2 2" xfId="20295" xr:uid="{E952C1B0-FFDB-4792-9861-ED16FE44B3CC}"/>
    <cellStyle name="Normal 40 2 3" xfId="5729" xr:uid="{4B2748B3-A011-4FD2-8A76-CCAA4CB5B1FC}"/>
    <cellStyle name="Normal 40 3" xfId="1781" xr:uid="{00000000-0005-0000-0000-0000F7060000}"/>
    <cellStyle name="Normal 40 3 2" xfId="20296" xr:uid="{DA255E02-BE8B-40F3-8D52-8B3A4290D039}"/>
    <cellStyle name="Normal 40 3 3" xfId="5730" xr:uid="{6D1FBD98-288D-493F-BF81-9ACF453939EF}"/>
    <cellStyle name="Normal 40 4" xfId="20294" xr:uid="{B0AA05FA-426C-4AAB-8F79-47012E21B123}"/>
    <cellStyle name="Normal 40 5" xfId="5728" xr:uid="{7DF634E8-C80F-4066-BBAC-3BECF4354160}"/>
    <cellStyle name="Normal 41" xfId="1782" xr:uid="{00000000-0005-0000-0000-0000F8060000}"/>
    <cellStyle name="Normal 41 2" xfId="1783" xr:uid="{00000000-0005-0000-0000-0000F9060000}"/>
    <cellStyle name="Normal 41 2 2" xfId="20298" xr:uid="{FCF23ED7-6BB6-40F3-A802-9725738AE1F8}"/>
    <cellStyle name="Normal 41 2 3" xfId="5732" xr:uid="{65412ABE-767B-4C25-AE32-83C8BD783899}"/>
    <cellStyle name="Normal 41 3" xfId="1784" xr:uid="{00000000-0005-0000-0000-0000FA060000}"/>
    <cellStyle name="Normal 41 3 2" xfId="20299" xr:uid="{987E3369-77BF-41FF-9BF8-C834644B9D41}"/>
    <cellStyle name="Normal 41 3 3" xfId="5733" xr:uid="{777FB5AF-F925-488C-8264-411C38F2464D}"/>
    <cellStyle name="Normal 41 4" xfId="20297" xr:uid="{FD541663-1DCB-4962-961F-7AF969CDA522}"/>
    <cellStyle name="Normal 41 5" xfId="5731" xr:uid="{E2A0E9CB-6B85-4C99-8FB4-EF9E019EBA81}"/>
    <cellStyle name="Normal 42" xfId="1785" xr:uid="{00000000-0005-0000-0000-0000FB060000}"/>
    <cellStyle name="Normal 42 2" xfId="5735" xr:uid="{95ED12F4-8DCD-4D69-BE72-7332C0D75245}"/>
    <cellStyle name="Normal 42 3" xfId="5736" xr:uid="{394DEA00-7C39-4AE2-9B67-6A300A1C113D}"/>
    <cellStyle name="Normal 42 4" xfId="20300" xr:uid="{BFD707AB-6FF2-4774-80B5-F55A645D7B55}"/>
    <cellStyle name="Normal 42 5" xfId="5734" xr:uid="{3C20E2F4-8DEF-46AC-9357-71FB056B3690}"/>
    <cellStyle name="Normal 43" xfId="1786" xr:uid="{00000000-0005-0000-0000-0000FC060000}"/>
    <cellStyle name="Normal 43 2" xfId="1787" xr:uid="{00000000-0005-0000-0000-0000FD060000}"/>
    <cellStyle name="Normal 43 2 2" xfId="20302" xr:uid="{F8CBE5B2-BB61-4D5E-92B7-1D823B862D2B}"/>
    <cellStyle name="Normal 43 2 3" xfId="5738" xr:uid="{52717164-7727-4A63-820E-C1AFFEDD35B0}"/>
    <cellStyle name="Normal 43 3" xfId="1788" xr:uid="{00000000-0005-0000-0000-0000FE060000}"/>
    <cellStyle name="Normal 43 3 2" xfId="20303" xr:uid="{2711929D-11F0-434F-8613-69A2E823AFB6}"/>
    <cellStyle name="Normal 43 3 3" xfId="5739" xr:uid="{3022F0E7-AFEF-423E-A47C-AEDDC740EA86}"/>
    <cellStyle name="Normal 43 4" xfId="20301" xr:uid="{9A6E868F-9536-4B6D-9390-D1E2111DFF0B}"/>
    <cellStyle name="Normal 43 5" xfId="5737" xr:uid="{3ACE773F-5E4B-4378-9CEE-A55DB915BE56}"/>
    <cellStyle name="Normal 44" xfId="1789" xr:uid="{00000000-0005-0000-0000-0000FF060000}"/>
    <cellStyle name="Normal 44 2" xfId="1790" xr:uid="{00000000-0005-0000-0000-000000070000}"/>
    <cellStyle name="Normal 44 2 2" xfId="20305" xr:uid="{1D1DFE45-55FD-438C-9AB3-FE6C6FE83F03}"/>
    <cellStyle name="Normal 44 2 3" xfId="5741" xr:uid="{2B1697F6-AC37-4E12-BB69-F3AF11E91E0F}"/>
    <cellStyle name="Normal 44 3" xfId="1791" xr:uid="{00000000-0005-0000-0000-000001070000}"/>
    <cellStyle name="Normal 44 3 2" xfId="20306" xr:uid="{087C6E49-C0D8-4F03-A77C-3482292578A4}"/>
    <cellStyle name="Normal 44 3 3" xfId="5742" xr:uid="{ADFB8D80-9490-4E51-9D6A-8397E0B75397}"/>
    <cellStyle name="Normal 44 4" xfId="20304" xr:uid="{15A5E6F1-AFBB-4A82-B0C0-991AA8D098CE}"/>
    <cellStyle name="Normal 44 5" xfId="5740" xr:uid="{4E5944FF-9D05-4F08-A9AA-E160BE456AF6}"/>
    <cellStyle name="Normal 45" xfId="1792" xr:uid="{00000000-0005-0000-0000-000002070000}"/>
    <cellStyle name="Normal 45 2" xfId="5744" xr:uid="{62F47263-BBD3-451F-B324-5D3B0D23E3C4}"/>
    <cellStyle name="Normal 45 3" xfId="5745" xr:uid="{D1A8BABF-502E-4CA9-88A9-469BEEE0E43E}"/>
    <cellStyle name="Normal 45 4" xfId="20307" xr:uid="{73751058-6471-4C53-A6CE-72D9FC50707C}"/>
    <cellStyle name="Normal 45 5" xfId="5743" xr:uid="{CFF0EC85-6505-4E8A-912B-DC91BE595991}"/>
    <cellStyle name="Normal 46" xfId="1793" xr:uid="{00000000-0005-0000-0000-000003070000}"/>
    <cellStyle name="Normal 46 2" xfId="5747" xr:uid="{78F69899-C110-4CFE-A83A-7A0BF69BB49F}"/>
    <cellStyle name="Normal 46 3" xfId="5748" xr:uid="{9EDDDD0A-7E63-4E63-A571-2C6221AC2C8C}"/>
    <cellStyle name="Normal 46 4" xfId="20308" xr:uid="{98B5738B-5834-461C-986D-CF94ADE654FF}"/>
    <cellStyle name="Normal 46 5" xfId="5746" xr:uid="{D30C4F66-A5BF-45BF-A286-C10AB4669410}"/>
    <cellStyle name="Normal 47" xfId="1794" xr:uid="{00000000-0005-0000-0000-000004070000}"/>
    <cellStyle name="Normal 47 2" xfId="5750" xr:uid="{2F35964D-B5F2-4D50-89D0-3D0274463AEF}"/>
    <cellStyle name="Normal 47 3" xfId="5751" xr:uid="{2FCCC738-D2E9-44D5-87A1-B7530FFC7BB9}"/>
    <cellStyle name="Normal 47 4" xfId="20309" xr:uid="{7FCB11AF-9A88-4970-8861-851BD54F0E97}"/>
    <cellStyle name="Normal 47 5" xfId="5749" xr:uid="{9F3881C2-1EA9-434E-80FD-DE73525D7304}"/>
    <cellStyle name="Normal 48" xfId="1795" xr:uid="{00000000-0005-0000-0000-000005070000}"/>
    <cellStyle name="Normal 48 2" xfId="5753" xr:uid="{684E4F40-7D14-466A-9C64-0074F8AF6E5F}"/>
    <cellStyle name="Normal 48 3" xfId="5754" xr:uid="{83F82974-0862-4B21-A181-A4303D2186AF}"/>
    <cellStyle name="Normal 48 4" xfId="20310" xr:uid="{566AF1E6-C6C5-4849-9A30-9DDCF76960C9}"/>
    <cellStyle name="Normal 48 5" xfId="5752" xr:uid="{D46DDC2D-122D-48AA-85EA-5B5B92539879}"/>
    <cellStyle name="Normal 49" xfId="1796" xr:uid="{00000000-0005-0000-0000-000006070000}"/>
    <cellStyle name="Normal 49 2" xfId="5756" xr:uid="{2895FCC1-88A9-4107-9610-A3691B2E5DF3}"/>
    <cellStyle name="Normal 49 3" xfId="5757" xr:uid="{D84A70B4-A1D6-43DB-9853-49E8B393A39B}"/>
    <cellStyle name="Normal 49 4" xfId="20311" xr:uid="{7665C114-AB5E-4751-A1DB-211CA38BA967}"/>
    <cellStyle name="Normal 49 5" xfId="5755" xr:uid="{999BDB87-BD56-4A90-8F32-77EB1E761333}"/>
    <cellStyle name="Normal 5" xfId="1797" xr:uid="{00000000-0005-0000-0000-000007070000}"/>
    <cellStyle name="Normal 5 10" xfId="3362" xr:uid="{537C80B2-6B7C-40CB-8E74-DFF42AD93075}"/>
    <cellStyle name="Normal 5 2" xfId="1798" xr:uid="{00000000-0005-0000-0000-000008070000}"/>
    <cellStyle name="Normal 5 2 13" xfId="3372" xr:uid="{0B2871CE-FAA4-4BC9-A3F1-61B0ACB639DF}"/>
    <cellStyle name="Normal 5 2 2" xfId="2776" xr:uid="{8BFEBA1F-7528-4320-A50A-D215E8CD556C}"/>
    <cellStyle name="Normal 5 2 2 2" xfId="3134" xr:uid="{6B030A41-C4AD-4DF3-BA34-5BD3A14B0A8B}"/>
    <cellStyle name="Normal 5 2 2 3" xfId="3378" xr:uid="{552605CF-6E65-4507-A16C-E48931C565B3}"/>
    <cellStyle name="Normal 5 2 3" xfId="3004" xr:uid="{26CBA041-187E-4F07-98E5-BA2DA9BD1E70}"/>
    <cellStyle name="Normal 5 2 3 2" xfId="5760" xr:uid="{150A1CC8-769F-4871-A82E-18D4AFD45E52}"/>
    <cellStyle name="Normal 5 2 4" xfId="3348" xr:uid="{7C77B9CB-D132-4AF2-A086-F021DEF2FAA1}"/>
    <cellStyle name="Normal 5 2 4 2" xfId="5761" xr:uid="{A6F1F271-77A5-4073-A39B-9DC24E8B6E39}"/>
    <cellStyle name="Normal 5 2 5" xfId="5762" xr:uid="{AE81F391-3473-420A-A703-F84C39E9CD40}"/>
    <cellStyle name="Normal 5 2 6" xfId="3403" xr:uid="{BFB3F879-87F5-4FD5-A16D-770F51D9CA2D}"/>
    <cellStyle name="Normal 5 2 7" xfId="5759" xr:uid="{92A91C55-75CF-4EB4-894F-8F0A0F68488D}"/>
    <cellStyle name="Normal 5 2 8" xfId="20312" xr:uid="{3D2E824F-63E2-4251-AD96-5040BD5C0AA5}"/>
    <cellStyle name="Normal 5 2 9" xfId="2559" xr:uid="{71B3124B-53AF-4DA7-8184-26C1B6C2860A}"/>
    <cellStyle name="Normal 5 3" xfId="1799" xr:uid="{00000000-0005-0000-0000-000009070000}"/>
    <cellStyle name="Normal 5 3 2" xfId="5764" xr:uid="{76E8D5E2-8452-4C56-A62F-A8B056103385}"/>
    <cellStyle name="Normal 5 3 3" xfId="5765" xr:uid="{3948E2EF-9D0A-4EDA-93D9-5A59CD352A50}"/>
    <cellStyle name="Normal 5 3 4" xfId="5763" xr:uid="{43164AB0-B8E8-4D69-A851-E31A08C7A9CD}"/>
    <cellStyle name="Normal 5 3 5" xfId="20313" xr:uid="{89845442-5B00-4739-BC94-D47E0EE4E272}"/>
    <cellStyle name="Normal 5 3 6" xfId="2591" xr:uid="{50C8260B-8704-4574-AECE-BC74BDE19489}"/>
    <cellStyle name="Normal 5 4" xfId="1800" xr:uid="{00000000-0005-0000-0000-00000A070000}"/>
    <cellStyle name="Normal 5 4 2" xfId="5767" xr:uid="{4F992E38-A695-4391-A40F-28C2A653ACA4}"/>
    <cellStyle name="Normal 5 4 3" xfId="5768" xr:uid="{53A7DA0A-9877-4877-9D46-D4D3100A4494}"/>
    <cellStyle name="Normal 5 4 4" xfId="5766" xr:uid="{12B2D52F-EFA0-47CC-9DCC-9EB1F65DB1F3}"/>
    <cellStyle name="Normal 5 4 5" xfId="20314" xr:uid="{7B1E5285-B4B4-4453-8203-D24BEACBD813}"/>
    <cellStyle name="Normal 5 4 6" xfId="2668" xr:uid="{53C81272-6240-488B-91B4-579DF83A694D}"/>
    <cellStyle name="Normal 5 5" xfId="1801" xr:uid="{00000000-0005-0000-0000-00000B070000}"/>
    <cellStyle name="Normal 5 5 2" xfId="2840" xr:uid="{27AC7368-944B-46CA-B8A8-9072F9685FBA}"/>
    <cellStyle name="Normal 5 5 2 2" xfId="3195" xr:uid="{187C30AA-C11B-4D76-9E94-5C72DD395C99}"/>
    <cellStyle name="Normal 5 5 3" xfId="3062" xr:uid="{E185FA0C-191B-4CA6-887A-FAA5F4CED38E}"/>
    <cellStyle name="Normal 5 5 4" xfId="5769" xr:uid="{CBDB63CD-0A83-46F4-AD54-5F88E3A8232E}"/>
    <cellStyle name="Normal 5 5 5" xfId="20315" xr:uid="{D608D128-7705-4F05-86EF-C0316B3F344D}"/>
    <cellStyle name="Normal 5 5 6" xfId="2691" xr:uid="{00F8BF9F-11D0-40BB-848F-9A798469C1F6}"/>
    <cellStyle name="Normal 5 6" xfId="2758" xr:uid="{1B9B0958-41C8-40F8-8E3C-2A8FBDB5B569}"/>
    <cellStyle name="Normal 5 6 2" xfId="3117" xr:uid="{DC3A8B16-D156-4696-B90B-6F5911141247}"/>
    <cellStyle name="Normal 5 6 3" xfId="5770" xr:uid="{6AAE5DAA-A9F0-4C05-AA3B-7828304B0C67}"/>
    <cellStyle name="Normal 5 7" xfId="2987" xr:uid="{8166E9A6-7EAC-4493-9AAE-27700364FC0E}"/>
    <cellStyle name="Normal 5 7 2" xfId="5771" xr:uid="{AA63275F-B295-4694-9CA8-7C3545E61FF7}"/>
    <cellStyle name="Normal 5 8" xfId="5758" xr:uid="{EEDA2451-990B-4BCB-9CD8-8044D822A16C}"/>
    <cellStyle name="Normal 5 9" xfId="2533" xr:uid="{25E6255B-B5AA-4649-BDED-C78AF2334113}"/>
    <cellStyle name="Normal 5_11701 Prepaid Land Rental 2" xfId="1802" xr:uid="{00000000-0005-0000-0000-00000C070000}"/>
    <cellStyle name="Normal 50" xfId="1803" xr:uid="{00000000-0005-0000-0000-00000D070000}"/>
    <cellStyle name="Normal 50 2" xfId="5773" xr:uid="{4C508EA1-EB39-43DE-BF31-D51C26E395DC}"/>
    <cellStyle name="Normal 50 3" xfId="5774" xr:uid="{0751F96E-3CC8-471D-9957-45F9CDF1FB00}"/>
    <cellStyle name="Normal 50 4" xfId="20316" xr:uid="{CA3D8F3F-72E7-4D9B-9683-482B2FA463FE}"/>
    <cellStyle name="Normal 50 5" xfId="5772" xr:uid="{2F1C51B8-FF6E-46B7-9598-20BC61C633F3}"/>
    <cellStyle name="Normal 51" xfId="1804" xr:uid="{00000000-0005-0000-0000-00000E070000}"/>
    <cellStyle name="Normal 51 2" xfId="5776" xr:uid="{E5B264C4-2DB6-46F9-9FAD-ABE3C611E703}"/>
    <cellStyle name="Normal 51 3" xfId="5777" xr:uid="{4A8B676B-D468-4EE3-9142-E372FFE7FCC9}"/>
    <cellStyle name="Normal 51 4" xfId="20317" xr:uid="{A1282938-F3B4-4CDE-90D5-08493EDEB5AF}"/>
    <cellStyle name="Normal 51 5" xfId="5775" xr:uid="{F6B24BC2-EAE6-4D7F-8412-3886AF7361A5}"/>
    <cellStyle name="Normal 52" xfId="1805" xr:uid="{00000000-0005-0000-0000-00000F070000}"/>
    <cellStyle name="Normal 52 2" xfId="5779" xr:uid="{E15F806E-61EA-4ADD-BF26-C785EA24EE39}"/>
    <cellStyle name="Normal 52 3" xfId="5780" xr:uid="{C5DA5580-E280-46A9-9265-4F785159506F}"/>
    <cellStyle name="Normal 52 4" xfId="20318" xr:uid="{1D9C2DEA-09C7-43A8-A347-BC45C3985B70}"/>
    <cellStyle name="Normal 52 5" xfId="5778" xr:uid="{0D69BFFA-F074-40B6-A1C6-15D6D1A3E5C4}"/>
    <cellStyle name="Normal 53" xfId="1806" xr:uid="{00000000-0005-0000-0000-000010070000}"/>
    <cellStyle name="Normal 53 2" xfId="5782" xr:uid="{015A2798-3FB2-4FA6-A711-3132A4CB02D8}"/>
    <cellStyle name="Normal 53 3" xfId="5783" xr:uid="{90F7CB29-9C01-40CF-A1B2-B65D23BE0F64}"/>
    <cellStyle name="Normal 53 4" xfId="20319" xr:uid="{539E7E15-98C9-4247-A643-6C285F760761}"/>
    <cellStyle name="Normal 53 5" xfId="5781" xr:uid="{77AAD92E-1DC6-49E9-82DD-8EB685C18553}"/>
    <cellStyle name="Normal 54" xfId="1807" xr:uid="{00000000-0005-0000-0000-000011070000}"/>
    <cellStyle name="Normal 54 2" xfId="5785" xr:uid="{FF3D8BBD-401B-4600-A8A1-44C6E0F6FC90}"/>
    <cellStyle name="Normal 54 3" xfId="5786" xr:uid="{0FF6C57B-1630-4866-AF4D-FF3E931D21E1}"/>
    <cellStyle name="Normal 54 4" xfId="20320" xr:uid="{2095C39D-CDF5-4BA6-B9FE-16CE11782191}"/>
    <cellStyle name="Normal 54 5" xfId="5784" xr:uid="{1EB76A06-D614-4D23-934E-97914A506295}"/>
    <cellStyle name="Normal 55" xfId="1808" xr:uid="{00000000-0005-0000-0000-000012070000}"/>
    <cellStyle name="Normal 55 2" xfId="5788" xr:uid="{2A22CCDD-F210-4593-ADC3-7D4F32EA27B9}"/>
    <cellStyle name="Normal 55 3" xfId="5789" xr:uid="{91E35ED2-0535-4F61-BBE1-DB0CA6E1EC24}"/>
    <cellStyle name="Normal 55 4" xfId="20321" xr:uid="{FD64D881-079D-4E7A-AFF5-CACB8FFC4E7E}"/>
    <cellStyle name="Normal 55 5" xfId="5787" xr:uid="{666B14AF-1214-4118-B04E-7139315BD4C7}"/>
    <cellStyle name="Normal 56" xfId="1809" xr:uid="{00000000-0005-0000-0000-000013070000}"/>
    <cellStyle name="Normal 56 2" xfId="5791" xr:uid="{941F71EB-2014-4D73-9162-BDFC7C0DDFF0}"/>
    <cellStyle name="Normal 56 3" xfId="5792" xr:uid="{B79BFF9F-F321-4F20-83EA-B01A3E43EBB0}"/>
    <cellStyle name="Normal 56 4" xfId="20322" xr:uid="{58A0F9DE-B4D8-48DD-99F5-FBAB5EF0A6AF}"/>
    <cellStyle name="Normal 56 5" xfId="5790" xr:uid="{794CC2FB-85B7-49E1-B7EF-922D6D77AA4E}"/>
    <cellStyle name="Normal 57" xfId="1810" xr:uid="{00000000-0005-0000-0000-000014070000}"/>
    <cellStyle name="Normal 57 2" xfId="5794" xr:uid="{03E99F93-C630-47D2-ACC5-AF0F09214BC4}"/>
    <cellStyle name="Normal 57 3" xfId="5795" xr:uid="{4B312594-E9C9-4E57-87FB-C745F9A9372F}"/>
    <cellStyle name="Normal 57 4" xfId="20323" xr:uid="{E23FD04E-B12C-428D-B87F-3BAC806D0045}"/>
    <cellStyle name="Normal 57 5" xfId="5793" xr:uid="{BB81BA24-0A45-45B7-A19A-053DA0CBC305}"/>
    <cellStyle name="Normal 58" xfId="1811" xr:uid="{00000000-0005-0000-0000-000015070000}"/>
    <cellStyle name="Normal 58 2" xfId="5797" xr:uid="{41C5CC6B-24F7-4161-9FAB-9FB42CC84AE5}"/>
    <cellStyle name="Normal 58 3" xfId="5798" xr:uid="{E56F5E1A-25AC-4852-A04C-172CA78AF124}"/>
    <cellStyle name="Normal 58 4" xfId="20324" xr:uid="{FE91305D-A917-43E2-AFCB-1B6D9F09011A}"/>
    <cellStyle name="Normal 58 5" xfId="5796" xr:uid="{58125020-61E4-4C65-B1D7-2DE08146B6F4}"/>
    <cellStyle name="Normal 59" xfId="1812" xr:uid="{00000000-0005-0000-0000-000016070000}"/>
    <cellStyle name="Normal 59 2" xfId="5800" xr:uid="{E55160AF-6994-4378-A72E-2BDC158FD4C9}"/>
    <cellStyle name="Normal 59 3" xfId="5801" xr:uid="{CC9A3174-F762-4AE7-A408-147367CC68DC}"/>
    <cellStyle name="Normal 59 4" xfId="20325" xr:uid="{7EAFED32-1B3A-4BF7-B043-648F02CB6BA5}"/>
    <cellStyle name="Normal 59 5" xfId="5799" xr:uid="{11BF73F1-62C9-4E28-9AB2-F0D238EC7158}"/>
    <cellStyle name="Normal 6" xfId="1813" xr:uid="{00000000-0005-0000-0000-000017070000}"/>
    <cellStyle name="Normal 6 10" xfId="2657" xr:uid="{B52BD7D6-06C1-41E1-B4D4-19BC06936F24}"/>
    <cellStyle name="Normal 6 10 2" xfId="2494" xr:uid="{078B8872-3CBD-4EA6-90CF-B9619B704F83}"/>
    <cellStyle name="Normal 6 10 2 2" xfId="2735" xr:uid="{88381024-DDB5-4FCD-A966-1E61111C5038}"/>
    <cellStyle name="Normal 6 10 2 2 2" xfId="3097" xr:uid="{269D903F-D65E-4209-B5C4-2C54AA5A6C74}"/>
    <cellStyle name="Normal 6 10 2 3" xfId="2968" xr:uid="{07ACDEA7-C481-42E3-9CBE-9E7B18251113}"/>
    <cellStyle name="Normal 6 10 3" xfId="2711" xr:uid="{60E7FB22-8F7E-4897-B2CF-CB10623B98EB}"/>
    <cellStyle name="Normal 6 10 3 2" xfId="2858" xr:uid="{21D36A75-E878-4751-ADAB-D2511AB0CA5C}"/>
    <cellStyle name="Normal 6 10 3 2 2" xfId="3213" xr:uid="{1DF513EA-EB6D-4659-ACF0-D2A26C7E6F8B}"/>
    <cellStyle name="Normal 6 10 3 3" xfId="3080" xr:uid="{09CD88FA-0529-485E-AD65-DE6A16A3D92B}"/>
    <cellStyle name="Normal 6 10 4" xfId="2814" xr:uid="{6A0C7D06-7FD5-497E-A83B-B384C87766A4}"/>
    <cellStyle name="Normal 6 10 4 2" xfId="3172" xr:uid="{08825E34-EE47-4403-93AB-4675CBADCDDE}"/>
    <cellStyle name="Normal 6 10 5" xfId="3042" xr:uid="{E9A0938C-D480-498D-820D-6B969F3BE080}"/>
    <cellStyle name="Normal 6 11" xfId="5803" xr:uid="{4A794C10-9930-42E4-9F82-894BDC8040C9}"/>
    <cellStyle name="Normal 6 12" xfId="5804" xr:uid="{CBF69A6F-2609-49DE-9F40-48B7B48C5A2B}"/>
    <cellStyle name="Normal 6 13" xfId="5802" xr:uid="{8868DB7E-61A0-4EF9-BDE6-FCD60664465A}"/>
    <cellStyle name="Normal 6 14" xfId="20326" xr:uid="{B3453F79-0F7E-41A2-8459-C7179D5C46A7}"/>
    <cellStyle name="Normal 6 15" xfId="2534" xr:uid="{8051CFEC-C427-4BB5-A604-7628677719ED}"/>
    <cellStyle name="Normal 6 2" xfId="1814" xr:uid="{00000000-0005-0000-0000-000018070000}"/>
    <cellStyle name="Normal 6 2 2" xfId="2841" xr:uid="{BA32A4BE-9BF4-47F7-802A-926C8D7C564B}"/>
    <cellStyle name="Normal 6 2 2 2" xfId="3196" xr:uid="{3D70CDA0-EA7F-461A-970E-A547A5C2F4D2}"/>
    <cellStyle name="Normal 6 2 2 3" xfId="5806" xr:uid="{98B65630-53DD-4F69-AAE0-DD50B292AAFB}"/>
    <cellStyle name="Normal 6 2 3" xfId="3063" xr:uid="{6F283D70-8F7F-4295-8217-89FE6D8F3204}"/>
    <cellStyle name="Normal 6 2 3 2" xfId="5807" xr:uid="{34B7D010-2E89-41CA-ACEB-95177F1565F1}"/>
    <cellStyle name="Normal 6 2 4" xfId="5805" xr:uid="{2348F025-8822-40B0-8439-5D5B4AF2310C}"/>
    <cellStyle name="Normal 6 2 5" xfId="20327" xr:uid="{139443CB-CBC5-4EA0-BDC3-96988EA970E7}"/>
    <cellStyle name="Normal 6 2 6" xfId="2692" xr:uid="{CF0271DC-A4DB-494E-A164-D55F3B3FA301}"/>
    <cellStyle name="Normal 6 3" xfId="1815" xr:uid="{00000000-0005-0000-0000-000019070000}"/>
    <cellStyle name="Normal 6 3 2" xfId="3118" xr:uid="{91672EEB-52C6-46BE-8229-5A77D46370A5}"/>
    <cellStyle name="Normal 6 3 2 2" xfId="5809" xr:uid="{21393485-DE6E-4A5E-AE8D-EE1C36F81102}"/>
    <cellStyle name="Normal 6 3 3" xfId="5810" xr:uid="{75C69772-329B-4ABC-B52C-DC060B1064FD}"/>
    <cellStyle name="Normal 6 3 4" xfId="5808" xr:uid="{7C9DC69C-F2FE-44F7-A5AC-EE436A178DD8}"/>
    <cellStyle name="Normal 6 3 5" xfId="20328" xr:uid="{1642015E-DDAD-4D86-923A-DD058EFF09B1}"/>
    <cellStyle name="Normal 6 3 6" xfId="2759" xr:uid="{850F8412-965C-4C12-AACB-8512DCCAA895}"/>
    <cellStyle name="Normal 6 4" xfId="2988" xr:uid="{1F4E866A-CA44-4D88-944B-AAF88073B6BE}"/>
    <cellStyle name="Normal 6 4 2" xfId="5812" xr:uid="{2CB226AB-8E8F-495D-BBB1-75FE655D1CE8}"/>
    <cellStyle name="Normal 6 4 2 2" xfId="2633" xr:uid="{C991938D-64A5-4D91-AD6A-D6E350A4B1DB}"/>
    <cellStyle name="Normal 6 4 2 2 2" xfId="2706" xr:uid="{20417052-2358-4693-96D8-ADD627B636BD}"/>
    <cellStyle name="Normal 6 4 2 2 2 2" xfId="2853" xr:uid="{0D418A88-EA3E-4ADC-85F1-7CCB733113A5}"/>
    <cellStyle name="Normal 6 4 2 2 2 2 2" xfId="3208" xr:uid="{B4AAF9F1-7B9D-4DA6-A7CA-98C11D1C4A36}"/>
    <cellStyle name="Normal 6 4 2 2 2 3" xfId="3075" xr:uid="{C6A98E1F-C9D0-4909-86F4-D196E5A76DC2}"/>
    <cellStyle name="Normal 6 4 2 2 3" xfId="2809" xr:uid="{E2CB19B6-A73C-417A-B4B7-0804A33084B3}"/>
    <cellStyle name="Normal 6 4 2 2 3 2" xfId="3167" xr:uid="{23C0D386-0090-4A25-8B1D-887D2113299F}"/>
    <cellStyle name="Normal 6 4 2 2 4" xfId="3037" xr:uid="{47AFFB36-4141-495D-B194-22C3AFA6CC16}"/>
    <cellStyle name="Normal 6 4 3" xfId="5813" xr:uid="{293A7AD6-8048-482B-807C-D262DABA000D}"/>
    <cellStyle name="Normal 6 4 4" xfId="5811" xr:uid="{90B0B62A-8FBC-4BA3-80BB-AA8E21ABE904}"/>
    <cellStyle name="Normal 6 5" xfId="5814" xr:uid="{1BEC9A59-2176-4D8B-9E2F-19528F3841B5}"/>
    <cellStyle name="Normal 6 6" xfId="5815" xr:uid="{DF8BC16C-B972-4EF3-B6C2-0FAA6DB03EB0}"/>
    <cellStyle name="Normal 6 7" xfId="5816" xr:uid="{0FD48789-0CAC-4D6F-964A-026EF6EE655E}"/>
    <cellStyle name="Normal 6 7 2" xfId="14121" xr:uid="{DBA852F0-1DA6-4543-A626-0442BE5517B7}"/>
    <cellStyle name="Normal 6 8" xfId="5817" xr:uid="{51E80919-DDE4-4D96-8FB5-6DDF4A367A0B}"/>
    <cellStyle name="Normal 6 9" xfId="5818" xr:uid="{D929212E-A19B-4332-AC24-A155D2CE0928}"/>
    <cellStyle name="Normal 6 9 2" xfId="12733" xr:uid="{977926C7-CF7A-4345-A653-D35CB5BE57B3}"/>
    <cellStyle name="Normal 6 9 2 2" xfId="18306" xr:uid="{F7E02BAA-F6A9-4B4F-8045-68AA4336F569}"/>
    <cellStyle name="Normal 6 9 3" xfId="12734" xr:uid="{36644A6D-D920-45C7-B69A-83EDE258C116}"/>
    <cellStyle name="Normal 6 9 3 2" xfId="18307" xr:uid="{3092FF3C-D384-48B5-ADFF-5B492DA67587}"/>
    <cellStyle name="Normal 6 9 4" xfId="12735" xr:uid="{908FE199-B73C-463B-83BD-8483BD5D1DBB}"/>
    <cellStyle name="Normal 6 9 4 2" xfId="18308" xr:uid="{BB5BDA61-1262-4E5C-B4E1-F445CF3FD35C}"/>
    <cellStyle name="Normal 60" xfId="1816" xr:uid="{00000000-0005-0000-0000-00001A070000}"/>
    <cellStyle name="Normal 60 2" xfId="5820" xr:uid="{8CF35BED-5A0B-4C9E-ADFC-BFDBEF530149}"/>
    <cellStyle name="Normal 60 3" xfId="5821" xr:uid="{E637A345-85F8-444A-8D06-B67FD629C4B0}"/>
    <cellStyle name="Normal 60 4" xfId="20329" xr:uid="{CE65B901-D705-4157-91C0-909B4E167A48}"/>
    <cellStyle name="Normal 60 5" xfId="5819" xr:uid="{222F92DA-CEDE-47FF-93BD-F6E42A157F5F}"/>
    <cellStyle name="Normal 61" xfId="1817" xr:uid="{00000000-0005-0000-0000-00001B070000}"/>
    <cellStyle name="Normal 61 2" xfId="5823" xr:uid="{BB654890-3CA0-49D1-8F6C-3BB8A4C4D004}"/>
    <cellStyle name="Normal 61 3" xfId="5824" xr:uid="{998257C5-D155-4CB8-9241-F8A36E6A2DC7}"/>
    <cellStyle name="Normal 61 4" xfId="20330" xr:uid="{E355352B-434A-4048-854C-D8AA92156EFF}"/>
    <cellStyle name="Normal 61 5" xfId="5822" xr:uid="{EA711C0D-131B-47F1-9C50-4220C641EF94}"/>
    <cellStyle name="Normal 62" xfId="1818" xr:uid="{00000000-0005-0000-0000-00001C070000}"/>
    <cellStyle name="Normal 62 2" xfId="5826" xr:uid="{41329C38-7635-47B4-B087-3F0F78D390C9}"/>
    <cellStyle name="Normal 62 3" xfId="5827" xr:uid="{521C6C0F-4D83-4558-9155-B8AE943187E4}"/>
    <cellStyle name="Normal 62 4" xfId="20331" xr:uid="{A752D842-56AF-436C-ADC8-ACE1AA707EBA}"/>
    <cellStyle name="Normal 62 5" xfId="5825" xr:uid="{275C549D-2CB0-4594-99C7-2A3FEF6E078E}"/>
    <cellStyle name="Normal 63" xfId="1819" xr:uid="{00000000-0005-0000-0000-00001D070000}"/>
    <cellStyle name="Normal 63 2" xfId="5829" xr:uid="{C66B2C4A-84C5-444E-8174-5BAA226EB78B}"/>
    <cellStyle name="Normal 63 3" xfId="5830" xr:uid="{5E6B37F5-F243-4DFD-BE94-A2A21E65B465}"/>
    <cellStyle name="Normal 63 4" xfId="20332" xr:uid="{6E3EEFBF-1780-4F94-9413-79D9F2E1A710}"/>
    <cellStyle name="Normal 63 5" xfId="5828" xr:uid="{E84BDE39-FDA4-4909-B067-4A435F4AEB20}"/>
    <cellStyle name="Normal 64" xfId="1820" xr:uid="{00000000-0005-0000-0000-00001E070000}"/>
    <cellStyle name="Normal 64 2" xfId="5832" xr:uid="{962D429A-4420-44B2-84AC-23776C85C0F5}"/>
    <cellStyle name="Normal 64 3" xfId="20333" xr:uid="{0C73D6C6-C8C4-4AB1-8E8C-DD52664721FA}"/>
    <cellStyle name="Normal 64 4" xfId="5831" xr:uid="{3B3C2D3B-D835-4289-8FFB-BCB3E9093B95}"/>
    <cellStyle name="Normal 65" xfId="1821" xr:uid="{00000000-0005-0000-0000-00001F070000}"/>
    <cellStyle name="Normal 65 2" xfId="5834" xr:uid="{FE8561F7-F170-4A57-805B-C67A27D59519}"/>
    <cellStyle name="Normal 65 3" xfId="5835" xr:uid="{BCFB6A70-0813-433B-9D56-3C4CD7076D52}"/>
    <cellStyle name="Normal 65 4" xfId="20334" xr:uid="{F20A7BBD-32EF-40C8-A4A2-5B9327702AA6}"/>
    <cellStyle name="Normal 65 5" xfId="5833" xr:uid="{8E863FFB-6936-4ED4-A28C-E94BBF7B809F}"/>
    <cellStyle name="Normal 66" xfId="1822" xr:uid="{00000000-0005-0000-0000-000020070000}"/>
    <cellStyle name="Normal 66 2" xfId="5837" xr:uid="{9C386283-EDA8-4C52-AF39-02B182365758}"/>
    <cellStyle name="Normal 66 3" xfId="20335" xr:uid="{6F9BB879-3A29-4B3C-AF2B-235858290553}"/>
    <cellStyle name="Normal 66 4" xfId="5836" xr:uid="{FE613E09-E46F-493A-9156-2BD3B2EAB29A}"/>
    <cellStyle name="Normal 67" xfId="1823" xr:uid="{00000000-0005-0000-0000-000021070000}"/>
    <cellStyle name="Normal 67 2" xfId="5839" xr:uid="{74958BE3-3355-4B2E-8E80-FD65EAEEA353}"/>
    <cellStyle name="Normal 67 2 2" xfId="12736" xr:uid="{219421D6-EC5A-4B6C-A7E3-FAEEFB0506B6}"/>
    <cellStyle name="Normal 67 2 2 2" xfId="18309" xr:uid="{611BD125-5679-41AD-8FB2-CF871A0CB3FD}"/>
    <cellStyle name="Normal 67 2 3" xfId="14123" xr:uid="{4682E2E4-E64B-4266-B9D3-1066B2E0DF43}"/>
    <cellStyle name="Normal 67 3" xfId="5840" xr:uid="{C99C76BD-28E2-419C-8D91-7847087DD9BC}"/>
    <cellStyle name="Normal 67 3 2" xfId="12737" xr:uid="{4F7C159D-4F0C-4825-8E0D-03915767A50F}"/>
    <cellStyle name="Normal 67 3 2 2" xfId="18310" xr:uid="{ACC880E0-2C97-403C-A51A-9B2602A23522}"/>
    <cellStyle name="Normal 67 3 3" xfId="14124" xr:uid="{784A1D7A-3E52-44D9-B0FD-9C4D42930DAC}"/>
    <cellStyle name="Normal 67 4" xfId="12738" xr:uid="{EAD12632-8EFA-4C91-B634-47A34FB8E620}"/>
    <cellStyle name="Normal 67 4 2" xfId="18311" xr:uid="{8299A4C6-64F3-4A6A-B730-928FF178788C}"/>
    <cellStyle name="Normal 67 5" xfId="14122" xr:uid="{7B4D78BF-CBB3-4E67-8EAC-E2D42A50B142}"/>
    <cellStyle name="Normal 67 6" xfId="20336" xr:uid="{E289CE16-A45E-44D7-B8A0-00B2E4B47959}"/>
    <cellStyle name="Normal 67 7" xfId="5838" xr:uid="{61A95226-4F6B-4401-8CB7-F36845E24D42}"/>
    <cellStyle name="Normal 68" xfId="1824" xr:uid="{00000000-0005-0000-0000-000022070000}"/>
    <cellStyle name="Normal 68 2" xfId="5842" xr:uid="{D3BBF8F8-11D2-45ED-B776-C7CB6432652E}"/>
    <cellStyle name="Normal 68 3" xfId="20337" xr:uid="{8A763BAA-0CF1-4B1D-9643-C0F9B330F816}"/>
    <cellStyle name="Normal 68 4" xfId="5841" xr:uid="{76DE4521-5C64-4F69-ACCB-DF84AEB05AD5}"/>
    <cellStyle name="Normal 69" xfId="1825" xr:uid="{00000000-0005-0000-0000-000023070000}"/>
    <cellStyle name="Normal 69 2" xfId="12739" xr:uid="{5090AD6D-EADB-44A7-A08E-E5E5914969EE}"/>
    <cellStyle name="Normal 69 2 2" xfId="18312" xr:uid="{2C481DA2-4E89-400B-9008-FE65496637EE}"/>
    <cellStyle name="Normal 69 3" xfId="14125" xr:uid="{89751EDD-B0B7-48FC-91F1-79DCA7A751E2}"/>
    <cellStyle name="Normal 69 4" xfId="20338" xr:uid="{18B335AC-7E65-4F65-B4CB-90337EC4A201}"/>
    <cellStyle name="Normal 69 5" xfId="5843" xr:uid="{B93B090D-CF48-432F-903F-6E1A54229744}"/>
    <cellStyle name="Normal 7" xfId="1826" xr:uid="{00000000-0005-0000-0000-000024070000}"/>
    <cellStyle name="Normal 7 10" xfId="3389" xr:uid="{C452F64E-CB2B-4DF8-9BCC-FA10CF381A42}"/>
    <cellStyle name="Normal 7 11" xfId="5844" xr:uid="{C54FF830-076F-4F6E-96E3-BA47571F0240}"/>
    <cellStyle name="Normal 7 12" xfId="20339" xr:uid="{D2CEB2A8-5D94-4362-A446-5DD1B78BA652}"/>
    <cellStyle name="Normal 7 13" xfId="2535" xr:uid="{B2F905C7-EC41-4E55-BD4B-606DF2C8B638}"/>
    <cellStyle name="Normal 7 2" xfId="1827" xr:uid="{00000000-0005-0000-0000-000025070000}"/>
    <cellStyle name="Normal 7 2 2" xfId="5846" xr:uid="{87DACA6E-B9F0-401C-83ED-BD18A46ACF25}"/>
    <cellStyle name="Normal 7 2 3" xfId="5847" xr:uid="{B14BB7F7-BD0C-4C14-B933-5C1EE49F0524}"/>
    <cellStyle name="Normal 7 2 4" xfId="20340" xr:uid="{9306791D-D391-43B6-90B9-466E84BBE3C8}"/>
    <cellStyle name="Normal 7 2 5" xfId="5845" xr:uid="{3F13577C-14B0-44C0-8F62-F8EE8B108734}"/>
    <cellStyle name="Normal 7 3" xfId="5848" xr:uid="{6B046DB9-5060-4A42-8EF9-3B374DD98497}"/>
    <cellStyle name="Normal 7 3 2" xfId="5849" xr:uid="{6E2C0C4E-37A2-4601-A924-420A319238BD}"/>
    <cellStyle name="Normal 7 3 3" xfId="5850" xr:uid="{848FF34E-4D96-479F-A056-942D7C53465C}"/>
    <cellStyle name="Normal 7 4" xfId="5851" xr:uid="{44433D9D-FC19-42BE-98B9-8295395E13B6}"/>
    <cellStyle name="Normal 7 4 2" xfId="5852" xr:uid="{C1E45159-D953-4CA0-A1B0-35468694B5C7}"/>
    <cellStyle name="Normal 7 4 3" xfId="5853" xr:uid="{1287A4ED-A2C9-4C98-8624-2F201D9840BF}"/>
    <cellStyle name="Normal 7 5" xfId="5854" xr:uid="{1EA049EA-AFF1-418F-9FCB-2DE835387F4E}"/>
    <cellStyle name="Normal 7 5 2" xfId="5855" xr:uid="{24B4AD54-AE8B-4F97-B3CE-ADBC8EBD5773}"/>
    <cellStyle name="Normal 7 5 3" xfId="5856" xr:uid="{BB6265FF-81BB-4D30-AE4E-68C70AE54975}"/>
    <cellStyle name="Normal 7 6" xfId="5857" xr:uid="{F250464B-B251-4588-AA6B-B3E7DABBCEDC}"/>
    <cellStyle name="Normal 7 6 2" xfId="5858" xr:uid="{61CD1ADA-85A7-4E41-835C-B344D9E4FBC5}"/>
    <cellStyle name="Normal 7 6 3" xfId="5859" xr:uid="{E495DFD2-1B12-40C2-A7C1-04814B3165C6}"/>
    <cellStyle name="Normal 7 7" xfId="5860" xr:uid="{5B0AA0BF-1015-4AF6-BF0A-7B44FD731333}"/>
    <cellStyle name="Normal 7 7 2" xfId="5861" xr:uid="{34AD8781-85AE-4B47-8B1A-C5403300594D}"/>
    <cellStyle name="Normal 7 7 3" xfId="5862" xr:uid="{161182E9-4D21-4C2D-A003-19FF96D7A1D1}"/>
    <cellStyle name="Normal 7 8" xfId="5863" xr:uid="{08F2FE0C-6E07-4218-B429-ACE3DF2DF688}"/>
    <cellStyle name="Normal 7 8 2" xfId="5864" xr:uid="{C6C27093-46EC-4031-B1D2-844B1D3316D4}"/>
    <cellStyle name="Normal 7 8 3" xfId="5865" xr:uid="{7DEFC125-5526-461B-9CBE-DC15AABBD375}"/>
    <cellStyle name="Normal 7 9" xfId="5866" xr:uid="{99A1CCBC-AE76-4970-8724-7C947ED5A3B5}"/>
    <cellStyle name="Normal 7 9 2" xfId="5867" xr:uid="{031AB20D-13B7-40F0-861D-63D677E532E0}"/>
    <cellStyle name="Normal 7 9 3" xfId="5868" xr:uid="{C5D8E327-8AB4-4F2C-9874-2C5B86A83D72}"/>
    <cellStyle name="Normal 70" xfId="1828" xr:uid="{00000000-0005-0000-0000-000026070000}"/>
    <cellStyle name="Normal 70 2" xfId="20341" xr:uid="{30406EBA-8AAE-4766-BB4C-BDDA3E03E451}"/>
    <cellStyle name="Normal 70 3" xfId="5869" xr:uid="{12BE19EF-8A4B-4A59-9E2A-06F2A08CE1B2}"/>
    <cellStyle name="Normal 71" xfId="1829" xr:uid="{00000000-0005-0000-0000-000027070000}"/>
    <cellStyle name="Normal 71 2" xfId="20342" xr:uid="{3B25ACC7-81BC-4454-B42D-49580C775EFD}"/>
    <cellStyle name="Normal 71 3" xfId="5870" xr:uid="{271C174A-01BB-455F-AE7D-E4B3D1B30084}"/>
    <cellStyle name="Normal 72" xfId="1830" xr:uid="{00000000-0005-0000-0000-000028070000}"/>
    <cellStyle name="Normal 72 2" xfId="12740" xr:uid="{EFAB4DCC-4D7C-47A1-9CEB-59B8F245B6C8}"/>
    <cellStyle name="Normal 72 2 2" xfId="18313" xr:uid="{39DBC8C3-D192-428B-BEBE-1B5EAB9666E6}"/>
    <cellStyle name="Normal 72 3" xfId="14126" xr:uid="{66668079-0D48-43AD-90F2-C855B6940B39}"/>
    <cellStyle name="Normal 72 4" xfId="20343" xr:uid="{9ED18FD1-EFF9-4F38-BD1B-C9740E240921}"/>
    <cellStyle name="Normal 72 5" xfId="5871" xr:uid="{AD3E3244-D51C-4F05-8CD7-6C2183A594E0}"/>
    <cellStyle name="Normal 73" xfId="1831" xr:uid="{00000000-0005-0000-0000-000029070000}"/>
    <cellStyle name="Normal 73 2" xfId="12742" xr:uid="{66A7ADC3-A0D5-488D-968E-7CECE7495C00}"/>
    <cellStyle name="Normal 73 3" xfId="20344" xr:uid="{86D04A6C-6C5E-4F63-8545-E3E982F00016}"/>
    <cellStyle name="Normal 73 4" xfId="12741" xr:uid="{4C7B4101-8D59-4D28-A8BA-E033D5D6CE33}"/>
    <cellStyle name="Normal 74" xfId="1832" xr:uid="{00000000-0005-0000-0000-00002A070000}"/>
    <cellStyle name="Normal 74 2" xfId="12743" xr:uid="{B31B6A70-892E-4F7C-9B04-610D637D7FC1}"/>
    <cellStyle name="Normal 75" xfId="1833" xr:uid="{00000000-0005-0000-0000-00002B070000}"/>
    <cellStyle name="Normal 75 2" xfId="12745" xr:uid="{60D7BB70-6CD9-4271-8EF5-2F82FD490C3C}"/>
    <cellStyle name="Normal 75 2 4" xfId="1834" xr:uid="{00000000-0005-0000-0000-00002C070000}"/>
    <cellStyle name="Normal 75 3" xfId="20345" xr:uid="{3CAFAB0A-5276-40BD-998A-91B4C7200564}"/>
    <cellStyle name="Normal 75 4" xfId="12744" xr:uid="{B9FDB9C5-75A3-4B18-AE33-3F584BF6FE62}"/>
    <cellStyle name="Normal 76" xfId="1835" xr:uid="{00000000-0005-0000-0000-00002D070000}"/>
    <cellStyle name="Normal 76 2" xfId="12747" xr:uid="{9B01000E-E5FC-4248-B872-B6BB963AB8EC}"/>
    <cellStyle name="Normal 76 3" xfId="20346" xr:uid="{E7A0D440-EE40-41E2-B15D-9D4DF4D9C9BE}"/>
    <cellStyle name="Normal 76 4" xfId="12746" xr:uid="{E9E07391-6472-4AED-822E-73F30A810B77}"/>
    <cellStyle name="Normal 77" xfId="1836" xr:uid="{00000000-0005-0000-0000-00002E070000}"/>
    <cellStyle name="Normal 77 2" xfId="12748" xr:uid="{5344BE78-856D-4421-9BD3-2ADCD37CE92B}"/>
    <cellStyle name="Normal 78" xfId="1837" xr:uid="{00000000-0005-0000-0000-00002F070000}"/>
    <cellStyle name="Normal 78 2" xfId="12749" xr:uid="{954BED5D-0703-4B6C-B1D0-C77A1F5CD06D}"/>
    <cellStyle name="Normal 79" xfId="1838" xr:uid="{00000000-0005-0000-0000-000030070000}"/>
    <cellStyle name="Normal 79 2" xfId="12750" xr:uid="{AFC9016F-0390-4573-9496-B7B2981B9885}"/>
    <cellStyle name="Normal 8" xfId="1839" xr:uid="{00000000-0005-0000-0000-000031070000}"/>
    <cellStyle name="Normal 8 2" xfId="1840" xr:uid="{00000000-0005-0000-0000-000032070000}"/>
    <cellStyle name="Normal 8 2 2" xfId="2704" xr:uid="{5302B0BE-5E1A-414A-B87C-0A21DDB5D4BC}"/>
    <cellStyle name="Normal 8 2 2 2" xfId="2851" xr:uid="{48FD16AC-EF7F-40E9-B72B-298924733D73}"/>
    <cellStyle name="Normal 8 2 2 2 2" xfId="3206" xr:uid="{4C54D9EA-479A-4D81-8A5E-53DB02475AB0}"/>
    <cellStyle name="Normal 8 2 2 3" xfId="3073" xr:uid="{D54B0BB5-04C9-462A-A8D6-32A3664DEDCC}"/>
    <cellStyle name="Normal 8 2 2 4" xfId="5874" xr:uid="{47B5D45F-0EB4-40AA-AC8D-C9908D8E52A2}"/>
    <cellStyle name="Normal 8 2 3" xfId="2798" xr:uid="{7E15CC0F-E36C-413C-83F2-B5E8E097E400}"/>
    <cellStyle name="Normal 8 2 3 2" xfId="3156" xr:uid="{A6DB574B-B718-4B5C-A33C-A9E32D353B17}"/>
    <cellStyle name="Normal 8 2 3 3" xfId="5875" xr:uid="{89DDF663-16DA-4B24-BEBB-562A0312A064}"/>
    <cellStyle name="Normal 8 2 4" xfId="3026" xr:uid="{DF52E11F-75BD-4D6A-98AF-3AFF30A19857}"/>
    <cellStyle name="Normal 8 2 5" xfId="5873" xr:uid="{126A760C-FD04-4400-9293-32FBCC6AB797}"/>
    <cellStyle name="Normal 8 2 6" xfId="20348" xr:uid="{EB914C6D-5F3E-4A24-93DC-C3C15899BAB6}"/>
    <cellStyle name="Normal 8 2 7" xfId="2605" xr:uid="{23E132C8-9B67-43A0-BE34-B8501B4E3BE6}"/>
    <cellStyle name="Normal 8 3" xfId="1841" xr:uid="{00000000-0005-0000-0000-000033070000}"/>
    <cellStyle name="Normal 8 3 2" xfId="5877" xr:uid="{B7FD338C-7602-4A12-9251-C50E79DD74F2}"/>
    <cellStyle name="Normal 8 3 3" xfId="5878" xr:uid="{C5DD39EB-7C48-4225-B643-4C11DCEC0853}"/>
    <cellStyle name="Normal 8 3 4" xfId="5876" xr:uid="{099484F1-0C82-43E0-94BE-6AE01711B9B1}"/>
    <cellStyle name="Normal 8 3 5" xfId="20349" xr:uid="{35B34517-49E4-461C-8EA0-FED2A9CB76AD}"/>
    <cellStyle name="Normal 8 3 6" xfId="2655" xr:uid="{B884D1BB-FCF7-4BD1-AEA8-8944DA97339B}"/>
    <cellStyle name="Normal 8 4" xfId="5879" xr:uid="{B4A4EBA7-356E-4AFF-84AF-3AA84F2BA894}"/>
    <cellStyle name="Normal 8 5" xfId="5880" xr:uid="{976C0FD0-DF2C-4C64-98DB-281918B0427B}"/>
    <cellStyle name="Normal 8 6" xfId="3227" xr:uid="{D3ADC2B8-8E0D-40D0-8BEC-2CB447300C9B}"/>
    <cellStyle name="Normal 8 6 2" xfId="3339" xr:uid="{54C0FAC0-4115-4EB0-8D7B-22B238859F56}"/>
    <cellStyle name="Normal 8 7" xfId="5872" xr:uid="{6CABD6A8-C8E0-44E0-9A35-862D129AEDCB}"/>
    <cellStyle name="Normal 8 8" xfId="20347" xr:uid="{AE530E62-E82A-4C99-AB1B-29AFE2B4A183}"/>
    <cellStyle name="Normal 8 9" xfId="2541" xr:uid="{D8D7BAAB-52CE-4BA1-AA1B-4FF4476E70C1}"/>
    <cellStyle name="Normal 80" xfId="1842" xr:uid="{00000000-0005-0000-0000-000034070000}"/>
    <cellStyle name="Normal 80 2" xfId="12751" xr:uid="{31AD2CA1-D4C6-46D0-BCA4-A3C5F9B84F28}"/>
    <cellStyle name="Normal 81" xfId="1843" xr:uid="{00000000-0005-0000-0000-000035070000}"/>
    <cellStyle name="Normal 81 2" xfId="12753" xr:uid="{809DEFA3-922D-4CF3-B019-4BF8F93FF3C5}"/>
    <cellStyle name="Normal 81 3" xfId="20350" xr:uid="{470AD583-8946-4126-822F-B37E65D8395F}"/>
    <cellStyle name="Normal 81 4" xfId="12752" xr:uid="{D8D50D26-DBE4-4062-9315-9124224D78D0}"/>
    <cellStyle name="Normal 82" xfId="1844" xr:uid="{00000000-0005-0000-0000-000036070000}"/>
    <cellStyle name="Normal 82 2" xfId="12755" xr:uid="{8B04189D-68F0-42F6-A812-44478A15478D}"/>
    <cellStyle name="Normal 82 3" xfId="20351" xr:uid="{7DF643D2-60A1-4035-93F8-A8A17602229B}"/>
    <cellStyle name="Normal 82 4" xfId="12754" xr:uid="{3F3E9CB9-94C9-4930-8A1D-D177FF22E131}"/>
    <cellStyle name="Normal 83" xfId="2488" xr:uid="{3983A92E-49EC-4E81-A9E6-0D5A70AE3778}"/>
    <cellStyle name="Normal 83 2" xfId="12757" xr:uid="{1848091C-BC28-4359-AC66-0406E39C9360}"/>
    <cellStyle name="Normal 83 3" xfId="20657" xr:uid="{9242E08A-1489-4802-BA72-70B9C3D429E6}"/>
    <cellStyle name="Normal 83 4" xfId="12756" xr:uid="{63B69D8A-2D43-4E6F-9E3E-EFAB4AF362CC}"/>
    <cellStyle name="Normal 84" xfId="2495" xr:uid="{B4ACA22B-34BC-49D7-A66C-D7239377E3D1}"/>
    <cellStyle name="Normal 84 2" xfId="12759" xr:uid="{9D200AAB-2519-4F24-961B-9EC8E2D705E7}"/>
    <cellStyle name="Normal 84 3" xfId="12758" xr:uid="{1247769D-D58C-4B3B-836E-5CE4DB3BC5CE}"/>
    <cellStyle name="Normal 85" xfId="5881" xr:uid="{CC594719-3DAB-48E8-B874-33B0E4008AA7}"/>
    <cellStyle name="Normal 86" xfId="12760" xr:uid="{9B6FA6F2-DAB0-44B5-B742-367632FF90B6}"/>
    <cellStyle name="Normal 86 2" xfId="12761" xr:uid="{E17684DC-0DDE-4648-B165-E04353CDA5E0}"/>
    <cellStyle name="Normal 87" xfId="12762" xr:uid="{4E9306B2-0BE5-4473-ABBA-47816FB08B05}"/>
    <cellStyle name="Normal 87 2" xfId="12763" xr:uid="{B4A899F3-BD34-485F-A06C-4B8E357751D9}"/>
    <cellStyle name="Normal 88" xfId="12764" xr:uid="{FE101259-CE39-4584-ABA8-3A830BDE01B1}"/>
    <cellStyle name="Normal 88 2" xfId="12765" xr:uid="{8B5A535E-3430-4C78-917A-C89BC159BDC2}"/>
    <cellStyle name="Normal 89" xfId="2510" xr:uid="{724EF6C3-1005-4EF6-B979-2F303E7EB6FE}"/>
    <cellStyle name="Normal 9" xfId="1845" xr:uid="{00000000-0005-0000-0000-000037070000}"/>
    <cellStyle name="Normal 9 10" xfId="5883" xr:uid="{65B832CB-0EFE-4603-AC9E-E207C3FEC78C}"/>
    <cellStyle name="Normal 9 10 2" xfId="5884" xr:uid="{8613EAA2-0610-461F-8AD3-1BA6FD13BCEE}"/>
    <cellStyle name="Normal 9 10 3" xfId="5885" xr:uid="{FF6A9621-F028-40F2-BD9A-8559B92FCF43}"/>
    <cellStyle name="Normal 9 11" xfId="5886" xr:uid="{C2690E20-E0D5-46B0-9A4E-83F72FE8051F}"/>
    <cellStyle name="Normal 9 11 2" xfId="5887" xr:uid="{FD006539-BFCE-4FA3-A49D-452AEF0A8AAA}"/>
    <cellStyle name="Normal 9 11 2 2" xfId="5888" xr:uid="{7C403506-75EF-421D-80D3-DF9A2B3A9021}"/>
    <cellStyle name="Normal 9 11 2 2 2" xfId="12766" xr:uid="{9D490128-FA9D-4F87-B623-7B2A4F183437}"/>
    <cellStyle name="Normal 9 11 2 3" xfId="12767" xr:uid="{1799D25A-E7BA-4083-9EB8-A1389B1CDD44}"/>
    <cellStyle name="Normal 9 11 3" xfId="5889" xr:uid="{19D0AFCD-A351-4C88-8BC9-407EBB3FE878}"/>
    <cellStyle name="Normal 9 11 3 2" xfId="5890" xr:uid="{AFAA059C-F5BA-45DE-8CF5-C04A79C3C5B1}"/>
    <cellStyle name="Normal 9 11 3 2 2" xfId="12768" xr:uid="{901D624D-73F8-4887-BD80-2D9070CDF6D4}"/>
    <cellStyle name="Normal 9 11 3 3" xfId="12769" xr:uid="{934DC7DD-4365-42BE-B437-F3EE1736171A}"/>
    <cellStyle name="Normal 9 11 4" xfId="5891" xr:uid="{73AF8D2D-5CA2-4C49-A0DF-9897FACBB1D1}"/>
    <cellStyle name="Normal 9 11 4 2" xfId="12770" xr:uid="{B77D2C90-9C0A-46CD-B9CE-39EC6946EAEF}"/>
    <cellStyle name="Normal 9 11 5" xfId="12771" xr:uid="{DDFB4426-12D7-47E7-8A65-38CE41911EBA}"/>
    <cellStyle name="Normal 9 12" xfId="5892" xr:uid="{A7F2FC11-C51B-4FC3-934A-4FD91B7575B7}"/>
    <cellStyle name="Normal 9 12 2" xfId="5893" xr:uid="{7ECE1656-26A9-4006-9052-9B8D68EFC0FF}"/>
    <cellStyle name="Normal 9 12 2 2" xfId="5894" xr:uid="{C035F935-61A2-49EF-81DF-F70B95FEBB10}"/>
    <cellStyle name="Normal 9 12 2 2 2" xfId="12772" xr:uid="{29FC06BD-B66B-44B1-B625-092C67572168}"/>
    <cellStyle name="Normal 9 12 2 3" xfId="12773" xr:uid="{96A3B7D5-CB97-47CC-9483-2C7FB06E22B2}"/>
    <cellStyle name="Normal 9 12 3" xfId="5895" xr:uid="{B22DB93C-929B-4AF6-BE5D-D2C8C96B3E1A}"/>
    <cellStyle name="Normal 9 12 3 2" xfId="5896" xr:uid="{5EC0A10E-3798-44B3-8231-969F7D2C6450}"/>
    <cellStyle name="Normal 9 12 3 2 2" xfId="12774" xr:uid="{9A137C68-3EC6-46B5-817C-96A69C31EB1D}"/>
    <cellStyle name="Normal 9 12 3 3" xfId="12775" xr:uid="{30C437D5-0F3F-48EA-BF14-1B9B9D7FC134}"/>
    <cellStyle name="Normal 9 12 4" xfId="5897" xr:uid="{51DAACDE-4BA4-4FC9-8ABE-329F2CE46B04}"/>
    <cellStyle name="Normal 9 12 4 2" xfId="12776" xr:uid="{AF204773-22C8-4514-A5BD-530988426B20}"/>
    <cellStyle name="Normal 9 12 5" xfId="12777" xr:uid="{793CC8B8-7F11-4725-ADC2-A9C23A364EF0}"/>
    <cellStyle name="Normal 9 13" xfId="5898" xr:uid="{633EAC3B-4098-4B82-B16E-5F3551C511D2}"/>
    <cellStyle name="Normal 9 13 2" xfId="5899" xr:uid="{A6CDBFFA-1615-4372-BCBD-D56AF5C0E199}"/>
    <cellStyle name="Normal 9 13 2 2" xfId="5900" xr:uid="{A241F08F-0205-41C7-8242-01CBAFF4E122}"/>
    <cellStyle name="Normal 9 13 2 2 2" xfId="12778" xr:uid="{1199CE65-4C0E-44B2-9D81-4BAF13FE6E73}"/>
    <cellStyle name="Normal 9 13 2 3" xfId="12779" xr:uid="{8407B25A-6CEE-4209-8938-6B91BFD961E5}"/>
    <cellStyle name="Normal 9 13 3" xfId="5901" xr:uid="{D196E66A-3FC9-43E3-A954-AA0548995E7B}"/>
    <cellStyle name="Normal 9 13 3 2" xfId="5902" xr:uid="{A32E67ED-A932-4D9D-8201-4AB8A06DF3A2}"/>
    <cellStyle name="Normal 9 13 3 2 2" xfId="12780" xr:uid="{0CFF5843-C98D-4C5F-A690-673085838D9F}"/>
    <cellStyle name="Normal 9 13 3 3" xfId="12781" xr:uid="{E39A1D62-7AD7-44C0-A577-F50419BBEA57}"/>
    <cellStyle name="Normal 9 13 4" xfId="5903" xr:uid="{E98D6157-3DCB-479C-AA21-5A608849E0F7}"/>
    <cellStyle name="Normal 9 13 4 2" xfId="12782" xr:uid="{6AE799CF-D849-4774-859C-3C6158A4FB03}"/>
    <cellStyle name="Normal 9 13 5" xfId="12783" xr:uid="{6AAD7635-E426-4EBA-A0B5-026ABB8E7246}"/>
    <cellStyle name="Normal 9 14" xfId="5904" xr:uid="{4D2C549E-FF74-4A5B-BF4B-08AE774008DC}"/>
    <cellStyle name="Normal 9 15" xfId="5905" xr:uid="{2DE5658D-2174-4827-8E25-26D51973D67D}"/>
    <cellStyle name="Normal 9 16" xfId="5882" xr:uid="{55F1E93C-0E19-49C2-95C5-8E3B6C14941C}"/>
    <cellStyle name="Normal 9 17" xfId="20352" xr:uid="{11426907-A010-4203-AC6C-59DC9AAC7D78}"/>
    <cellStyle name="Normal 9 18" xfId="2649" xr:uid="{89CD1E67-0594-4AC2-BCA2-CC2A463DAAAC}"/>
    <cellStyle name="Normal 9 2" xfId="1846" xr:uid="{00000000-0005-0000-0000-000038070000}"/>
    <cellStyle name="Normal 9 2 2" xfId="2855" xr:uid="{F521A635-52E7-42BD-ACC8-808F01377FBB}"/>
    <cellStyle name="Normal 9 2 2 2" xfId="3210" xr:uid="{622AB33E-A941-4F22-B448-8438305DE10B}"/>
    <cellStyle name="Normal 9 2 2 2 2" xfId="5908" xr:uid="{808A35F8-D0B2-47D7-A2A2-25B1CA51F403}"/>
    <cellStyle name="Normal 9 2 2 3" xfId="5909" xr:uid="{BB1BE65D-AD85-4E5A-B411-68AD93F06520}"/>
    <cellStyle name="Normal 9 2 2 4" xfId="5907" xr:uid="{5F1EACAE-FEA7-46B9-A140-278B38D9E96F}"/>
    <cellStyle name="Normal 9 2 3" xfId="3077" xr:uid="{061BE49F-C69E-4443-8B83-21F24CFA4943}"/>
    <cellStyle name="Normal 9 2 3 2" xfId="5910" xr:uid="{0EF91B07-5819-4F0A-8B37-719993484F9C}"/>
    <cellStyle name="Normal 9 2 4" xfId="5911" xr:uid="{97937CD8-B2A3-4485-917E-0668D1F35572}"/>
    <cellStyle name="Normal 9 2 5" xfId="5906" xr:uid="{33756109-E6FD-42EE-8CCD-C8E907752FC1}"/>
    <cellStyle name="Normal 9 2 6" xfId="20353" xr:uid="{F34F7E0D-B5B8-4F94-AF62-968B6114AF97}"/>
    <cellStyle name="Normal 9 2 7" xfId="2708" xr:uid="{2E23FC83-0F75-4215-9506-D19CF00F41B0}"/>
    <cellStyle name="Normal 9 3" xfId="1847" xr:uid="{00000000-0005-0000-0000-000039070000}"/>
    <cellStyle name="Normal 9 3 2" xfId="3090" xr:uid="{720A37D4-36B2-410C-AE98-17D4CAE34CA2}"/>
    <cellStyle name="Normal 9 3 2 2" xfId="5913" xr:uid="{8F417351-1F8A-43F9-9CAA-8070AB545883}"/>
    <cellStyle name="Normal 9 3 3" xfId="5914" xr:uid="{DC487D09-0EDC-483F-A8CB-E1654E4EC26D}"/>
    <cellStyle name="Normal 9 3 4" xfId="5912" xr:uid="{55319A9F-48AA-44A4-A8CC-8262509A373F}"/>
    <cellStyle name="Normal 9 3 5" xfId="20354" xr:uid="{E7FDD6F1-01C1-4CF5-87C4-2A93B4307867}"/>
    <cellStyle name="Normal 9 3 6" xfId="2725" xr:uid="{CBAAC3FA-D37D-43B3-B685-6951839052C4}"/>
    <cellStyle name="Normal 9 4" xfId="2723" xr:uid="{4238C845-45C6-4A84-91FB-CA77D21C60FA}"/>
    <cellStyle name="Normal 9 4 2" xfId="5916" xr:uid="{7553282E-ABBA-4AEC-91C5-4B244750EB06}"/>
    <cellStyle name="Normal 9 4 3" xfId="5917" xr:uid="{728FF9D8-452D-49E2-8F34-A772E0FA0DBA}"/>
    <cellStyle name="Normal 9 4 4" xfId="5915" xr:uid="{49EDAC2F-C629-4884-87EE-2C9CFC2E3113}"/>
    <cellStyle name="Normal 9 5" xfId="2811" xr:uid="{0603E60D-31B0-4FDA-A377-CCDABFD07242}"/>
    <cellStyle name="Normal 9 5 2" xfId="3169" xr:uid="{8CBF9C09-8FAC-4447-A9C1-ACC5418C36C0}"/>
    <cellStyle name="Normal 9 5 2 2" xfId="5919" xr:uid="{E0BC6A6F-209E-417B-A1E1-C296D1424193}"/>
    <cellStyle name="Normal 9 5 3" xfId="5920" xr:uid="{D2A33167-63C1-4699-A837-410DDCF50B47}"/>
    <cellStyle name="Normal 9 5 4" xfId="5918" xr:uid="{3CCED5E8-D51D-4F6E-B3EB-FA6353315F1B}"/>
    <cellStyle name="Normal 9 6" xfId="3039" xr:uid="{9C1F20B4-2078-413C-8528-D2C2343A759A}"/>
    <cellStyle name="Normal 9 6 2" xfId="5922" xr:uid="{4F68B6C3-BF1E-46BE-A3C2-B6284EB4D1C2}"/>
    <cellStyle name="Normal 9 6 3" xfId="5923" xr:uid="{AF479B9E-CF6C-4608-B888-859FF15B6D01}"/>
    <cellStyle name="Normal 9 6 4" xfId="5921" xr:uid="{7D2CD651-FF97-4400-9A36-F72FAB7D2437}"/>
    <cellStyle name="Normal 9 7" xfId="3346" xr:uid="{BD31F47D-46E9-41AF-9826-54F61DC15DC6}"/>
    <cellStyle name="Normal 9 7 2" xfId="5925" xr:uid="{1A698B6F-32C5-4004-8D14-179B2DF9DA01}"/>
    <cellStyle name="Normal 9 7 3" xfId="5926" xr:uid="{FAF7D705-92DF-4D89-9762-01FE98AB0F26}"/>
    <cellStyle name="Normal 9 7 4" xfId="5924" xr:uid="{572973F8-A5A0-4F8C-930C-A93EED6FEB3B}"/>
    <cellStyle name="Normal 9 8" xfId="5927" xr:uid="{CD7946F1-9274-4DD3-9B8D-C01820E1DEAD}"/>
    <cellStyle name="Normal 9 8 2" xfId="5928" xr:uid="{E3606AB9-FDAB-4173-80D7-ABE9C07D25D3}"/>
    <cellStyle name="Normal 9 8 3" xfId="5929" xr:uid="{F5D529BF-F2F2-47E9-8C61-177474965255}"/>
    <cellStyle name="Normal 9 9" xfId="5930" xr:uid="{2F895AFA-40DC-4E9E-A7E9-4C1671E6D6EE}"/>
    <cellStyle name="Normal 9 9 2" xfId="5931" xr:uid="{89F70482-9663-4007-B238-4090F070FA4A}"/>
    <cellStyle name="Normal 9 9 3" xfId="5932" xr:uid="{62C7F6BD-74ED-488E-A19E-40446103DC51}"/>
    <cellStyle name="Normal 9_Detail_inf (Mar'10)" xfId="5933" xr:uid="{162E1F84-A7BA-49F6-AB22-B5080C6297B1}"/>
    <cellStyle name="Normal 90" xfId="12784" xr:uid="{0745B457-736A-4A43-922F-D4D82E9C4883}"/>
    <cellStyle name="Normal 91" xfId="3434" xr:uid="{E6CBC5F1-1287-47CD-BC05-11FFD7664D4F}"/>
    <cellStyle name="Normal 92" xfId="3371" xr:uid="{770A8E19-E754-489B-9EB5-293E99331F33}"/>
    <cellStyle name="Normal 92 2" xfId="3418" xr:uid="{7E57F4B9-45FA-4FF0-905E-D5B5CF218A8C}"/>
    <cellStyle name="Normal 93" xfId="13198" xr:uid="{7AFEFD77-5BE2-42BD-9885-4404885EF73F}"/>
    <cellStyle name="Normal 93 2" xfId="3422" xr:uid="{EF41B11D-AA2F-47E2-AC44-297C03C02310}"/>
    <cellStyle name="Normal 94" xfId="17985" xr:uid="{BF00FC4B-8E87-4BFE-B82E-98FD84F2229F}"/>
    <cellStyle name="Normal 95" xfId="19139" xr:uid="{FA2ED103-0AA0-4A82-8F98-4FCE8009FD15}"/>
    <cellStyle name="Normal 96" xfId="20565" xr:uid="{4A0C810B-66B7-444B-A369-9555FD32B958}"/>
    <cellStyle name="Normal 97" xfId="3350" xr:uid="{F94B6872-2170-4E05-91E5-F9945C020C2A}"/>
    <cellStyle name="Normal 98" xfId="20661" xr:uid="{2FEFA04E-FB05-4E93-9E7C-D0C5853BC086}"/>
    <cellStyle name="Normal 99" xfId="2491" xr:uid="{A924CB3F-911A-4F2C-93C6-90E7908CBF42}"/>
    <cellStyle name="Normal_99-sep" xfId="1848" xr:uid="{00000000-0005-0000-0000-00003A070000}"/>
    <cellStyle name="Normal_Cash Flow_NKCC_2005-2004 (revised)" xfId="1849" xr:uid="{00000000-0005-0000-0000-00003B070000}"/>
    <cellStyle name="Normal_Gulf Electric Q1'03(Revised 28 Apr )" xfId="1850" xr:uid="{00000000-0005-0000-0000-00003C070000}"/>
    <cellStyle name="Normale_9639A02C" xfId="5934" xr:uid="{44E60D8E-462A-4192-B6C7-BEECA5121B2A}"/>
    <cellStyle name="Note 10" xfId="5935" xr:uid="{0BAFC2ED-2A78-47DD-80B9-A90508946D5B}"/>
    <cellStyle name="Note 10 2" xfId="16966" xr:uid="{80C41BCE-AEB9-4550-ADD4-D1ACE811959D}"/>
    <cellStyle name="Note 11" xfId="5936" xr:uid="{0F7DDCBF-CC79-4856-B40B-8405E0462135}"/>
    <cellStyle name="Note 11 2" xfId="16965" xr:uid="{BC805D5D-9B74-4BCC-8F8C-B384AEA6E431}"/>
    <cellStyle name="Note 12" xfId="5937" xr:uid="{9C9DC0D9-5424-4A7E-A31D-610ED1D70C2A}"/>
    <cellStyle name="Note 12 2" xfId="16964" xr:uid="{36BE4E92-E563-400E-AF62-982165E78F6F}"/>
    <cellStyle name="Note 13" xfId="5938" xr:uid="{2562FFCF-4AD8-4B64-A875-468E8EE7AA94}"/>
    <cellStyle name="Note 13 2" xfId="16963" xr:uid="{B74678E2-AE3F-4CD1-8B6E-01FD5CA428E8}"/>
    <cellStyle name="Note 14" xfId="3450" xr:uid="{E271DA1F-89B5-41F9-9387-D0402749A7CC}"/>
    <cellStyle name="Note 2" xfId="1851" xr:uid="{00000000-0005-0000-0000-00003D070000}"/>
    <cellStyle name="Note 2 10" xfId="5940" xr:uid="{2FF6F263-39B0-4ED3-9052-9A00B088E558}"/>
    <cellStyle name="Note 2 10 2" xfId="16961" xr:uid="{8E2BD74E-C0E4-448D-B853-30D0A35813A1}"/>
    <cellStyle name="Note 2 11" xfId="5941" xr:uid="{CD7EE805-963C-4708-BFE3-DBF35E1042A0}"/>
    <cellStyle name="Note 2 11 2" xfId="16960" xr:uid="{11CA18A1-F51D-4004-A585-E2F1D76246E2}"/>
    <cellStyle name="Note 2 12" xfId="5942" xr:uid="{0C891610-AD9E-4CD4-8224-EBAF152612BF}"/>
    <cellStyle name="Note 2 12 2" xfId="16959" xr:uid="{F9A6B62E-948F-4A7A-A45C-B0826A9BD08F}"/>
    <cellStyle name="Note 2 13" xfId="16962" xr:uid="{865BD543-B865-45AF-855C-E5716305553E}"/>
    <cellStyle name="Note 2 14" xfId="5939" xr:uid="{88ACB6DC-614D-49B3-9025-A78D33C8B165}"/>
    <cellStyle name="Note 2 15" xfId="20355" xr:uid="{3FAF719E-33E2-46AD-82C8-8F3176F2ACF2}"/>
    <cellStyle name="Note 2 16" xfId="2571" xr:uid="{D0A8D13E-728B-49B7-82A0-3BA5D904B1C0}"/>
    <cellStyle name="Note 2 2" xfId="1852" xr:uid="{00000000-0005-0000-0000-00003E070000}"/>
    <cellStyle name="Note 2 2 10" xfId="5944" xr:uid="{80CC60C6-C001-4EFE-9C55-4E10F3661FBF}"/>
    <cellStyle name="Note 2 2 10 2" xfId="16957" xr:uid="{5C2DF7B3-601F-4524-BE89-5FD42E6C3282}"/>
    <cellStyle name="Note 2 2 11" xfId="16958" xr:uid="{6AB79D71-D09B-44D2-B0BE-530D38723EB4}"/>
    <cellStyle name="Note 2 2 12" xfId="20356" xr:uid="{DEBB1A4E-FA7D-4CB6-96B9-2594DB5FBEF6}"/>
    <cellStyle name="Note 2 2 13" xfId="5943" xr:uid="{1F884FFC-745F-4A5E-BBAC-2364D31343BB}"/>
    <cellStyle name="Note 2 2 2" xfId="1853" xr:uid="{00000000-0005-0000-0000-00003F070000}"/>
    <cellStyle name="Note 2 2 2 10" xfId="16956" xr:uid="{494A199C-C4A2-47D1-8EC7-A1D9AA7A7CAF}"/>
    <cellStyle name="Note 2 2 2 11" xfId="20357" xr:uid="{061DC64F-1576-48AB-A27B-255C8D8B699F}"/>
    <cellStyle name="Note 2 2 2 12" xfId="5945" xr:uid="{30B0185F-50EB-433E-B6BE-28ABCEDE4640}"/>
    <cellStyle name="Note 2 2 2 2" xfId="5946" xr:uid="{79AA4B0A-F7E3-4C0A-A552-0642A242565B}"/>
    <cellStyle name="Note 2 2 2 2 2" xfId="5947" xr:uid="{3377EF0A-8873-4F73-A832-3252BE0976C7}"/>
    <cellStyle name="Note 2 2 2 2 2 2" xfId="16954" xr:uid="{7BDDD2F8-38FD-401C-8C65-024AD240B787}"/>
    <cellStyle name="Note 2 2 2 2 3" xfId="5948" xr:uid="{08911208-39B9-4908-8873-488EE79F72E6}"/>
    <cellStyle name="Note 2 2 2 2 3 2" xfId="16953" xr:uid="{C7A36DBD-0E08-4501-9F76-C270922F7DC3}"/>
    <cellStyle name="Note 2 2 2 2 4" xfId="5949" xr:uid="{0F383D56-11D6-40A0-8FB1-93FDC41A5AED}"/>
    <cellStyle name="Note 2 2 2 2 4 2" xfId="16952" xr:uid="{23B6D8B5-5AF9-406D-9821-4CF3D53FBBD1}"/>
    <cellStyle name="Note 2 2 2 2 5" xfId="5950" xr:uid="{0B48391A-9A65-492B-AED6-6D6636DFAE8A}"/>
    <cellStyle name="Note 2 2 2 2 5 2" xfId="16951" xr:uid="{2E0D604C-FD9E-4FCC-8E24-4FEF557CF88A}"/>
    <cellStyle name="Note 2 2 2 2 6" xfId="5951" xr:uid="{2394A6E4-5453-4408-87A6-1E2CA4EFEE8D}"/>
    <cellStyle name="Note 2 2 2 2 6 2" xfId="16950" xr:uid="{DCFC2495-CE42-4695-9782-4FBF9645E642}"/>
    <cellStyle name="Note 2 2 2 2 7" xfId="5952" xr:uid="{BED7B3F8-E18C-4989-952C-0AFEC4346889}"/>
    <cellStyle name="Note 2 2 2 2 7 2" xfId="16949" xr:uid="{D785BC92-82B5-4D5C-8583-13C9CD470514}"/>
    <cellStyle name="Note 2 2 2 2 8" xfId="16955" xr:uid="{1CD395B4-25C2-4E8C-A527-E3AC3427B00A}"/>
    <cellStyle name="Note 2 2 2 3" xfId="5953" xr:uid="{55F0A49F-523D-4F4D-95A9-EB6877EBD879}"/>
    <cellStyle name="Note 2 2 2 3 2" xfId="5954" xr:uid="{297B456E-2327-4BD1-840D-2629071BE05C}"/>
    <cellStyle name="Note 2 2 2 3 2 2" xfId="16947" xr:uid="{5593001B-4D8F-4F40-A900-6C963D721F67}"/>
    <cellStyle name="Note 2 2 2 3 3" xfId="5955" xr:uid="{D2F39DF3-9FE5-4FA3-9D6C-FACCD4819B96}"/>
    <cellStyle name="Note 2 2 2 3 3 2" xfId="16946" xr:uid="{400A9AA8-22B8-4DCE-AA04-34ABBCE17B4F}"/>
    <cellStyle name="Note 2 2 2 3 4" xfId="5956" xr:uid="{07B1039D-6BD2-4E5F-8FBF-DC372F5E8B37}"/>
    <cellStyle name="Note 2 2 2 3 4 2" xfId="16945" xr:uid="{D911E2BB-C7BF-4011-810C-ACC4A942E333}"/>
    <cellStyle name="Note 2 2 2 3 5" xfId="5957" xr:uid="{88BEBC59-F88C-4BC5-A784-BA439C185367}"/>
    <cellStyle name="Note 2 2 2 3 5 2" xfId="16944" xr:uid="{553E0E6A-1BB1-4E24-9EF8-8CE54451C92D}"/>
    <cellStyle name="Note 2 2 2 3 6" xfId="5958" xr:uid="{D6CB8F81-CAF5-4FB7-A2B0-719CD71E192D}"/>
    <cellStyle name="Note 2 2 2 3 6 2" xfId="16943" xr:uid="{B9A2E3A3-1375-432F-A4FB-54143EC3AF18}"/>
    <cellStyle name="Note 2 2 2 3 7" xfId="5959" xr:uid="{DCF49880-6A37-4988-BE0A-60A4A5577719}"/>
    <cellStyle name="Note 2 2 2 3 7 2" xfId="16942" xr:uid="{3ECE4A0B-C28F-49EE-9697-698DA63A0B4D}"/>
    <cellStyle name="Note 2 2 2 3 8" xfId="16948" xr:uid="{B7412111-1581-4C35-9750-68101A16B92D}"/>
    <cellStyle name="Note 2 2 2 4" xfId="5960" xr:uid="{451F30D9-0D35-4FAA-98AB-9B4F61C039B9}"/>
    <cellStyle name="Note 2 2 2 4 2" xfId="16941" xr:uid="{76668021-F010-46E3-8D78-225C2E81CEAB}"/>
    <cellStyle name="Note 2 2 2 5" xfId="5961" xr:uid="{9AA940A5-1925-4988-971C-BB41DDF0341E}"/>
    <cellStyle name="Note 2 2 2 5 2" xfId="16940" xr:uid="{67C8B156-CF88-405C-8C72-543AE5C87B67}"/>
    <cellStyle name="Note 2 2 2 6" xfId="5962" xr:uid="{39D447E0-2005-41F5-9D64-18CCDAA07599}"/>
    <cellStyle name="Note 2 2 2 6 2" xfId="16939" xr:uid="{8EEFD4FE-D943-4FF7-BA39-BF1342ECDDF0}"/>
    <cellStyle name="Note 2 2 2 7" xfId="5963" xr:uid="{6ADD323C-213C-4726-ACF1-2ED1BC3A3711}"/>
    <cellStyle name="Note 2 2 2 7 2" xfId="16938" xr:uid="{AC55A579-C70F-45A5-AF65-CDE3A2C48818}"/>
    <cellStyle name="Note 2 2 2 8" xfId="5964" xr:uid="{83E1C480-1D3A-4EA0-A83E-B0941B63A517}"/>
    <cellStyle name="Note 2 2 2 8 2" xfId="16937" xr:uid="{C76B0A1D-582C-450C-B304-ED2FC6374403}"/>
    <cellStyle name="Note 2 2 2 9" xfId="5965" xr:uid="{FC3296F6-601B-4B01-ADE5-D410AA23AF45}"/>
    <cellStyle name="Note 2 2 2 9 2" xfId="16936" xr:uid="{3211024D-C1ED-4659-A27F-28378431C856}"/>
    <cellStyle name="Note 2 2 3" xfId="5966" xr:uid="{89ACEF7B-D1D3-465D-872D-80B45332B1B7}"/>
    <cellStyle name="Note 2 2 3 2" xfId="5967" xr:uid="{3D4C0FDC-A772-4EF7-A537-D4A5C0DC6A8F}"/>
    <cellStyle name="Note 2 2 3 2 2" xfId="16934" xr:uid="{69D3EFB7-8E86-4A25-95D8-F7E98C56A391}"/>
    <cellStyle name="Note 2 2 3 3" xfId="5968" xr:uid="{B7EEF0B0-D1A3-4589-82D7-E1DFAB829006}"/>
    <cellStyle name="Note 2 2 3 3 2" xfId="16933" xr:uid="{5F5328BE-8B1F-4D1C-B516-D276F3259E3A}"/>
    <cellStyle name="Note 2 2 3 4" xfId="5969" xr:uid="{5F5492FA-5239-443B-A2D9-52CA565C6598}"/>
    <cellStyle name="Note 2 2 3 4 2" xfId="16932" xr:uid="{D05C212B-71E0-42E4-96AE-A213BCBC56B7}"/>
    <cellStyle name="Note 2 2 3 5" xfId="5970" xr:uid="{095361AB-BC1E-418E-8402-2D3F2AF30C17}"/>
    <cellStyle name="Note 2 2 3 5 2" xfId="16931" xr:uid="{A5178D13-0C0D-44CF-BC53-EDED13FFA7D9}"/>
    <cellStyle name="Note 2 2 3 6" xfId="5971" xr:uid="{E71BD2EA-D3DD-4A53-BF14-AE19C9018171}"/>
    <cellStyle name="Note 2 2 3 6 2" xfId="16930" xr:uid="{E4BE632A-32BB-4409-AA43-1D278360C2E1}"/>
    <cellStyle name="Note 2 2 3 7" xfId="5972" xr:uid="{11F7936F-B7F8-48C2-A60E-0D241BFF57FF}"/>
    <cellStyle name="Note 2 2 3 7 2" xfId="16929" xr:uid="{748B315C-7A23-476C-A6DF-CD6237C1C16D}"/>
    <cellStyle name="Note 2 2 3 8" xfId="16935" xr:uid="{47C874DD-D898-4723-8A31-D9F606EE75D8}"/>
    <cellStyle name="Note 2 2 4" xfId="5973" xr:uid="{A5A83FC8-8F49-446D-A496-FDD131A83EC4}"/>
    <cellStyle name="Note 2 2 4 2" xfId="5974" xr:uid="{5E9A6D82-1F69-429B-91DD-E64DAFBEF40F}"/>
    <cellStyle name="Note 2 2 4 2 2" xfId="16927" xr:uid="{05667900-2066-4AF4-9AF5-76F6F10A3688}"/>
    <cellStyle name="Note 2 2 4 3" xfId="5975" xr:uid="{F1F44551-7224-4EB2-BC63-3FDF92823568}"/>
    <cellStyle name="Note 2 2 4 3 2" xfId="16926" xr:uid="{D69E5BA3-C86A-4B69-840E-7CE4EDDA91AB}"/>
    <cellStyle name="Note 2 2 4 4" xfId="5976" xr:uid="{349BF1D5-D5C8-45AD-9CB8-FC2F2871FF4C}"/>
    <cellStyle name="Note 2 2 4 4 2" xfId="16925" xr:uid="{9982F6B9-0A9A-4C74-95DE-B8F26704EE7A}"/>
    <cellStyle name="Note 2 2 4 5" xfId="5977" xr:uid="{C89B9F97-E9FB-4EE5-90FB-69D03A665C68}"/>
    <cellStyle name="Note 2 2 4 5 2" xfId="16924" xr:uid="{25188E52-66FE-4A17-9948-BF8226EBDA12}"/>
    <cellStyle name="Note 2 2 4 6" xfId="5978" xr:uid="{74CDD671-83E3-4788-890A-66A846FB8F10}"/>
    <cellStyle name="Note 2 2 4 6 2" xfId="16923" xr:uid="{198450A9-2031-4D43-8935-041505A5CFF2}"/>
    <cellStyle name="Note 2 2 4 7" xfId="5979" xr:uid="{8B379B9A-2875-4C63-84C7-16F68384DB36}"/>
    <cellStyle name="Note 2 2 4 7 2" xfId="16922" xr:uid="{7ECFF29E-1C9B-4039-B035-73DA090A0940}"/>
    <cellStyle name="Note 2 2 4 8" xfId="16928" xr:uid="{1B9E780C-7931-4EAB-A6AD-F67CB61CCA33}"/>
    <cellStyle name="Note 2 2 5" xfId="5980" xr:uid="{4D9AF641-8ED8-4C58-8169-BF006B36006F}"/>
    <cellStyle name="Note 2 2 5 2" xfId="16921" xr:uid="{E4C16921-D688-48F9-80D9-B10064182D7E}"/>
    <cellStyle name="Note 2 2 6" xfId="5981" xr:uid="{6AE17A16-8EBA-4074-BCB1-BE976F5C99D1}"/>
    <cellStyle name="Note 2 2 6 2" xfId="16920" xr:uid="{CBDC3E87-AB27-4885-92AD-CF01C622048F}"/>
    <cellStyle name="Note 2 2 7" xfId="5982" xr:uid="{6D0DEAC4-58F7-4329-8009-76DA9DB2408B}"/>
    <cellStyle name="Note 2 2 7 2" xfId="16919" xr:uid="{AAF7320A-BE6F-49D1-97FC-77E87C3BA91C}"/>
    <cellStyle name="Note 2 2 8" xfId="5983" xr:uid="{853343A1-FC59-4008-93C9-23266CCE838B}"/>
    <cellStyle name="Note 2 2 8 2" xfId="16918" xr:uid="{484D7F85-471E-4B8E-9EFF-B0B15AACA2DB}"/>
    <cellStyle name="Note 2 2 9" xfId="5984" xr:uid="{6F7D2BAF-4DFD-40FF-A105-2B1741E432DA}"/>
    <cellStyle name="Note 2 2 9 2" xfId="16917" xr:uid="{C6CC82D6-82FC-4BC6-9C2A-FE6D412F55CA}"/>
    <cellStyle name="Note 2 3" xfId="1854" xr:uid="{00000000-0005-0000-0000-000040070000}"/>
    <cellStyle name="Note 2 3 10" xfId="5986" xr:uid="{341DAD12-4B69-4A4D-A587-17D6176BF874}"/>
    <cellStyle name="Note 2 3 10 2" xfId="16915" xr:uid="{D223BA55-E16A-48FB-A70D-F70E493F8408}"/>
    <cellStyle name="Note 2 3 11" xfId="16916" xr:uid="{555CE703-66BA-45AF-A530-8D335081A560}"/>
    <cellStyle name="Note 2 3 12" xfId="20358" xr:uid="{2FC70215-8307-4E54-B37C-CA9A54DBD299}"/>
    <cellStyle name="Note 2 3 13" xfId="5985" xr:uid="{1BD13B68-D272-4312-9B29-F4E4CBFC0182}"/>
    <cellStyle name="Note 2 3 2" xfId="5987" xr:uid="{73BD9DB7-2CAC-4C5F-AD4E-46EBF916F88A}"/>
    <cellStyle name="Note 2 3 2 10" xfId="16914" xr:uid="{761343AD-A307-4B90-9487-38E22E506AAD}"/>
    <cellStyle name="Note 2 3 2 2" xfId="5988" xr:uid="{9E26AE29-E868-43C9-8430-30ADAA531E40}"/>
    <cellStyle name="Note 2 3 2 2 2" xfId="5989" xr:uid="{D3C4DBE9-D441-4E9D-9CBC-77621F58D4C5}"/>
    <cellStyle name="Note 2 3 2 2 2 2" xfId="16912" xr:uid="{8CA6BA54-B5B9-41BD-8A39-8D89E8831999}"/>
    <cellStyle name="Note 2 3 2 2 3" xfId="5990" xr:uid="{F25F4E79-5757-4F8C-B653-8BB346C1C3DB}"/>
    <cellStyle name="Note 2 3 2 2 3 2" xfId="16911" xr:uid="{D8B8315F-45E7-408F-826D-B9185E3C631B}"/>
    <cellStyle name="Note 2 3 2 2 4" xfId="5991" xr:uid="{5A682DFC-2F86-4990-8E9E-046E9FC79328}"/>
    <cellStyle name="Note 2 3 2 2 4 2" xfId="16910" xr:uid="{C9FE1978-6C79-403F-ACBE-3B51C22A1964}"/>
    <cellStyle name="Note 2 3 2 2 5" xfId="5992" xr:uid="{7F197BFC-DF19-428C-B9EB-64306947588D}"/>
    <cellStyle name="Note 2 3 2 2 5 2" xfId="16909" xr:uid="{4977D72E-EF0C-4881-87EB-E65CD978F853}"/>
    <cellStyle name="Note 2 3 2 2 6" xfId="5993" xr:uid="{6521C411-583F-4E93-9728-96028D80524D}"/>
    <cellStyle name="Note 2 3 2 2 6 2" xfId="16908" xr:uid="{F55EC38A-EFA7-41EE-9B2D-28B84D8B2DEA}"/>
    <cellStyle name="Note 2 3 2 2 7" xfId="5994" xr:uid="{7694042B-7D8A-48B0-ADF7-CEB925D4DEDF}"/>
    <cellStyle name="Note 2 3 2 2 7 2" xfId="16907" xr:uid="{44923D61-EE7B-44BF-83B7-8BF44AE8874C}"/>
    <cellStyle name="Note 2 3 2 2 8" xfId="16913" xr:uid="{01D39734-5FC9-4F51-BAFE-094E94D41DE0}"/>
    <cellStyle name="Note 2 3 2 3" xfId="5995" xr:uid="{CF8EDEBB-183B-46A3-BFF1-B2D093069CFF}"/>
    <cellStyle name="Note 2 3 2 3 2" xfId="5996" xr:uid="{17036914-A904-46B2-9D3D-2FAAC52FBAD3}"/>
    <cellStyle name="Note 2 3 2 3 2 2" xfId="16905" xr:uid="{088737F6-B265-4A22-BD71-A7BEE6D4ECBE}"/>
    <cellStyle name="Note 2 3 2 3 3" xfId="5997" xr:uid="{F715EED3-AAAD-44F7-B0B6-1F3530A71529}"/>
    <cellStyle name="Note 2 3 2 3 3 2" xfId="16904" xr:uid="{27EB0575-72A8-4BA0-B7C5-C763C1E802EF}"/>
    <cellStyle name="Note 2 3 2 3 4" xfId="5998" xr:uid="{1AB1B714-B23F-4323-9303-2E8A0E3AB98A}"/>
    <cellStyle name="Note 2 3 2 3 4 2" xfId="16903" xr:uid="{4127CBE3-9140-48A9-94D9-509BFDF57321}"/>
    <cellStyle name="Note 2 3 2 3 5" xfId="5999" xr:uid="{0D78EF2E-9BFB-4DD2-AD46-8F28E548114C}"/>
    <cellStyle name="Note 2 3 2 3 5 2" xfId="16902" xr:uid="{78106458-B7BC-4871-8C47-200BEC19B201}"/>
    <cellStyle name="Note 2 3 2 3 6" xfId="6000" xr:uid="{A727DDA0-7464-48C0-8D91-4A708B5C5706}"/>
    <cellStyle name="Note 2 3 2 3 6 2" xfId="16901" xr:uid="{0D5CBA4D-1BF5-4EAA-AB3A-5A2603DE88FA}"/>
    <cellStyle name="Note 2 3 2 3 7" xfId="6001" xr:uid="{3D7D5A3F-4584-4AA9-BABD-97DF0DD4E164}"/>
    <cellStyle name="Note 2 3 2 3 7 2" xfId="16900" xr:uid="{89098D2E-C075-4D47-93ED-A8EAEA69FCFF}"/>
    <cellStyle name="Note 2 3 2 3 8" xfId="16906" xr:uid="{B6C46194-68AC-4C9B-B894-8335C80BFDA1}"/>
    <cellStyle name="Note 2 3 2 4" xfId="6002" xr:uid="{EF7579C5-F2C5-40FB-A269-F34F4E0699DD}"/>
    <cellStyle name="Note 2 3 2 4 2" xfId="16899" xr:uid="{CB0379BF-44E4-4755-8F90-6C29D16BBCAE}"/>
    <cellStyle name="Note 2 3 2 5" xfId="6003" xr:uid="{3A1A88DD-FA1F-44B0-86CA-B629F2359C58}"/>
    <cellStyle name="Note 2 3 2 5 2" xfId="16898" xr:uid="{5E5586D2-C5EA-4C36-9095-9FB04F4FC2AE}"/>
    <cellStyle name="Note 2 3 2 6" xfId="6004" xr:uid="{50529D34-E983-4C52-81B5-8F4CD7AAB2C6}"/>
    <cellStyle name="Note 2 3 2 6 2" xfId="16897" xr:uid="{AACDBC1D-2270-4610-BE9B-7DA0A3ADAB90}"/>
    <cellStyle name="Note 2 3 2 7" xfId="6005" xr:uid="{979386D7-75E4-47E0-BA0B-FE47E5C2EBE1}"/>
    <cellStyle name="Note 2 3 2 7 2" xfId="16896" xr:uid="{CCD205E4-C8CD-44C9-AC29-81C58664BFC4}"/>
    <cellStyle name="Note 2 3 2 8" xfId="6006" xr:uid="{E86C2F02-0EC7-4EEC-A87C-131FC1A0E8B9}"/>
    <cellStyle name="Note 2 3 2 8 2" xfId="16895" xr:uid="{15E61569-7A61-42CD-B4CA-DEA096C85190}"/>
    <cellStyle name="Note 2 3 2 9" xfId="6007" xr:uid="{0A93B6E4-97BF-428B-9A27-48D5C9A10B02}"/>
    <cellStyle name="Note 2 3 2 9 2" xfId="16894" xr:uid="{6809F7A8-D620-45F3-9E11-B4548CCA00D3}"/>
    <cellStyle name="Note 2 3 3" xfId="6008" xr:uid="{3D479015-8E30-48F7-9C3A-A12189ACDF4D}"/>
    <cellStyle name="Note 2 3 3 2" xfId="6009" xr:uid="{6BA25B7E-97C6-4A15-B472-475E0CBA2213}"/>
    <cellStyle name="Note 2 3 3 2 2" xfId="16892" xr:uid="{98D2E0DE-68C2-4910-9B67-67B90329A93A}"/>
    <cellStyle name="Note 2 3 3 3" xfId="6010" xr:uid="{57D33A3D-158D-427F-BAE6-2512E9E2782B}"/>
    <cellStyle name="Note 2 3 3 3 2" xfId="16891" xr:uid="{5FD9C7A7-1B50-4CC7-A174-AEFAFB60A24C}"/>
    <cellStyle name="Note 2 3 3 4" xfId="6011" xr:uid="{EB54329B-EA58-434F-B4CC-E61DDD7EF357}"/>
    <cellStyle name="Note 2 3 3 4 2" xfId="16890" xr:uid="{2D0E5EC6-A37A-45C7-B547-1530A0FB2719}"/>
    <cellStyle name="Note 2 3 3 5" xfId="6012" xr:uid="{1BD5C56B-5955-4BA5-A058-BA3D10383257}"/>
    <cellStyle name="Note 2 3 3 5 2" xfId="16889" xr:uid="{FE98690D-1907-43B8-AA17-AD3994DC96F1}"/>
    <cellStyle name="Note 2 3 3 6" xfId="6013" xr:uid="{78BE1946-61EB-4149-B65D-9BB70DDB6176}"/>
    <cellStyle name="Note 2 3 3 6 2" xfId="16888" xr:uid="{81D2B1CC-15B9-4417-AAEC-ECAB8AB5FD9E}"/>
    <cellStyle name="Note 2 3 3 7" xfId="6014" xr:uid="{CF75FDF6-C5A2-4A50-9F72-97987AAA0741}"/>
    <cellStyle name="Note 2 3 3 7 2" xfId="16887" xr:uid="{F9660FF4-EC3E-49ED-B587-ED9A5DBEA10D}"/>
    <cellStyle name="Note 2 3 3 8" xfId="16893" xr:uid="{189A9ED5-0768-4DBE-B749-A8715535F2EB}"/>
    <cellStyle name="Note 2 3 4" xfId="6015" xr:uid="{A943653A-3894-4291-9309-F83E697FCFF3}"/>
    <cellStyle name="Note 2 3 4 2" xfId="6016" xr:uid="{D53B48B6-98E5-4FDE-8DFB-CB0B4649A69F}"/>
    <cellStyle name="Note 2 3 4 2 2" xfId="16885" xr:uid="{A0733FF2-47BD-493D-A2BE-4D8BD3B01AD1}"/>
    <cellStyle name="Note 2 3 4 3" xfId="6017" xr:uid="{E56D0512-CD9B-48CB-B5C5-704CF5ADC5AD}"/>
    <cellStyle name="Note 2 3 4 3 2" xfId="16884" xr:uid="{444B28D4-D16E-4176-8B78-742FB58A9AE4}"/>
    <cellStyle name="Note 2 3 4 4" xfId="6018" xr:uid="{7D4F53B1-C3BE-42F7-AB08-D1CE4B2910B4}"/>
    <cellStyle name="Note 2 3 4 4 2" xfId="16883" xr:uid="{0C5D5042-8BB1-4F68-A42C-C4C12B6A5441}"/>
    <cellStyle name="Note 2 3 4 5" xfId="6019" xr:uid="{8098CB63-6D90-46DA-8B0A-6682003DBE63}"/>
    <cellStyle name="Note 2 3 4 5 2" xfId="16882" xr:uid="{6F9701A7-B9BC-4C2D-9032-7C65865486AF}"/>
    <cellStyle name="Note 2 3 4 6" xfId="6020" xr:uid="{5062B145-1E58-4E1A-A6D0-E5EB6DCB640A}"/>
    <cellStyle name="Note 2 3 4 6 2" xfId="16881" xr:uid="{89AEA99B-9013-436C-9891-4A55339DEEE7}"/>
    <cellStyle name="Note 2 3 4 7" xfId="6021" xr:uid="{C0F6C3AC-EE3F-41B3-A552-4A12BF8DA1FB}"/>
    <cellStyle name="Note 2 3 4 7 2" xfId="16880" xr:uid="{B9F8BC59-023C-4E8B-9321-AE25B82D3C96}"/>
    <cellStyle name="Note 2 3 4 8" xfId="16886" xr:uid="{287C2131-FC1E-436E-8E37-E61AEA886636}"/>
    <cellStyle name="Note 2 3 5" xfId="6022" xr:uid="{9D018818-0705-4796-AAC9-768915165428}"/>
    <cellStyle name="Note 2 3 5 2" xfId="16879" xr:uid="{14D3A482-E5F6-45A9-8D94-4AF6C0FBF7B2}"/>
    <cellStyle name="Note 2 3 6" xfId="6023" xr:uid="{4724D5C4-11C1-401B-B8DE-48F1D5D991ED}"/>
    <cellStyle name="Note 2 3 6 2" xfId="16878" xr:uid="{66D8E3B8-2955-4B9B-A899-641D3A8B318B}"/>
    <cellStyle name="Note 2 3 7" xfId="6024" xr:uid="{712E798C-68DD-42B3-BED6-976328F3E8C1}"/>
    <cellStyle name="Note 2 3 7 2" xfId="16877" xr:uid="{83F3F732-D4C7-4981-AB23-5CF8757CF803}"/>
    <cellStyle name="Note 2 3 8" xfId="6025" xr:uid="{F91EB5BF-50C8-4D41-B72B-9AAFD5EFB348}"/>
    <cellStyle name="Note 2 3 8 2" xfId="16876" xr:uid="{A83C7040-4ED4-47F1-91C8-42ABFE23CD7C}"/>
    <cellStyle name="Note 2 3 9" xfId="6026" xr:uid="{4AD2BAFA-9484-44BE-880B-7778A156C3DA}"/>
    <cellStyle name="Note 2 3 9 2" xfId="16875" xr:uid="{D02456F2-12F6-45C8-822E-FA8E83E76EF9}"/>
    <cellStyle name="Note 2 4" xfId="1855" xr:uid="{00000000-0005-0000-0000-000041070000}"/>
    <cellStyle name="Note 2 4 10" xfId="16874" xr:uid="{1E7A5FDC-EAB0-4A81-AF1B-3AF14DC1B560}"/>
    <cellStyle name="Note 2 4 11" xfId="20359" xr:uid="{F2775A9A-3F13-44B0-966C-EA9B6CA90986}"/>
    <cellStyle name="Note 2 4 12" xfId="6027" xr:uid="{A54366F0-8B9E-475F-A704-3830900BCF25}"/>
    <cellStyle name="Note 2 4 2" xfId="6028" xr:uid="{C2DFAA32-2D7D-4ADE-BB12-61364BDE9D4D}"/>
    <cellStyle name="Note 2 4 2 2" xfId="6029" xr:uid="{D7C7623E-E9F7-40C1-825F-9A1516AEE051}"/>
    <cellStyle name="Note 2 4 2 2 2" xfId="16872" xr:uid="{CCE03FEB-A98E-4E8A-86E1-2027D1CA0F19}"/>
    <cellStyle name="Note 2 4 2 3" xfId="6030" xr:uid="{CD7D7758-F064-4492-AD6A-3259DF73249E}"/>
    <cellStyle name="Note 2 4 2 3 2" xfId="16871" xr:uid="{281241F7-736F-469D-9242-D2F28455471C}"/>
    <cellStyle name="Note 2 4 2 4" xfId="6031" xr:uid="{6B8D4CA8-EC20-4A12-B71F-D014D37050A1}"/>
    <cellStyle name="Note 2 4 2 4 2" xfId="16870" xr:uid="{B8811515-A70B-479C-9AC6-C69063FC1387}"/>
    <cellStyle name="Note 2 4 2 5" xfId="6032" xr:uid="{A03DEDA3-DCD7-4EE4-B45A-5ECA80D6A37D}"/>
    <cellStyle name="Note 2 4 2 5 2" xfId="16869" xr:uid="{FE66B89C-6381-4657-998B-249CA0CBE0D0}"/>
    <cellStyle name="Note 2 4 2 6" xfId="6033" xr:uid="{21E0FAC8-8BE2-47D6-A821-59883C64DA0A}"/>
    <cellStyle name="Note 2 4 2 6 2" xfId="16868" xr:uid="{9911C0FD-8F52-4788-9CD6-00265625EAF0}"/>
    <cellStyle name="Note 2 4 2 7" xfId="6034" xr:uid="{2788EAF0-D4F1-4B0F-8648-A009C859834E}"/>
    <cellStyle name="Note 2 4 2 7 2" xfId="16867" xr:uid="{D4D88B88-B377-494A-841D-820DB6D704AA}"/>
    <cellStyle name="Note 2 4 2 8" xfId="16873" xr:uid="{F1D80942-A0C9-40DF-BD5D-657E95A20326}"/>
    <cellStyle name="Note 2 4 3" xfId="6035" xr:uid="{146FC6B6-DF4C-42A4-B665-B22B4905C651}"/>
    <cellStyle name="Note 2 4 3 2" xfId="6036" xr:uid="{B07B7A00-FA5A-4253-B1B7-FD36AAC0B7F6}"/>
    <cellStyle name="Note 2 4 3 2 2" xfId="16865" xr:uid="{BC861955-00AB-4DC1-8723-7A18E8B42827}"/>
    <cellStyle name="Note 2 4 3 3" xfId="6037" xr:uid="{96100A07-441A-4EB8-AAB2-F0B8DE47900F}"/>
    <cellStyle name="Note 2 4 3 3 2" xfId="16864" xr:uid="{374A56A2-662A-4886-8052-BA851EFEEF9A}"/>
    <cellStyle name="Note 2 4 3 4" xfId="6038" xr:uid="{22F3964B-4B8D-4DBF-9626-3B8C6C7BCB57}"/>
    <cellStyle name="Note 2 4 3 4 2" xfId="16863" xr:uid="{13480A66-41B1-4DAA-802A-2EDE41BFD9C8}"/>
    <cellStyle name="Note 2 4 3 5" xfId="6039" xr:uid="{321B5433-8C4F-40C7-97A3-08B53F5D2DBF}"/>
    <cellStyle name="Note 2 4 3 5 2" xfId="16862" xr:uid="{C1D56698-BD14-47EE-8A12-DDC9F3757CB6}"/>
    <cellStyle name="Note 2 4 3 6" xfId="6040" xr:uid="{31C194CF-230B-4439-88BB-073E9891C651}"/>
    <cellStyle name="Note 2 4 3 6 2" xfId="16861" xr:uid="{B1EF3718-AF3F-4FD8-8408-9F69540E82A8}"/>
    <cellStyle name="Note 2 4 3 7" xfId="6041" xr:uid="{EB85F4B4-6523-4DDD-9654-825CD9363C41}"/>
    <cellStyle name="Note 2 4 3 7 2" xfId="16860" xr:uid="{40686E43-AF16-4F27-B5E9-89EA6B16E02E}"/>
    <cellStyle name="Note 2 4 3 8" xfId="16866" xr:uid="{DE87E37A-B3B1-4E8C-9DF8-2AF86D850C41}"/>
    <cellStyle name="Note 2 4 4" xfId="6042" xr:uid="{816DC875-C03C-4130-8988-AEEA400193DC}"/>
    <cellStyle name="Note 2 4 4 2" xfId="16859" xr:uid="{E9A9E0AF-B72D-46CD-BA73-AF780092C45D}"/>
    <cellStyle name="Note 2 4 5" xfId="6043" xr:uid="{5192425C-FDED-43B8-AD45-C5A7AEBB49B5}"/>
    <cellStyle name="Note 2 4 5 2" xfId="16858" xr:uid="{5390F370-9FE7-4F97-8EEC-1DB6E7A19A5B}"/>
    <cellStyle name="Note 2 4 6" xfId="6044" xr:uid="{999E0A9E-ED94-4D4E-95B0-71353E9FACA1}"/>
    <cellStyle name="Note 2 4 6 2" xfId="16857" xr:uid="{34A10722-A3F0-46BD-A647-00BB2BD0C9FE}"/>
    <cellStyle name="Note 2 4 7" xfId="6045" xr:uid="{BBBB8178-0AAF-4FBB-A828-B2C7684D40BA}"/>
    <cellStyle name="Note 2 4 7 2" xfId="16856" xr:uid="{DB8D5471-93C2-4D56-BFE9-7B46BB218ABF}"/>
    <cellStyle name="Note 2 4 8" xfId="6046" xr:uid="{2CEEDEE0-5633-4236-A5A5-4ED414E51CBB}"/>
    <cellStyle name="Note 2 4 8 2" xfId="16855" xr:uid="{B2C0F0BB-359A-45BD-B023-CF92E2422A40}"/>
    <cellStyle name="Note 2 4 9" xfId="6047" xr:uid="{1FF4B64A-AC68-4962-B5FE-B5F2F7E5891C}"/>
    <cellStyle name="Note 2 4 9 2" xfId="16854" xr:uid="{AF3B679C-6AB0-4EB1-B2E1-EAA588F1931A}"/>
    <cellStyle name="Note 2 5" xfId="1856" xr:uid="{00000000-0005-0000-0000-000042070000}"/>
    <cellStyle name="Note 2 5 10" xfId="6048" xr:uid="{592E7791-80E6-4FD5-B6F5-9E1EF0DA86B2}"/>
    <cellStyle name="Note 2 5 2" xfId="6049" xr:uid="{01EFD6B5-FFF6-485D-9F75-A7429A3B561E}"/>
    <cellStyle name="Note 2 5 2 2" xfId="16852" xr:uid="{01704492-9EC9-4929-91CA-310BB6BA702A}"/>
    <cellStyle name="Note 2 5 3" xfId="6050" xr:uid="{6DD7BC17-24F5-4594-9ABD-C3E4B70624F8}"/>
    <cellStyle name="Note 2 5 3 2" xfId="16851" xr:uid="{820F911E-5186-42D2-B5E2-D87A368F2918}"/>
    <cellStyle name="Note 2 5 4" xfId="6051" xr:uid="{BEF9E028-59B8-419E-ACD5-48DABEA5BD56}"/>
    <cellStyle name="Note 2 5 4 2" xfId="16850" xr:uid="{AC89B8DE-BE74-4575-A74E-65D99E6DC370}"/>
    <cellStyle name="Note 2 5 5" xfId="6052" xr:uid="{15E64AD5-3E33-4CA9-9307-16B2C10AA4B2}"/>
    <cellStyle name="Note 2 5 5 2" xfId="16849" xr:uid="{0EEB1940-A8BC-44AA-9A82-44F33A9CB3B5}"/>
    <cellStyle name="Note 2 5 6" xfId="6053" xr:uid="{CA974F6D-0574-4160-8454-1B7DB889F124}"/>
    <cellStyle name="Note 2 5 6 2" xfId="16848" xr:uid="{2E31898F-9D9C-4F98-AC58-0DFACF351B51}"/>
    <cellStyle name="Note 2 5 7" xfId="6054" xr:uid="{8744CF12-84A4-43B3-8641-EF2BE924ED8B}"/>
    <cellStyle name="Note 2 5 7 2" xfId="16847" xr:uid="{D8CC1283-32E4-4712-8A37-FAB2597AFAE9}"/>
    <cellStyle name="Note 2 5 8" xfId="16853" xr:uid="{5773FAB9-73AC-4EB3-B03B-26539846955B}"/>
    <cellStyle name="Note 2 5 9" xfId="20360" xr:uid="{C68716C9-0072-4B8C-A72E-0AC7D800ABB4}"/>
    <cellStyle name="Note 2 6" xfId="1857" xr:uid="{00000000-0005-0000-0000-000043070000}"/>
    <cellStyle name="Note 2 6 10" xfId="6055" xr:uid="{439551C0-505F-4317-80EF-D7CE5E1EC1BC}"/>
    <cellStyle name="Note 2 6 2" xfId="6056" xr:uid="{C1498C67-54B8-4B53-B7E8-5085FA032CB3}"/>
    <cellStyle name="Note 2 6 2 2" xfId="16845" xr:uid="{85743FF3-40E3-4249-BD17-2CA49D085DA7}"/>
    <cellStyle name="Note 2 6 3" xfId="6057" xr:uid="{4B3204AA-BE09-4FE0-A0D9-FA5F7E5B822C}"/>
    <cellStyle name="Note 2 6 3 2" xfId="16844" xr:uid="{961AA645-27CB-40C7-A1DE-161D23C257E9}"/>
    <cellStyle name="Note 2 6 4" xfId="6058" xr:uid="{1E2F6D4F-2C8B-4CD4-9491-ADBF5220588D}"/>
    <cellStyle name="Note 2 6 4 2" xfId="16843" xr:uid="{58EA30CD-C276-4C91-925F-5EC7377E1019}"/>
    <cellStyle name="Note 2 6 5" xfId="6059" xr:uid="{09590F22-795E-4440-A1BA-9A8D1E60361C}"/>
    <cellStyle name="Note 2 6 5 2" xfId="16842" xr:uid="{4A03D3CF-6BFB-43A9-BE05-6112B7F0DBBD}"/>
    <cellStyle name="Note 2 6 6" xfId="6060" xr:uid="{46001082-547F-4854-8AAF-2B481CDD9343}"/>
    <cellStyle name="Note 2 6 6 2" xfId="16841" xr:uid="{93BE6E88-3E82-4753-BCA5-87648DB2269F}"/>
    <cellStyle name="Note 2 6 7" xfId="6061" xr:uid="{550EA03E-782B-4F6E-A550-F33D57BEF826}"/>
    <cellStyle name="Note 2 6 7 2" xfId="16840" xr:uid="{B14FCEF0-FA63-4AB9-8645-EF89C84E535D}"/>
    <cellStyle name="Note 2 6 8" xfId="16846" xr:uid="{4C0F4D47-EDA5-4344-95FB-09237EB3BF64}"/>
    <cellStyle name="Note 2 6 9" xfId="20361" xr:uid="{D06581D8-47EE-4CDD-A327-2F1BF3C89408}"/>
    <cellStyle name="Note 2 7" xfId="6062" xr:uid="{3A441D01-7C37-4C5B-9BF5-1311310AC5D2}"/>
    <cellStyle name="Note 2 7 2" xfId="16839" xr:uid="{3ED1D35E-1A93-410E-821D-311CEC1A0587}"/>
    <cellStyle name="Note 2 8" xfId="6063" xr:uid="{70A70A34-0923-47A8-B1D5-5A9E351A9D7D}"/>
    <cellStyle name="Note 2 8 2" xfId="16838" xr:uid="{BDB64CC4-DADC-4461-862D-DF94769DB401}"/>
    <cellStyle name="Note 2 9" xfId="6064" xr:uid="{2BAF7057-5646-429C-818B-A8BC14986D33}"/>
    <cellStyle name="Note 2 9 2" xfId="16837" xr:uid="{CE5AD689-38DB-4672-96A2-87E439D2F542}"/>
    <cellStyle name="Note 3" xfId="1858" xr:uid="{00000000-0005-0000-0000-000044070000}"/>
    <cellStyle name="Note 3 10" xfId="6066" xr:uid="{8FFDFF99-E5FE-4D32-81FF-01A48BAE5E2B}"/>
    <cellStyle name="Note 3 10 2" xfId="16835" xr:uid="{72217A07-DA72-42B5-97AE-2008A1AE6984}"/>
    <cellStyle name="Note 3 11" xfId="16836" xr:uid="{F072C982-8D13-4ECC-A50E-15CE6CE26BEE}"/>
    <cellStyle name="Note 3 12" xfId="20362" xr:uid="{9950A70C-8629-4571-B605-DE67BB063B15}"/>
    <cellStyle name="Note 3 13" xfId="6065" xr:uid="{E9876696-5F53-43FB-9AA9-A259C5C79F58}"/>
    <cellStyle name="Note 3 2" xfId="1859" xr:uid="{00000000-0005-0000-0000-000045070000}"/>
    <cellStyle name="Note 3 2 10" xfId="16834" xr:uid="{BC5146C3-EC18-4894-88F4-19F47B8BCB30}"/>
    <cellStyle name="Note 3 2 11" xfId="20363" xr:uid="{D418E0A8-ACFD-4D23-8205-19766D5F5666}"/>
    <cellStyle name="Note 3 2 12" xfId="6067" xr:uid="{2AE750B9-DEF1-4804-A4D4-75F0B42CD03D}"/>
    <cellStyle name="Note 3 2 2" xfId="6068" xr:uid="{6450121A-02A2-429A-9C6C-6AD996F8B956}"/>
    <cellStyle name="Note 3 2 2 2" xfId="6069" xr:uid="{4E0F02D7-2081-4659-9658-EB6B68FEFEF8}"/>
    <cellStyle name="Note 3 2 2 2 2" xfId="16832" xr:uid="{6E7B4547-4C97-410E-9D6A-101C790B87AA}"/>
    <cellStyle name="Note 3 2 2 3" xfId="6070" xr:uid="{E7873F8F-64FD-403C-9911-00D836F0457C}"/>
    <cellStyle name="Note 3 2 2 3 2" xfId="16831" xr:uid="{E9E26F07-1215-4466-9A9B-310D7EA6980D}"/>
    <cellStyle name="Note 3 2 2 4" xfId="6071" xr:uid="{FA27E496-7824-4356-B7DF-7A0B39DDB152}"/>
    <cellStyle name="Note 3 2 2 4 2" xfId="16830" xr:uid="{C03D9CAE-C50E-4548-8348-469F086C05D8}"/>
    <cellStyle name="Note 3 2 2 5" xfId="6072" xr:uid="{E261C803-2BFE-4373-9E23-DE092B7B37CA}"/>
    <cellStyle name="Note 3 2 2 5 2" xfId="16829" xr:uid="{B3D3B462-92F1-41F1-839E-7A364D0EBCF5}"/>
    <cellStyle name="Note 3 2 2 6" xfId="6073" xr:uid="{AA59A6E4-C4C2-4B7A-B9F5-A93284F84650}"/>
    <cellStyle name="Note 3 2 2 6 2" xfId="16828" xr:uid="{C1A3EA02-B20A-41FC-A6C4-21C95B661C5D}"/>
    <cellStyle name="Note 3 2 2 7" xfId="6074" xr:uid="{AD6F9350-133B-4712-8852-2335A9E42B57}"/>
    <cellStyle name="Note 3 2 2 7 2" xfId="16827" xr:uid="{E029E496-498F-48A1-A651-E4A8D624C5C0}"/>
    <cellStyle name="Note 3 2 2 8" xfId="16833" xr:uid="{1784AD7D-82C1-4C50-B9DE-971A8C7C42CC}"/>
    <cellStyle name="Note 3 2 3" xfId="6075" xr:uid="{EB1BC0CD-1114-4F09-A325-366388656670}"/>
    <cellStyle name="Note 3 2 3 2" xfId="6076" xr:uid="{EE5AB5A9-0786-496F-B6C4-07FDE5FD88F8}"/>
    <cellStyle name="Note 3 2 3 2 2" xfId="16825" xr:uid="{75AA2F27-9FB3-46D2-900D-104C708404A2}"/>
    <cellStyle name="Note 3 2 3 3" xfId="6077" xr:uid="{9D3F2F16-177A-4766-AD8F-ED3C495F967D}"/>
    <cellStyle name="Note 3 2 3 3 2" xfId="16824" xr:uid="{A4131052-06FB-4030-95FD-699731524511}"/>
    <cellStyle name="Note 3 2 3 4" xfId="6078" xr:uid="{D03C314C-902F-410C-BE3F-094B6E0E151D}"/>
    <cellStyle name="Note 3 2 3 4 2" xfId="16823" xr:uid="{7D530BEB-4A43-461C-BC54-A72AB0B3635F}"/>
    <cellStyle name="Note 3 2 3 5" xfId="6079" xr:uid="{B85350C7-0CA6-4AA2-AFB4-79C11AD3CA5B}"/>
    <cellStyle name="Note 3 2 3 5 2" xfId="16822" xr:uid="{931576A1-BE78-46EA-85AD-45C46F6BBE50}"/>
    <cellStyle name="Note 3 2 3 6" xfId="6080" xr:uid="{99D7AF94-F4A0-4546-940F-6AE794E3CF9B}"/>
    <cellStyle name="Note 3 2 3 6 2" xfId="16821" xr:uid="{06AC639C-4CFB-479A-AD6F-5388E0BC4DD1}"/>
    <cellStyle name="Note 3 2 3 7" xfId="6081" xr:uid="{50730D9C-C701-41A6-AB66-291796BDA343}"/>
    <cellStyle name="Note 3 2 3 7 2" xfId="16820" xr:uid="{872FA94B-8BD4-48DC-879D-FE2D2ECA746A}"/>
    <cellStyle name="Note 3 2 3 8" xfId="16826" xr:uid="{79988128-AE32-4973-8783-69F4FB3B1718}"/>
    <cellStyle name="Note 3 2 4" xfId="6082" xr:uid="{34B2D31D-3C01-40B2-9EA4-B82DE7E6B70A}"/>
    <cellStyle name="Note 3 2 4 2" xfId="16819" xr:uid="{64F6585E-C878-4689-AE8F-BCB348EC0675}"/>
    <cellStyle name="Note 3 2 5" xfId="6083" xr:uid="{274C2216-283F-4469-AF17-167B80F8DB84}"/>
    <cellStyle name="Note 3 2 5 2" xfId="16818" xr:uid="{11326CE4-5C83-4EB7-956A-B86342D582AC}"/>
    <cellStyle name="Note 3 2 6" xfId="6084" xr:uid="{7CA3A261-B192-43E9-AD94-9B55FB3D8CC5}"/>
    <cellStyle name="Note 3 2 6 2" xfId="16817" xr:uid="{6FC81603-4FFC-42ED-B7C6-0884E7B8F3CE}"/>
    <cellStyle name="Note 3 2 7" xfId="6085" xr:uid="{2838CBC5-6E9F-4CE9-8E46-6EB863DE550F}"/>
    <cellStyle name="Note 3 2 7 2" xfId="16816" xr:uid="{16C46163-CA50-4756-ADCE-594B7D6364B8}"/>
    <cellStyle name="Note 3 2 8" xfId="6086" xr:uid="{454EBB57-C170-4EC0-9CF4-94C485D5EDF0}"/>
    <cellStyle name="Note 3 2 8 2" xfId="16815" xr:uid="{9A38BB45-79C1-474A-BDB5-56973839000D}"/>
    <cellStyle name="Note 3 2 9" xfId="6087" xr:uid="{D7A4B3D3-FE52-4B71-8216-AAA6C616754B}"/>
    <cellStyle name="Note 3 2 9 2" xfId="16814" xr:uid="{81C8F845-23B8-4ABF-9E1C-87266564DD52}"/>
    <cellStyle name="Note 3 3" xfId="1860" xr:uid="{00000000-0005-0000-0000-000046070000}"/>
    <cellStyle name="Note 3 3 10" xfId="6088" xr:uid="{3F91D072-6BCA-489C-8F48-823F4322A5D1}"/>
    <cellStyle name="Note 3 3 2" xfId="6089" xr:uid="{549F6643-0575-4145-80BB-DBD957E5B733}"/>
    <cellStyle name="Note 3 3 2 2" xfId="16812" xr:uid="{0D8D2C47-9BA9-455C-A235-D46907396B47}"/>
    <cellStyle name="Note 3 3 3" xfId="6090" xr:uid="{6E869324-5889-4A08-98FB-A03AB703FE34}"/>
    <cellStyle name="Note 3 3 3 2" xfId="16811" xr:uid="{48ED8ED7-7F69-483B-BC3E-98894175E5CC}"/>
    <cellStyle name="Note 3 3 4" xfId="6091" xr:uid="{D12E35D2-8F43-4775-A896-AA2898756E68}"/>
    <cellStyle name="Note 3 3 4 2" xfId="16810" xr:uid="{EB99482B-15A9-49B6-AD84-622DCF6B7C22}"/>
    <cellStyle name="Note 3 3 5" xfId="6092" xr:uid="{43FCFD4B-3F93-483B-86AC-0FFB623E84F7}"/>
    <cellStyle name="Note 3 3 5 2" xfId="16809" xr:uid="{E804D8BB-BDB5-4FBC-A4D7-0668385DD73A}"/>
    <cellStyle name="Note 3 3 6" xfId="6093" xr:uid="{0F46C5CF-AA20-4380-BD6B-544B5D43C36D}"/>
    <cellStyle name="Note 3 3 6 2" xfId="16808" xr:uid="{8674848B-C233-4F1A-BA8D-3FFEBE45DB84}"/>
    <cellStyle name="Note 3 3 7" xfId="6094" xr:uid="{3E9BBB48-9659-46E3-8B5D-F2C2147A2507}"/>
    <cellStyle name="Note 3 3 7 2" xfId="16807" xr:uid="{7DF891C1-6FA6-479C-B994-35EA46CA18EF}"/>
    <cellStyle name="Note 3 3 8" xfId="16813" xr:uid="{78741C9B-A130-4FA5-A307-F78B43EAE7C7}"/>
    <cellStyle name="Note 3 3 9" xfId="20364" xr:uid="{4D9F4947-438C-4164-B376-5E997BE692A1}"/>
    <cellStyle name="Note 3 4" xfId="1861" xr:uid="{00000000-0005-0000-0000-000047070000}"/>
    <cellStyle name="Note 3 4 10" xfId="6095" xr:uid="{6A0DC912-E714-4A13-B46E-D46838DEFD43}"/>
    <cellStyle name="Note 3 4 2" xfId="6096" xr:uid="{BDE985FE-8F6B-4EDD-951D-007B39DB0282}"/>
    <cellStyle name="Note 3 4 2 2" xfId="16805" xr:uid="{26FDCE2C-4BC2-45AB-B1CB-479B67ACA48F}"/>
    <cellStyle name="Note 3 4 3" xfId="6097" xr:uid="{23B21C57-834D-4EF9-8C0D-4875E491A657}"/>
    <cellStyle name="Note 3 4 3 2" xfId="16804" xr:uid="{D479ECDA-9CF4-4486-84DD-65DE3E91B9B3}"/>
    <cellStyle name="Note 3 4 4" xfId="6098" xr:uid="{81D327B7-9118-49D1-934B-F1FE237CE649}"/>
    <cellStyle name="Note 3 4 4 2" xfId="16803" xr:uid="{82F7843D-5A5A-4146-B9E0-E127706FAD37}"/>
    <cellStyle name="Note 3 4 5" xfId="6099" xr:uid="{70370D99-D1D1-4DB9-A26B-478D13FED188}"/>
    <cellStyle name="Note 3 4 5 2" xfId="16802" xr:uid="{0A750345-9AB3-4E73-84BE-D03BD3204F56}"/>
    <cellStyle name="Note 3 4 6" xfId="6100" xr:uid="{B11A6017-3770-498B-915F-97CCD39E5914}"/>
    <cellStyle name="Note 3 4 6 2" xfId="16801" xr:uid="{6A556E91-129F-4357-9E69-6DB266038729}"/>
    <cellStyle name="Note 3 4 7" xfId="6101" xr:uid="{96CEBF2B-D500-4D74-BCB0-699493F95C84}"/>
    <cellStyle name="Note 3 4 7 2" xfId="16800" xr:uid="{022BDADC-17E8-47DD-BC70-2749E0A20281}"/>
    <cellStyle name="Note 3 4 8" xfId="16806" xr:uid="{BBE4AF60-BF6E-46F2-98A7-78A689AEE7CE}"/>
    <cellStyle name="Note 3 4 9" xfId="20365" xr:uid="{BA89FAB0-1BBA-42DE-A405-FA4696FF0665}"/>
    <cellStyle name="Note 3 5" xfId="6102" xr:uid="{01B64C2C-9D70-43AD-8CFA-D4E1DC4EF1F7}"/>
    <cellStyle name="Note 3 5 2" xfId="16799" xr:uid="{4370D6E7-BA47-41FD-A4E1-48E26E112A91}"/>
    <cellStyle name="Note 3 6" xfId="6103" xr:uid="{5C661556-9E17-492B-B815-648F28D67968}"/>
    <cellStyle name="Note 3 6 2" xfId="16798" xr:uid="{B31D42FF-6CDD-42FA-A64C-C7B13C486AC5}"/>
    <cellStyle name="Note 3 7" xfId="6104" xr:uid="{CB459180-1EDB-4A15-A88C-0728B105EC5A}"/>
    <cellStyle name="Note 3 7 2" xfId="16797" xr:uid="{C78D7760-4F5B-4D49-8FF1-0B1B501FF734}"/>
    <cellStyle name="Note 3 8" xfId="6105" xr:uid="{2B2285D7-6DC9-4837-AEB9-CEC3FD24DDE9}"/>
    <cellStyle name="Note 3 8 2" xfId="16796" xr:uid="{7C9B7F33-11F9-41CA-959B-9D1774D8867C}"/>
    <cellStyle name="Note 3 9" xfId="6106" xr:uid="{80A20357-4DF9-4FDB-A451-094D54EF9AA0}"/>
    <cellStyle name="Note 3 9 2" xfId="16795" xr:uid="{FE5D6F8F-0823-47C7-BA71-221235DA4821}"/>
    <cellStyle name="Note 4" xfId="1862" xr:uid="{00000000-0005-0000-0000-000048070000}"/>
    <cellStyle name="Note 4 10" xfId="6108" xr:uid="{A2AB5C3E-AAB7-4F06-9191-F11FEA56FCAE}"/>
    <cellStyle name="Note 4 10 2" xfId="16793" xr:uid="{D7F96102-94D3-4794-AC89-6F8C934195B0}"/>
    <cellStyle name="Note 4 11" xfId="16794" xr:uid="{54EB3776-838B-4F95-AA28-7BDE1ED348A1}"/>
    <cellStyle name="Note 4 12" xfId="20366" xr:uid="{CD9174E2-AA31-4A49-BE45-7B589EE5ED53}"/>
    <cellStyle name="Note 4 13" xfId="6107" xr:uid="{63196A88-90B3-41B1-B9E4-B221AD9B5CA0}"/>
    <cellStyle name="Note 4 2" xfId="1863" xr:uid="{00000000-0005-0000-0000-000049070000}"/>
    <cellStyle name="Note 4 2 10" xfId="16792" xr:uid="{196F1DF4-3ED7-4363-90DF-3084717EA2FF}"/>
    <cellStyle name="Note 4 2 11" xfId="20367" xr:uid="{BA70D09C-6528-4749-8B1E-D97EEB5FE236}"/>
    <cellStyle name="Note 4 2 12" xfId="6109" xr:uid="{645D2641-AC76-4D50-8EF2-FCFA09A284CE}"/>
    <cellStyle name="Note 4 2 2" xfId="6110" xr:uid="{66BCD75B-6AA7-461D-8D6A-5B5F095CB6BA}"/>
    <cellStyle name="Note 4 2 2 2" xfId="6111" xr:uid="{93ED5E4C-9A5A-49BC-8B8A-0BC886DCCA86}"/>
    <cellStyle name="Note 4 2 2 2 2" xfId="16790" xr:uid="{80F948A1-66B9-47F1-B7CD-E2244DBBE98C}"/>
    <cellStyle name="Note 4 2 2 3" xfId="6112" xr:uid="{0601C901-A489-4360-B93E-4FB393B95658}"/>
    <cellStyle name="Note 4 2 2 3 2" xfId="16789" xr:uid="{B54A7334-9520-4155-8F36-F64C17834911}"/>
    <cellStyle name="Note 4 2 2 4" xfId="6113" xr:uid="{1D6E12E4-8301-4286-BA63-F2872A83AE1E}"/>
    <cellStyle name="Note 4 2 2 4 2" xfId="16788" xr:uid="{4EE92B2F-6324-435B-A1A4-69CB956F7EA0}"/>
    <cellStyle name="Note 4 2 2 5" xfId="6114" xr:uid="{77B02B36-2079-4478-BB38-92FEE9348449}"/>
    <cellStyle name="Note 4 2 2 5 2" xfId="16787" xr:uid="{F187A021-BE46-41A1-925A-DA4C86006443}"/>
    <cellStyle name="Note 4 2 2 6" xfId="6115" xr:uid="{23C948D7-BF2C-4447-BC3B-00662D8C5D10}"/>
    <cellStyle name="Note 4 2 2 6 2" xfId="16786" xr:uid="{C5E2BFE0-8B87-4455-8314-955260F56845}"/>
    <cellStyle name="Note 4 2 2 7" xfId="6116" xr:uid="{CBF07C90-4C8F-432A-8831-FA585F2EB07A}"/>
    <cellStyle name="Note 4 2 2 7 2" xfId="16785" xr:uid="{2B4FE1C6-B789-4D8E-9458-E0A30A557334}"/>
    <cellStyle name="Note 4 2 2 8" xfId="16791" xr:uid="{BA221F94-BC81-4E96-8580-3CEE9C4C96D9}"/>
    <cellStyle name="Note 4 2 3" xfId="6117" xr:uid="{F704886F-5B65-43EE-BC04-9A608331B7DB}"/>
    <cellStyle name="Note 4 2 3 2" xfId="6118" xr:uid="{CAD699E0-824E-4B7B-9538-C11F92A3B61B}"/>
    <cellStyle name="Note 4 2 3 2 2" xfId="16783" xr:uid="{E97CD8AC-A519-4BD4-AEF1-113FB879C361}"/>
    <cellStyle name="Note 4 2 3 3" xfId="6119" xr:uid="{91F24A2A-0578-4DD4-99DB-DBEC4CF2AA48}"/>
    <cellStyle name="Note 4 2 3 3 2" xfId="16782" xr:uid="{CCA71EA1-90C1-47B2-9684-333E204C5884}"/>
    <cellStyle name="Note 4 2 3 4" xfId="6120" xr:uid="{73083F24-2610-4492-A1E5-26CD1938623C}"/>
    <cellStyle name="Note 4 2 3 4 2" xfId="16781" xr:uid="{1243A285-05C2-4EEC-8DD6-B3BE56273D90}"/>
    <cellStyle name="Note 4 2 3 5" xfId="6121" xr:uid="{7410F406-8733-4C64-84A3-F19B53C36865}"/>
    <cellStyle name="Note 4 2 3 5 2" xfId="16780" xr:uid="{EE7E222B-6822-453E-B429-641B25BDFEBC}"/>
    <cellStyle name="Note 4 2 3 6" xfId="6122" xr:uid="{8B3108CE-8E1E-4234-A74F-B277630AF3D1}"/>
    <cellStyle name="Note 4 2 3 6 2" xfId="16779" xr:uid="{8FC0A6F8-DE67-4205-8C04-C909283A08C6}"/>
    <cellStyle name="Note 4 2 3 7" xfId="6123" xr:uid="{BFC23621-893D-4FF6-BD0A-46E2706329F4}"/>
    <cellStyle name="Note 4 2 3 7 2" xfId="16778" xr:uid="{41A811CA-C91B-43AD-9958-D88392CFBD93}"/>
    <cellStyle name="Note 4 2 3 8" xfId="16784" xr:uid="{F355F49C-EA2E-4F7E-B9FC-98F517295EC9}"/>
    <cellStyle name="Note 4 2 4" xfId="6124" xr:uid="{30A446D1-3873-4658-9C55-B6A2C3940E94}"/>
    <cellStyle name="Note 4 2 4 2" xfId="16777" xr:uid="{C39907EC-19F4-4B1D-9FDF-63A6DCEBBAA6}"/>
    <cellStyle name="Note 4 2 5" xfId="6125" xr:uid="{65CCA4B7-DDA5-4265-845D-CC7E031DB48E}"/>
    <cellStyle name="Note 4 2 5 2" xfId="16776" xr:uid="{BF4564DD-2101-4EC8-930F-C69D92A04B9F}"/>
    <cellStyle name="Note 4 2 6" xfId="6126" xr:uid="{5163CAF4-C65A-45FB-A10A-A3FD5A091F48}"/>
    <cellStyle name="Note 4 2 6 2" xfId="16775" xr:uid="{3E131283-F09E-4974-A7B5-B1C6D15BB761}"/>
    <cellStyle name="Note 4 2 7" xfId="6127" xr:uid="{24A4DFD7-BE0F-4D3E-8ADB-B86D5CC9AAF5}"/>
    <cellStyle name="Note 4 2 7 2" xfId="16774" xr:uid="{D0BED241-3D7A-4996-8295-FE7F61FB7B0E}"/>
    <cellStyle name="Note 4 2 8" xfId="6128" xr:uid="{966E8341-9841-4F57-AAC0-30CA6F248105}"/>
    <cellStyle name="Note 4 2 8 2" xfId="16773" xr:uid="{0523F7A5-32BF-4E29-B211-ABCCD4FC80AE}"/>
    <cellStyle name="Note 4 2 9" xfId="6129" xr:uid="{4518CC58-931D-4CB7-9B8B-F0738FCD6ECE}"/>
    <cellStyle name="Note 4 2 9 2" xfId="16772" xr:uid="{CDAD21F5-AB74-4525-A973-B938F1C43F18}"/>
    <cellStyle name="Note 4 3" xfId="6130" xr:uid="{47AEFADB-6A0E-446E-9A00-AE324791A123}"/>
    <cellStyle name="Note 4 3 2" xfId="6131" xr:uid="{200AE55B-9C57-4185-9A17-5A09323BA4E7}"/>
    <cellStyle name="Note 4 3 2 2" xfId="16770" xr:uid="{900278F3-EB4D-4415-A891-D129B5D0A93A}"/>
    <cellStyle name="Note 4 3 3" xfId="6132" xr:uid="{20FB82AB-0558-4320-830A-80ED4DBF0E13}"/>
    <cellStyle name="Note 4 3 3 2" xfId="16769" xr:uid="{24D061D4-3144-437A-8AA4-E68266675B83}"/>
    <cellStyle name="Note 4 3 4" xfId="6133" xr:uid="{379536DE-08DF-4A42-99FC-193C137B39AA}"/>
    <cellStyle name="Note 4 3 4 2" xfId="16768" xr:uid="{8858E7C6-3CD8-4B9F-9A0C-D38621D14A93}"/>
    <cellStyle name="Note 4 3 5" xfId="6134" xr:uid="{F10D8324-4E86-4B53-83C2-12A86861B1F0}"/>
    <cellStyle name="Note 4 3 5 2" xfId="16767" xr:uid="{31A65BB8-0F5E-4DF7-A524-DC8DF8B3295C}"/>
    <cellStyle name="Note 4 3 6" xfId="6135" xr:uid="{6F69EEAA-BEAD-4202-8622-B29B42805289}"/>
    <cellStyle name="Note 4 3 6 2" xfId="16766" xr:uid="{ED805238-23F4-45CD-861D-23584F3D7B06}"/>
    <cellStyle name="Note 4 3 7" xfId="6136" xr:uid="{02EDD59D-81E9-4099-AF42-4936EE320B92}"/>
    <cellStyle name="Note 4 3 7 2" xfId="16765" xr:uid="{1BE8EB76-55FB-4B1B-8020-05CD64DC0188}"/>
    <cellStyle name="Note 4 3 8" xfId="16771" xr:uid="{8AE1C1A1-B539-40B4-B11A-E3F579585361}"/>
    <cellStyle name="Note 4 4" xfId="6137" xr:uid="{B4CA31A5-74B1-46AF-ADF5-133AC05835B1}"/>
    <cellStyle name="Note 4 4 2" xfId="6138" xr:uid="{9D0371CC-7366-43AD-B769-5933E3F833C4}"/>
    <cellStyle name="Note 4 4 2 2" xfId="16763" xr:uid="{DA1E6B34-5DA1-43D7-AE50-04C937C88651}"/>
    <cellStyle name="Note 4 4 3" xfId="6139" xr:uid="{ED6DAA6A-E328-42F5-9133-E3796182BC97}"/>
    <cellStyle name="Note 4 4 3 2" xfId="16762" xr:uid="{E70C8186-7B06-499C-A26C-A6355EF15A08}"/>
    <cellStyle name="Note 4 4 4" xfId="6140" xr:uid="{A8E8DA28-E1D1-42B5-90BE-2384C9FFC5F3}"/>
    <cellStyle name="Note 4 4 4 2" xfId="16761" xr:uid="{F388B26A-E91B-4B9E-881B-5A91F52133D6}"/>
    <cellStyle name="Note 4 4 5" xfId="6141" xr:uid="{EA7105CE-07F0-4A36-BF23-94D1FB149285}"/>
    <cellStyle name="Note 4 4 5 2" xfId="16760" xr:uid="{2401CA2A-AA32-4788-8E48-E38CD1D4DEDB}"/>
    <cellStyle name="Note 4 4 6" xfId="6142" xr:uid="{05BE1CCC-DFED-41BB-B8F0-7CBD1AD5CE4F}"/>
    <cellStyle name="Note 4 4 6 2" xfId="16759" xr:uid="{0C4AB048-DC12-42DF-934D-21344D8FDBF6}"/>
    <cellStyle name="Note 4 4 7" xfId="6143" xr:uid="{69C4948E-C8DF-4E57-8956-70CA4DCC9352}"/>
    <cellStyle name="Note 4 4 7 2" xfId="16758" xr:uid="{646F9668-EC3E-4A0E-8FC0-0AE7104497C2}"/>
    <cellStyle name="Note 4 4 8" xfId="16764" xr:uid="{CB483488-66A1-4BA4-8D8D-C45AC7F2E446}"/>
    <cellStyle name="Note 4 5" xfId="6144" xr:uid="{35E2A0D3-036A-4293-BB38-D098457317C3}"/>
    <cellStyle name="Note 4 5 2" xfId="16757" xr:uid="{998439F7-1E76-4C8F-A06D-88D2B46E8380}"/>
    <cellStyle name="Note 4 6" xfId="6145" xr:uid="{3FE2A8A1-36AA-4916-A795-12BC0002C910}"/>
    <cellStyle name="Note 4 6 2" xfId="16756" xr:uid="{720A1DEB-A4D6-4585-86DA-A8963C7FCB63}"/>
    <cellStyle name="Note 4 7" xfId="6146" xr:uid="{8CCF656C-4120-49C4-86FA-41C62454A48A}"/>
    <cellStyle name="Note 4 7 2" xfId="16755" xr:uid="{0FE8C3EC-4F52-4147-B2D8-D5A6382FAE39}"/>
    <cellStyle name="Note 4 8" xfId="6147" xr:uid="{05222021-481E-4BC2-9C12-8CE47115FC94}"/>
    <cellStyle name="Note 4 8 2" xfId="16754" xr:uid="{97179A6C-8F0D-4A34-ACAA-3038431A19CB}"/>
    <cellStyle name="Note 4 9" xfId="6148" xr:uid="{4D1B5ED7-BC57-4EE6-BEC0-F1615585621D}"/>
    <cellStyle name="Note 4 9 2" xfId="16753" xr:uid="{555C307A-D487-42A1-B151-EC96DDCF940C}"/>
    <cellStyle name="Note 5" xfId="6149" xr:uid="{5173DEB6-8562-496E-AFDD-4EFFD2B90DEB}"/>
    <cellStyle name="Note 5 10" xfId="16752" xr:uid="{51A39413-66A9-48EC-97FB-41D5DE6793D5}"/>
    <cellStyle name="Note 5 2" xfId="6150" xr:uid="{0A2148D7-9D14-4ADF-A201-D03A4BE583DF}"/>
    <cellStyle name="Note 5 2 2" xfId="6151" xr:uid="{D64590FD-44CA-4E5E-8BE9-A31850707843}"/>
    <cellStyle name="Note 5 2 2 2" xfId="16750" xr:uid="{8195CDE5-4DF5-4B05-B291-06819A594E4D}"/>
    <cellStyle name="Note 5 2 3" xfId="6152" xr:uid="{3E39B227-F12E-400B-A3AF-7B275C5FB450}"/>
    <cellStyle name="Note 5 2 3 2" xfId="16749" xr:uid="{B4CD9C6A-C462-4EED-829C-78D1115CA8E3}"/>
    <cellStyle name="Note 5 2 4" xfId="6153" xr:uid="{B0753956-15EF-430E-84D8-A2E271F4C631}"/>
    <cellStyle name="Note 5 2 4 2" xfId="16748" xr:uid="{CC5DF05F-9648-4EF9-893C-FD542D7C25C3}"/>
    <cellStyle name="Note 5 2 5" xfId="6154" xr:uid="{A543B50E-C2AB-4B04-A0BB-16A41BC1EC9D}"/>
    <cellStyle name="Note 5 2 5 2" xfId="16747" xr:uid="{7BFF80B7-4FCB-48EF-81C1-B4EACE92AFD7}"/>
    <cellStyle name="Note 5 2 6" xfId="6155" xr:uid="{A53E076A-A047-4856-BDBB-C07F41A8656D}"/>
    <cellStyle name="Note 5 2 6 2" xfId="16746" xr:uid="{ECE0DE01-8A23-4363-BC50-A89FA662C51D}"/>
    <cellStyle name="Note 5 2 7" xfId="6156" xr:uid="{7BF32254-C50A-4E7E-8026-5D819896B4E6}"/>
    <cellStyle name="Note 5 2 7 2" xfId="16745" xr:uid="{247735A0-14EB-433D-9806-54DBF4D21CC0}"/>
    <cellStyle name="Note 5 2 8" xfId="16751" xr:uid="{C09E7386-3770-4C0F-A3A4-E59C886BB251}"/>
    <cellStyle name="Note 5 3" xfId="6157" xr:uid="{387B3CE5-91D6-4742-8D06-F0631F21B6B4}"/>
    <cellStyle name="Note 5 3 2" xfId="6158" xr:uid="{CF03145C-2B41-4A96-BCDB-4A44144698DE}"/>
    <cellStyle name="Note 5 3 2 2" xfId="16743" xr:uid="{059AD2B4-65C8-4A7E-8A0B-2C076D128896}"/>
    <cellStyle name="Note 5 3 3" xfId="6159" xr:uid="{E9DEAE87-E365-4CB5-B742-BDB8A023EA31}"/>
    <cellStyle name="Note 5 3 3 2" xfId="18447" xr:uid="{5C78C681-6A91-4CBB-A504-AA9C7B008E16}"/>
    <cellStyle name="Note 5 3 4" xfId="6160" xr:uid="{707C45CD-1567-4209-B59E-D3F3E9092598}"/>
    <cellStyle name="Note 5 3 4 2" xfId="16742" xr:uid="{13DCD08B-9CB3-47B3-BEBC-9C95F981FAFA}"/>
    <cellStyle name="Note 5 3 5" xfId="6161" xr:uid="{84633029-D469-412F-A1D9-1058F56DF79D}"/>
    <cellStyle name="Note 5 3 5 2" xfId="16741" xr:uid="{CAB0DE89-4FEC-414D-A24B-4B2A0FB285E8}"/>
    <cellStyle name="Note 5 3 6" xfId="6162" xr:uid="{67B24513-3382-418D-A3AA-6E42FFD096E1}"/>
    <cellStyle name="Note 5 3 6 2" xfId="16740" xr:uid="{A1F59AC9-D200-4458-B234-EDF5500061FD}"/>
    <cellStyle name="Note 5 3 7" xfId="6163" xr:uid="{505B0ED2-E1B9-4A30-A5A7-B589D0689285}"/>
    <cellStyle name="Note 5 3 7 2" xfId="16739" xr:uid="{2B8E2F60-3989-4827-B220-FD6F3CD5F1F6}"/>
    <cellStyle name="Note 5 3 8" xfId="16744" xr:uid="{9AE54FAA-7ED7-4475-955F-7A44BA4D16ED}"/>
    <cellStyle name="Note 5 4" xfId="6164" xr:uid="{3CDB4702-B772-4042-B0B3-B2AC0E172EDE}"/>
    <cellStyle name="Note 5 4 2" xfId="16738" xr:uid="{19927DEB-8ABF-4697-84CA-CBE7C468D548}"/>
    <cellStyle name="Note 5 5" xfId="6165" xr:uid="{85FA3664-CF50-4A82-A41B-91C5CC226615}"/>
    <cellStyle name="Note 5 5 2" xfId="16737" xr:uid="{9464B8E0-555E-4FD1-86CA-E1DF7E4A26B3}"/>
    <cellStyle name="Note 5 6" xfId="6166" xr:uid="{E2047F51-31A2-41D1-AEFA-6B338303FDCF}"/>
    <cellStyle name="Note 5 6 2" xfId="16736" xr:uid="{C8150DAB-3B43-426F-8D9B-140332AC52DA}"/>
    <cellStyle name="Note 5 7" xfId="6167" xr:uid="{BBA1E2E7-A86F-42AA-9131-49C02A7C005E}"/>
    <cellStyle name="Note 5 7 2" xfId="16735" xr:uid="{B6A089B4-17B1-4152-A118-35C0C6B5E442}"/>
    <cellStyle name="Note 5 8" xfId="6168" xr:uid="{C8B7E6F8-8CC4-4E11-9BF1-333339703703}"/>
    <cellStyle name="Note 5 8 2" xfId="16734" xr:uid="{0733DD8A-954C-4135-8F6A-75CF81AF8692}"/>
    <cellStyle name="Note 5 9" xfId="6169" xr:uid="{9CAB6214-7E4A-47D6-A65F-E6ACAD28E98E}"/>
    <cellStyle name="Note 5 9 2" xfId="16733" xr:uid="{7CB363A5-481E-4B08-92EE-0620AE4FD978}"/>
    <cellStyle name="Note 6" xfId="6170" xr:uid="{CBE454DE-55B3-4752-A55E-0C379EE215AF}"/>
    <cellStyle name="Note 6 2" xfId="6171" xr:uid="{19F7830B-CB02-48F4-A0D7-6D4C1F74A863}"/>
    <cellStyle name="Note 6 2 2" xfId="16731" xr:uid="{C5B402A5-60A6-4D99-9E6C-4A505E7A5208}"/>
    <cellStyle name="Note 6 3" xfId="6172" xr:uid="{AD7A7E62-3818-4069-A754-0891E235756F}"/>
    <cellStyle name="Note 6 3 2" xfId="16730" xr:uid="{84542877-9A9E-4E8B-874C-553C7C754C17}"/>
    <cellStyle name="Note 6 4" xfId="6173" xr:uid="{6C623357-9303-48BB-B2C9-77F92949F2A1}"/>
    <cellStyle name="Note 6 4 2" xfId="16729" xr:uid="{AAE92C05-9167-462C-BBAF-AA559AABAE3F}"/>
    <cellStyle name="Note 6 5" xfId="6174" xr:uid="{28991DD5-295C-4F56-B873-36408D1E97A7}"/>
    <cellStyle name="Note 6 5 2" xfId="16728" xr:uid="{37243D95-9046-43A9-B17B-96A580835344}"/>
    <cellStyle name="Note 6 6" xfId="6175" xr:uid="{8139F0A3-CAD7-455C-8570-DF830E05D709}"/>
    <cellStyle name="Note 6 6 2" xfId="16727" xr:uid="{28FF1E03-7182-485A-91BD-2D713C93019D}"/>
    <cellStyle name="Note 6 7" xfId="6176" xr:uid="{168AEE1D-610F-48C3-9C89-43F333147D8C}"/>
    <cellStyle name="Note 6 7 2" xfId="16726" xr:uid="{818FF2C4-1426-4515-87D6-0FA3E19979AC}"/>
    <cellStyle name="Note 6 8" xfId="16732" xr:uid="{49B8DFB2-E4DC-44AD-89FF-CA4DB63D8042}"/>
    <cellStyle name="Note 7" xfId="6177" xr:uid="{68649546-36BF-4E28-9F4D-E4E4AAE91566}"/>
    <cellStyle name="Note 7 2" xfId="6178" xr:uid="{4812B54B-5E9F-4857-9810-BAB20B6B999D}"/>
    <cellStyle name="Note 7 2 2" xfId="16724" xr:uid="{B27B7846-2E9A-4350-A269-8BA9B739B7F1}"/>
    <cellStyle name="Note 7 3" xfId="6179" xr:uid="{57747A82-9827-4CB0-805C-AD86ECF0F563}"/>
    <cellStyle name="Note 7 3 2" xfId="16723" xr:uid="{7F5A3275-E15E-45E6-AE64-D88A62D11EAF}"/>
    <cellStyle name="Note 7 4" xfId="6180" xr:uid="{5FFBF3B6-3BBA-4D36-9703-9B27BCE15D8C}"/>
    <cellStyle name="Note 7 4 2" xfId="16722" xr:uid="{752C130D-60B0-4455-90C5-4D2C4D5B4AB2}"/>
    <cellStyle name="Note 7 5" xfId="6181" xr:uid="{E2113A14-CCB7-404C-864D-359DE03597E2}"/>
    <cellStyle name="Note 7 5 2" xfId="16721" xr:uid="{CC2E49BE-73D4-4C56-9905-51DB4C8AF4FB}"/>
    <cellStyle name="Note 7 6" xfId="6182" xr:uid="{EFC98B27-2D5F-40D4-BE70-C711809B72EB}"/>
    <cellStyle name="Note 7 6 2" xfId="16720" xr:uid="{67E571D9-5DCE-46E8-B4B8-B6EDF03C8867}"/>
    <cellStyle name="Note 7 7" xfId="6183" xr:uid="{AACE73AF-9B65-4375-9BF5-03F99ABFF436}"/>
    <cellStyle name="Note 7 7 2" xfId="16719" xr:uid="{381E4534-1748-441B-BA08-C126989E4BA4}"/>
    <cellStyle name="Note 7 8" xfId="16725" xr:uid="{8BA07562-E815-4AA9-B3DD-0E1D38FE2639}"/>
    <cellStyle name="Note 8" xfId="6184" xr:uid="{C9263D71-0401-46E7-8378-D0BA5827A489}"/>
    <cellStyle name="Note 8 2" xfId="12785" xr:uid="{82F5AAE8-35FB-4BBD-A56F-8B61380BAFCB}"/>
    <cellStyle name="Note 8 3" xfId="16718" xr:uid="{4D9B2B06-55C7-4389-A772-CBA380AE0A0E}"/>
    <cellStyle name="Note 9" xfId="6185" xr:uid="{364F26AB-B193-49A3-982A-2DB6FA2EDA68}"/>
    <cellStyle name="Note 9 2" xfId="16717" xr:uid="{DD4D9E54-D01F-42AE-AB5D-06E5D375B26F}"/>
    <cellStyle name="Œ…‹æØ‚è [0.00]_ƒ}ƒXƒ^i“¾ˆÓæj" xfId="6186" xr:uid="{DBB6F439-2509-40B2-9F64-28F1FDC71DFD}"/>
    <cellStyle name="Œ…‹æØ‚è_ƒ}ƒXƒ^i“¾ˆÓæj" xfId="6187" xr:uid="{D8EB784C-8709-45DF-BBE3-63ADB6604583}"/>
    <cellStyle name="oft Excel]_x000d__x000a_Comment=The open=/f lines load custom functions into the Paste Function list._x000d__x000a_Maximized=3_x000d__x000a_Basics=1_x000d__x000a_A" xfId="1864" xr:uid="{00000000-0005-0000-0000-00004A070000}"/>
    <cellStyle name="oft Excel]_x000d__x000a_Comment=The open=/f lines load custom functions into the Paste Function list._x000d__x000a_Maximized=3_x000d__x000a_Basics=1_x000d__x000a_A 2" xfId="1865" xr:uid="{00000000-0005-0000-0000-00004B070000}"/>
    <cellStyle name="oft Excel]_x000d__x000a_Comment=The open=/f lines load custom functions into the Paste Function list._x000d__x000a_Maximized=3_x000d__x000a_Basics=1_x000d__x000a_A 2 2" xfId="18314" xr:uid="{57B4F648-C56A-45E3-9003-8B29C1E36E52}"/>
    <cellStyle name="oft Excel]_x000d__x000a_Comment=The open=/f lines load custom functions into the Paste Function list._x000d__x000a_Maximized=3_x000d__x000a_Basics=1_x000d__x000a_A 2 3" xfId="20369" xr:uid="{2D5CE70C-BF40-4F16-89F4-C2393755058E}"/>
    <cellStyle name="oft Excel]_x000d__x000a_Comment=The open=/f lines load custom functions into the Paste Function list._x000d__x000a_Maximized=3_x000d__x000a_Basics=1_x000d__x000a_A 2 4" xfId="12786" xr:uid="{8838C8E0-FB0D-4625-A534-E57005B14D78}"/>
    <cellStyle name="oft Excel]_x000d__x000a_Comment=The open=/f lines load custom functions into the Paste Function list._x000d__x000a_Maximized=3_x000d__x000a_Basics=1_x000d__x000a_A 3" xfId="14127" xr:uid="{40AE4CF1-F2E5-4EBC-8D0B-9DC59E3346AD}"/>
    <cellStyle name="oft Excel]_x000d__x000a_Comment=The open=/f lines load custom functions into the Paste Function list._x000d__x000a_Maximized=3_x000d__x000a_Basics=1_x000d__x000a_A 4" xfId="20368" xr:uid="{6034D964-8424-4E47-8868-AAFA55FA8717}"/>
    <cellStyle name="oft Excel]_x000d__x000a_Comment=The open=/f lines load custom functions into the Paste Function list._x000d__x000a_Maximized=3_x000d__x000a_Basics=1_x000d__x000a_A 5" xfId="6188" xr:uid="{FAAB7169-4432-4475-947E-AB725A570D43}"/>
    <cellStyle name="_x0004_omma_laroux_1_PLDT_Term loan &amp; PP-(YT)" xfId="6189" xr:uid="{00C5DA7E-396B-43A8-AEC4-FDAA42FF1AAF}"/>
    <cellStyle name="Output" xfId="1866" builtinId="21" customBuiltin="1"/>
    <cellStyle name="Output 10" xfId="6190" xr:uid="{4804EDEB-C428-4D05-8BC5-91FD8CE49156}"/>
    <cellStyle name="Output 10 2" xfId="16716" xr:uid="{797F6C58-D5AF-45FD-8744-8617A02ECF4A}"/>
    <cellStyle name="Output 11" xfId="6191" xr:uid="{7ED0FB4F-0D5C-424C-A1E3-3C6904BC17A2}"/>
    <cellStyle name="Output 11 2" xfId="16715" xr:uid="{F76DAFBB-1F88-4727-8E37-8AF41E7F9AD7}"/>
    <cellStyle name="Output 12" xfId="6192" xr:uid="{3969DD96-4567-4C3A-952A-25E1D45391A2}"/>
    <cellStyle name="Output 12 2" xfId="16714" xr:uid="{07E2F395-2D91-44D1-8F9F-1693C7A0319C}"/>
    <cellStyle name="Output 13" xfId="6193" xr:uid="{8DBD357F-0DAE-4ED4-B11A-B53BBECDAF53}"/>
    <cellStyle name="Output 13 2" xfId="16713" xr:uid="{8BA6E6F5-A882-4A7A-BD6A-767609A8E010}"/>
    <cellStyle name="Output 14" xfId="3445" xr:uid="{0E3727EA-C1FC-4C20-A694-5BC5E9E531D4}"/>
    <cellStyle name="Output 2" xfId="1867" xr:uid="{00000000-0005-0000-0000-00004D070000}"/>
    <cellStyle name="Output 2 10" xfId="6195" xr:uid="{D4DB10AC-C1EB-44F5-9471-74C95C48008A}"/>
    <cellStyle name="Output 2 10 2" xfId="16711" xr:uid="{7A56491D-0E5C-4D36-8767-E659327C8D78}"/>
    <cellStyle name="Output 2 11" xfId="16712" xr:uid="{7A010CD6-7567-4C92-A75D-7544021696B0}"/>
    <cellStyle name="Output 2 12" xfId="6194" xr:uid="{F9B21D37-7389-47CA-BD2C-A8C6C1EDE843}"/>
    <cellStyle name="Output 2 13" xfId="20370" xr:uid="{4BFE1A80-74ED-483D-A483-1D8E2D6B9CE0}"/>
    <cellStyle name="Output 2 14" xfId="2560" xr:uid="{BC22D858-0DCD-4D23-9CD4-FA8532290651}"/>
    <cellStyle name="Output 2 2" xfId="1868" xr:uid="{00000000-0005-0000-0000-00004E070000}"/>
    <cellStyle name="Output 2 2 10" xfId="16710" xr:uid="{FEA57E90-E59C-427A-B65C-5F8A20E49AC6}"/>
    <cellStyle name="Output 2 2 11" xfId="20371" xr:uid="{75583C6B-8AE6-4B4B-8962-AFC24D697B1A}"/>
    <cellStyle name="Output 2 2 12" xfId="6196" xr:uid="{A1200594-C9E1-4986-B89F-508AACFCA8E2}"/>
    <cellStyle name="Output 2 2 2" xfId="1869" xr:uid="{00000000-0005-0000-0000-00004F070000}"/>
    <cellStyle name="Output 2 2 2 10" xfId="6197" xr:uid="{89D62D9C-A4E3-4FC0-A7E2-9EB5ED22ABB3}"/>
    <cellStyle name="Output 2 2 2 2" xfId="6198" xr:uid="{B9B71657-3E6E-4A22-AF3E-AE58D1FC1387}"/>
    <cellStyle name="Output 2 2 2 2 2" xfId="16708" xr:uid="{2A6847AF-7511-4F7A-9381-C30FDB01CB10}"/>
    <cellStyle name="Output 2 2 2 3" xfId="6199" xr:uid="{5DBF963B-3E22-4CFA-8B35-A146E8282316}"/>
    <cellStyle name="Output 2 2 2 3 2" xfId="16707" xr:uid="{BF2128B7-B94B-498C-939E-2F19E59C76B4}"/>
    <cellStyle name="Output 2 2 2 4" xfId="6200" xr:uid="{0B0643C9-E2CD-4C5D-A865-DF9EAC009C2B}"/>
    <cellStyle name="Output 2 2 2 4 2" xfId="16706" xr:uid="{86644420-48A6-4520-A7A0-7B59F96A0A15}"/>
    <cellStyle name="Output 2 2 2 5" xfId="6201" xr:uid="{8CB8632B-5E95-4763-A959-E27558F662AE}"/>
    <cellStyle name="Output 2 2 2 5 2" xfId="16705" xr:uid="{C5799F2A-6BEA-4D0C-BA2E-F8ABBFD7E371}"/>
    <cellStyle name="Output 2 2 2 6" xfId="6202" xr:uid="{8B992464-46D3-49C8-8DB1-5D9FD1F5EFCB}"/>
    <cellStyle name="Output 2 2 2 6 2" xfId="16704" xr:uid="{529179E0-2111-4E46-8BEE-831DFFB6D151}"/>
    <cellStyle name="Output 2 2 2 7" xfId="6203" xr:uid="{EC37F19F-E430-46AB-9CD8-3A300EEC7433}"/>
    <cellStyle name="Output 2 2 2 7 2" xfId="16703" xr:uid="{57120D2E-C7DC-4B3C-A63C-AE2B98DCAB74}"/>
    <cellStyle name="Output 2 2 2 8" xfId="16709" xr:uid="{EA377924-AEDD-402C-91A3-9E61AF46CDDD}"/>
    <cellStyle name="Output 2 2 2 9" xfId="20372" xr:uid="{C3A7152B-5404-4E24-BA6C-9D37B2E65C85}"/>
    <cellStyle name="Output 2 2 3" xfId="6204" xr:uid="{60267CF3-C4C7-4C83-8D14-19585A29D3E7}"/>
    <cellStyle name="Output 2 2 3 2" xfId="6205" xr:uid="{33B18E14-630D-4603-A417-04485BC02324}"/>
    <cellStyle name="Output 2 2 3 2 2" xfId="16701" xr:uid="{1EF01F7B-C7F6-49A3-BB13-B6B26EFC5794}"/>
    <cellStyle name="Output 2 2 3 3" xfId="6206" xr:uid="{3A3A447E-538C-4D4D-B4D3-BFB53FD57E47}"/>
    <cellStyle name="Output 2 2 3 3 2" xfId="16700" xr:uid="{31D3D643-E4F9-44E1-979B-DF08C6437C85}"/>
    <cellStyle name="Output 2 2 3 4" xfId="6207" xr:uid="{5311EFF3-F578-439D-BBB0-9BE3C51C8456}"/>
    <cellStyle name="Output 2 2 3 4 2" xfId="16699" xr:uid="{06B2DD75-BC86-4EC4-AF0D-9C1DE3FF780B}"/>
    <cellStyle name="Output 2 2 3 5" xfId="6208" xr:uid="{A58B12DA-25EE-4203-9DC1-0A37B78C00BD}"/>
    <cellStyle name="Output 2 2 3 5 2" xfId="16698" xr:uid="{BCA3B513-7FE9-404B-9B7B-39EFF666D375}"/>
    <cellStyle name="Output 2 2 3 6" xfId="6209" xr:uid="{F5537FE9-9FF7-4935-AC82-38B7971ADAF1}"/>
    <cellStyle name="Output 2 2 3 6 2" xfId="16697" xr:uid="{457D6370-A061-4874-B1FA-7AC4BA510F34}"/>
    <cellStyle name="Output 2 2 3 7" xfId="6210" xr:uid="{10589E7D-E2CC-46D8-A9D9-DDA1B5E942AF}"/>
    <cellStyle name="Output 2 2 3 7 2" xfId="16696" xr:uid="{A8F89953-8115-4D01-84AF-2B8DD3299E76}"/>
    <cellStyle name="Output 2 2 3 8" xfId="16702" xr:uid="{B569817E-BCB2-4306-8AC5-23D2DE230784}"/>
    <cellStyle name="Output 2 2 4" xfId="6211" xr:uid="{C302E75A-546D-470B-B76D-5E0CDD12FC15}"/>
    <cellStyle name="Output 2 2 4 2" xfId="16695" xr:uid="{3991A0A8-B260-4319-BC86-03BB550B1E75}"/>
    <cellStyle name="Output 2 2 5" xfId="6212" xr:uid="{9E29C6E4-E2B2-40B5-89A3-5CE192D9AD4C}"/>
    <cellStyle name="Output 2 2 5 2" xfId="16694" xr:uid="{0D7414DF-99FA-4A9B-8BF3-B06D3B659F8F}"/>
    <cellStyle name="Output 2 2 6" xfId="6213" xr:uid="{6EC14A50-AE1B-404C-88C5-167361A8DA9D}"/>
    <cellStyle name="Output 2 2 6 2" xfId="16693" xr:uid="{8116F622-0EDC-42F2-B6E7-BD60CDA05BE4}"/>
    <cellStyle name="Output 2 2 7" xfId="6214" xr:uid="{701971DC-5865-4533-A5C0-9F891248F232}"/>
    <cellStyle name="Output 2 2 7 2" xfId="16692" xr:uid="{7D0BB3D6-3E58-471E-B5B4-83E436D778E1}"/>
    <cellStyle name="Output 2 2 8" xfId="6215" xr:uid="{59F2C4BB-BD5D-4890-9887-6E9B65512381}"/>
    <cellStyle name="Output 2 2 8 2" xfId="16691" xr:uid="{C33B6686-5A74-4CED-BED5-CFAA836733C2}"/>
    <cellStyle name="Output 2 2 9" xfId="6216" xr:uid="{15518F89-C322-4A4A-8911-06BF2123333F}"/>
    <cellStyle name="Output 2 2 9 2" xfId="16690" xr:uid="{B0BC9434-C98C-4D1B-9786-F95264518BE1}"/>
    <cellStyle name="Output 2 3" xfId="1870" xr:uid="{00000000-0005-0000-0000-000050070000}"/>
    <cellStyle name="Output 2 3 10" xfId="6217" xr:uid="{FC3E5D84-4276-4153-8525-3FC3133D054B}"/>
    <cellStyle name="Output 2 3 2" xfId="6218" xr:uid="{78C00C63-67FB-491F-856C-2121E7A355EE}"/>
    <cellStyle name="Output 2 3 2 2" xfId="16688" xr:uid="{91E7F8A6-4944-4443-80EA-92822FBA50CF}"/>
    <cellStyle name="Output 2 3 3" xfId="6219" xr:uid="{141DAC41-9253-4656-B924-171B91B31415}"/>
    <cellStyle name="Output 2 3 3 2" xfId="16687" xr:uid="{8673E01E-D9BD-48BB-BDEE-4938C75017A8}"/>
    <cellStyle name="Output 2 3 4" xfId="6220" xr:uid="{0411D6DC-A0EE-48EB-A85D-722191EE71FF}"/>
    <cellStyle name="Output 2 3 4 2" xfId="16686" xr:uid="{0D044F99-F842-4FBA-B0C1-D6783A371B45}"/>
    <cellStyle name="Output 2 3 5" xfId="6221" xr:uid="{7FCE718F-AE12-4B99-B525-C18F7C084D9B}"/>
    <cellStyle name="Output 2 3 5 2" xfId="16685" xr:uid="{A9BFA97C-100B-47EB-8DEB-B34295A2F4B3}"/>
    <cellStyle name="Output 2 3 6" xfId="6222" xr:uid="{3821E317-C3B7-4EE6-AE51-D4186766969B}"/>
    <cellStyle name="Output 2 3 6 2" xfId="16684" xr:uid="{AF7CD90F-682F-489F-8E8B-6647B740C058}"/>
    <cellStyle name="Output 2 3 7" xfId="6223" xr:uid="{DC62A3F4-19E1-41F8-906C-B0F4C69793C4}"/>
    <cellStyle name="Output 2 3 7 2" xfId="16683" xr:uid="{6C524447-4A3E-47AE-A8A0-D1D716FE8633}"/>
    <cellStyle name="Output 2 3 8" xfId="16689" xr:uid="{8EFB6BD2-D4FF-40C0-B926-78BED8F21DE9}"/>
    <cellStyle name="Output 2 3 9" xfId="20373" xr:uid="{B52D174D-D191-497B-B4C4-3D7E002D90C7}"/>
    <cellStyle name="Output 2 4" xfId="1871" xr:uid="{00000000-0005-0000-0000-000051070000}"/>
    <cellStyle name="Output 2 4 10" xfId="6224" xr:uid="{84C0B7A9-C8B9-453B-9CAF-17B8D17AE8FB}"/>
    <cellStyle name="Output 2 4 2" xfId="6225" xr:uid="{166B9C9E-C36B-4572-A782-9198B57A9455}"/>
    <cellStyle name="Output 2 4 2 2" xfId="16681" xr:uid="{0C103512-907E-4BAE-A95B-9B57B92B2EFB}"/>
    <cellStyle name="Output 2 4 3" xfId="6226" xr:uid="{E83F7DE5-B370-4973-99EA-1DBC7B8C2251}"/>
    <cellStyle name="Output 2 4 3 2" xfId="16680" xr:uid="{BA15B02C-7E66-4247-B108-4FA9FD8ACC28}"/>
    <cellStyle name="Output 2 4 4" xfId="6227" xr:uid="{3B021360-1E7B-42EF-8743-D66CD50A23C9}"/>
    <cellStyle name="Output 2 4 4 2" xfId="16679" xr:uid="{557866BE-BBB9-4D10-B7FC-79B5A21B0591}"/>
    <cellStyle name="Output 2 4 5" xfId="6228" xr:uid="{04BEA048-E7EA-4422-9CEC-4ADC2530BCAE}"/>
    <cellStyle name="Output 2 4 5 2" xfId="16678" xr:uid="{6847DF1E-1072-4FFC-979F-ED1260AAE614}"/>
    <cellStyle name="Output 2 4 6" xfId="6229" xr:uid="{84B9CB24-F4C0-4BAE-BEF8-9805405D948A}"/>
    <cellStyle name="Output 2 4 6 2" xfId="16677" xr:uid="{D0A2A580-6724-45FF-86CD-39BE886F4644}"/>
    <cellStyle name="Output 2 4 7" xfId="6230" xr:uid="{AB1454AF-CCD4-45EF-8704-C121326162C3}"/>
    <cellStyle name="Output 2 4 7 2" xfId="16676" xr:uid="{A627C8A0-D332-4684-B0A5-1F6B9651C954}"/>
    <cellStyle name="Output 2 4 8" xfId="16682" xr:uid="{3CC5A3DE-6188-42F3-800E-8BDEF51676E2}"/>
    <cellStyle name="Output 2 4 9" xfId="20374" xr:uid="{BAF9F91F-F588-42AB-BE80-1C3B3C7D2C8F}"/>
    <cellStyle name="Output 2 5" xfId="1872" xr:uid="{00000000-0005-0000-0000-000052070000}"/>
    <cellStyle name="Output 2 5 2" xfId="16675" xr:uid="{FC4B8F5B-3B38-4D87-8FA1-749DAC6D8F7E}"/>
    <cellStyle name="Output 2 5 3" xfId="20375" xr:uid="{48457CAE-C164-4A70-BAD4-A508E4529CE7}"/>
    <cellStyle name="Output 2 5 4" xfId="6231" xr:uid="{ED8AC4BA-F9F7-4D55-8FFA-E54422A51BC1}"/>
    <cellStyle name="Output 2 6" xfId="1873" xr:uid="{00000000-0005-0000-0000-000053070000}"/>
    <cellStyle name="Output 2 6 2" xfId="16674" xr:uid="{5882D6D0-CC8E-4951-AE0B-A6F290DE70B8}"/>
    <cellStyle name="Output 2 6 3" xfId="20376" xr:uid="{1C35DB03-891B-4FE5-8940-C14A10643C68}"/>
    <cellStyle name="Output 2 6 4" xfId="6232" xr:uid="{AB21BE3B-32D0-4B4D-8AEC-31793B5D2477}"/>
    <cellStyle name="Output 2 7" xfId="6233" xr:uid="{04602AF6-075A-426A-9F96-1895C8734EBB}"/>
    <cellStyle name="Output 2 7 2" xfId="16673" xr:uid="{BA662532-C73B-4ADD-8EF5-8E8F8E004811}"/>
    <cellStyle name="Output 2 8" xfId="6234" xr:uid="{A577CFD8-24A0-494B-95C6-7A7885537234}"/>
    <cellStyle name="Output 2 8 2" xfId="16672" xr:uid="{0B180468-0E28-4A54-BDA3-DD1E4D2C3110}"/>
    <cellStyle name="Output 2 9" xfId="6235" xr:uid="{1635995A-1DEE-4636-9612-8ABB1FDEBA6D}"/>
    <cellStyle name="Output 2 9 2" xfId="16671" xr:uid="{17575709-075D-4D7D-BD17-226C4A0297B9}"/>
    <cellStyle name="Output 3" xfId="1874" xr:uid="{00000000-0005-0000-0000-000054070000}"/>
    <cellStyle name="Output 3 10" xfId="6237" xr:uid="{AA95075D-A8D3-43E7-A71A-B225108DA012}"/>
    <cellStyle name="Output 3 10 2" xfId="16669" xr:uid="{18ABB410-4F9F-42D5-AD8E-86894AAD5B35}"/>
    <cellStyle name="Output 3 11" xfId="16670" xr:uid="{D5AA1150-5958-42AD-B973-225F876476A4}"/>
    <cellStyle name="Output 3 12" xfId="20377" xr:uid="{69CAFDB6-856C-4BDA-BAE1-C0488EA2C252}"/>
    <cellStyle name="Output 3 13" xfId="6236" xr:uid="{AE7398FD-94D3-4BBE-A4F7-6379A5DD653C}"/>
    <cellStyle name="Output 3 2" xfId="1875" xr:uid="{00000000-0005-0000-0000-000055070000}"/>
    <cellStyle name="Output 3 2 10" xfId="16668" xr:uid="{55C31AB6-FFF3-4F6D-A6DF-23FF5D04F661}"/>
    <cellStyle name="Output 3 2 11" xfId="20378" xr:uid="{F8C6D5D4-797B-4CDE-9A2F-8558079DA285}"/>
    <cellStyle name="Output 3 2 12" xfId="6238" xr:uid="{59AA75C1-6AEB-4CD9-9E36-E027E2E4698A}"/>
    <cellStyle name="Output 3 2 2" xfId="6239" xr:uid="{075B3BDD-8CA9-40D1-8166-58281F877BCB}"/>
    <cellStyle name="Output 3 2 2 2" xfId="6240" xr:uid="{59BE66E2-DC15-4DAB-838A-E1F163594138}"/>
    <cellStyle name="Output 3 2 2 2 2" xfId="16666" xr:uid="{1380F1B1-0533-4120-B7CC-D5636D008C8B}"/>
    <cellStyle name="Output 3 2 2 3" xfId="6241" xr:uid="{44FDE17A-C82E-4BCC-BE22-2EA146F96C4F}"/>
    <cellStyle name="Output 3 2 2 3 2" xfId="16665" xr:uid="{FB84DB9D-EB41-4169-8A1B-707E3C3482F7}"/>
    <cellStyle name="Output 3 2 2 4" xfId="6242" xr:uid="{C85EABD6-D70C-47B0-8EA2-3972D9DACF4E}"/>
    <cellStyle name="Output 3 2 2 4 2" xfId="16664" xr:uid="{04F4219C-614D-4AEF-91BC-AD4E5D2DE3F4}"/>
    <cellStyle name="Output 3 2 2 5" xfId="6243" xr:uid="{83A596BF-0E62-43CF-97A7-22048F5AFED5}"/>
    <cellStyle name="Output 3 2 2 5 2" xfId="16663" xr:uid="{CBBE9C78-E6F1-4552-834D-3681B7AAFA90}"/>
    <cellStyle name="Output 3 2 2 6" xfId="6244" xr:uid="{2EDA8A96-8C0C-4725-A520-9C18117745EC}"/>
    <cellStyle name="Output 3 2 2 6 2" xfId="16662" xr:uid="{DCE08969-E114-4B69-91E0-03F33818F429}"/>
    <cellStyle name="Output 3 2 2 7" xfId="6245" xr:uid="{9207F554-FDB8-4196-BE53-8E5D5515455D}"/>
    <cellStyle name="Output 3 2 2 7 2" xfId="16661" xr:uid="{425E1AF4-E767-48BD-BF9B-AD66D64A1E72}"/>
    <cellStyle name="Output 3 2 2 8" xfId="16667" xr:uid="{40F0A15C-CA17-461B-B127-16895B01E7B6}"/>
    <cellStyle name="Output 3 2 3" xfId="6246" xr:uid="{953A128C-50E9-4A08-8039-7F020E60F9CA}"/>
    <cellStyle name="Output 3 2 3 2" xfId="6247" xr:uid="{6A130739-E88C-4B96-8ED4-C63643167BFB}"/>
    <cellStyle name="Output 3 2 3 2 2" xfId="16659" xr:uid="{424C6952-A62C-479F-9AE2-693C5EF3EB12}"/>
    <cellStyle name="Output 3 2 3 3" xfId="6248" xr:uid="{3ABC5D5C-CBAC-4047-812C-A71CBE88F45C}"/>
    <cellStyle name="Output 3 2 3 3 2" xfId="16658" xr:uid="{C7CDFF10-3FFB-4838-B164-0D59ADB4C384}"/>
    <cellStyle name="Output 3 2 3 4" xfId="6249" xr:uid="{F632AE89-F0A7-4E69-80E9-375A27250025}"/>
    <cellStyle name="Output 3 2 3 4 2" xfId="16657" xr:uid="{F32CE5DB-0186-4BF4-B725-98B59789CAEF}"/>
    <cellStyle name="Output 3 2 3 5" xfId="6250" xr:uid="{049D9DDF-4F20-4FBB-AA64-8CB712D47E29}"/>
    <cellStyle name="Output 3 2 3 5 2" xfId="16656" xr:uid="{49E76638-2735-44DF-B2DE-6779C45DA351}"/>
    <cellStyle name="Output 3 2 3 6" xfId="6251" xr:uid="{40E1EC06-B3FC-4150-9606-321189C1E6EE}"/>
    <cellStyle name="Output 3 2 3 6 2" xfId="16655" xr:uid="{1D57B977-0933-4161-A800-50AFC04A4EDF}"/>
    <cellStyle name="Output 3 2 3 7" xfId="6252" xr:uid="{9DE46B20-8366-48E5-9EE4-ED49C6FCAC13}"/>
    <cellStyle name="Output 3 2 3 7 2" xfId="16654" xr:uid="{C10A1566-52C5-422D-8939-1A706D78357C}"/>
    <cellStyle name="Output 3 2 3 8" xfId="16660" xr:uid="{2726EBDF-8D7F-4E45-BC71-976CDEB01FC2}"/>
    <cellStyle name="Output 3 2 4" xfId="6253" xr:uid="{16741D9B-CD38-4C38-8B5B-DE8275007563}"/>
    <cellStyle name="Output 3 2 4 2" xfId="16653" xr:uid="{E090D085-A3DC-430E-8A9C-5873902A46F1}"/>
    <cellStyle name="Output 3 2 5" xfId="6254" xr:uid="{71F0200A-6FE4-4225-AC5B-7AB7A255781A}"/>
    <cellStyle name="Output 3 2 5 2" xfId="16652" xr:uid="{FE4D26A3-1301-4314-89C4-66DD6612AED5}"/>
    <cellStyle name="Output 3 2 6" xfId="6255" xr:uid="{0DC4514D-B83E-45FE-B4C6-B13A013AD12D}"/>
    <cellStyle name="Output 3 2 6 2" xfId="16651" xr:uid="{9B5C1531-7825-4276-B5AD-B96DA96F6E12}"/>
    <cellStyle name="Output 3 2 7" xfId="6256" xr:uid="{E9922E14-BDAA-4213-B1F7-CC1CD2AFB065}"/>
    <cellStyle name="Output 3 2 7 2" xfId="16650" xr:uid="{A3341CD5-7371-4B53-9230-A03DF8C37750}"/>
    <cellStyle name="Output 3 2 8" xfId="6257" xr:uid="{FB76D26A-A60D-41CA-B18A-10DD47939ECC}"/>
    <cellStyle name="Output 3 2 8 2" xfId="16649" xr:uid="{5D1A72EE-97EA-4D89-BC16-31AE7749A3BB}"/>
    <cellStyle name="Output 3 2 9" xfId="6258" xr:uid="{9471F9C4-861B-4B0E-BC6B-4E7D5EEBEF68}"/>
    <cellStyle name="Output 3 2 9 2" xfId="16648" xr:uid="{E752769F-982E-4E21-9645-77A71E07727C}"/>
    <cellStyle name="Output 3 3" xfId="1876" xr:uid="{00000000-0005-0000-0000-000056070000}"/>
    <cellStyle name="Output 3 3 10" xfId="6259" xr:uid="{3C91C9BB-928F-4A5D-9AD3-0FFD0E6D92CA}"/>
    <cellStyle name="Output 3 3 2" xfId="6260" xr:uid="{48B7B995-B587-4C9A-AF25-DDEE5EB5D07A}"/>
    <cellStyle name="Output 3 3 2 2" xfId="16646" xr:uid="{7D681FCC-7161-47A2-81BC-67341D6CF477}"/>
    <cellStyle name="Output 3 3 3" xfId="6261" xr:uid="{3BE3EC78-83AC-4CCD-A445-91209F0DEC2C}"/>
    <cellStyle name="Output 3 3 3 2" xfId="16645" xr:uid="{C1A346D4-DEE2-4EEC-B5A0-AD3185A2178D}"/>
    <cellStyle name="Output 3 3 4" xfId="6262" xr:uid="{D3A5D49D-F1B7-4409-8D8C-920A9AD8ED78}"/>
    <cellStyle name="Output 3 3 4 2" xfId="16644" xr:uid="{83265168-0381-4BC0-8313-C8E89EB82527}"/>
    <cellStyle name="Output 3 3 5" xfId="6263" xr:uid="{60FCE7D5-BF5B-44CA-ADF6-72D18B902949}"/>
    <cellStyle name="Output 3 3 5 2" xfId="16643" xr:uid="{EA703AA5-8524-4546-8A13-8FE08858ED47}"/>
    <cellStyle name="Output 3 3 6" xfId="6264" xr:uid="{34703C0D-8854-45BC-8E45-26A7C892F1D5}"/>
    <cellStyle name="Output 3 3 6 2" xfId="16642" xr:uid="{0D49F941-20C7-4912-9A98-13C8196EAD5B}"/>
    <cellStyle name="Output 3 3 7" xfId="6265" xr:uid="{7E3C588D-B256-4603-A615-A598A48279AA}"/>
    <cellStyle name="Output 3 3 7 2" xfId="16641" xr:uid="{C2196398-C3D4-4E86-9581-EBDFF66FA434}"/>
    <cellStyle name="Output 3 3 8" xfId="16647" xr:uid="{D6361D13-84BB-4C9E-96CA-716C18BEFF22}"/>
    <cellStyle name="Output 3 3 9" xfId="20379" xr:uid="{48AA7EA8-BE8D-48F6-ABB3-AF86F58125C9}"/>
    <cellStyle name="Output 3 4" xfId="1877" xr:uid="{00000000-0005-0000-0000-000057070000}"/>
    <cellStyle name="Output 3 4 10" xfId="6266" xr:uid="{89F5AF6C-5C5A-4E8F-B08D-238B99FD2BEA}"/>
    <cellStyle name="Output 3 4 2" xfId="6267" xr:uid="{F9467925-22E1-48C3-96A8-DA6081CAA328}"/>
    <cellStyle name="Output 3 4 2 2" xfId="16639" xr:uid="{871CF163-44E0-48E1-B79F-470665E18ACA}"/>
    <cellStyle name="Output 3 4 3" xfId="6268" xr:uid="{37748C0B-2100-4776-98AA-D23759C528E2}"/>
    <cellStyle name="Output 3 4 3 2" xfId="16638" xr:uid="{B7053D76-06CE-4FD7-A0F1-D91A726FA7CF}"/>
    <cellStyle name="Output 3 4 4" xfId="6269" xr:uid="{0C54D341-26F9-4B99-8616-2542775DD0DA}"/>
    <cellStyle name="Output 3 4 4 2" xfId="16637" xr:uid="{F927A5E1-9ADD-4B92-9C16-8F753FA567E2}"/>
    <cellStyle name="Output 3 4 5" xfId="6270" xr:uid="{500D673A-BA03-4F55-B5AA-BECEA2DAC5A6}"/>
    <cellStyle name="Output 3 4 5 2" xfId="16636" xr:uid="{53792DB0-B92F-4D20-A237-3E77F8AF076A}"/>
    <cellStyle name="Output 3 4 6" xfId="6271" xr:uid="{616EF0A3-F88E-4315-BF86-AA30DED417BA}"/>
    <cellStyle name="Output 3 4 6 2" xfId="16635" xr:uid="{6B92FE19-68C2-462E-A0D1-E9B54F4DEEA6}"/>
    <cellStyle name="Output 3 4 7" xfId="6272" xr:uid="{38C302F4-6514-4A76-B235-2F761409C9D0}"/>
    <cellStyle name="Output 3 4 7 2" xfId="16634" xr:uid="{525F88C4-C6D2-4FA6-8C80-DE652592FC5C}"/>
    <cellStyle name="Output 3 4 8" xfId="16640" xr:uid="{2AD889D6-7C86-42DC-9F84-57DA4894C0AF}"/>
    <cellStyle name="Output 3 4 9" xfId="20380" xr:uid="{6ED18604-D413-43EF-8758-6E36F0F1C5FB}"/>
    <cellStyle name="Output 3 5" xfId="6273" xr:uid="{5C4BF6FE-1098-4EA2-ACC3-C7AEF2759BBC}"/>
    <cellStyle name="Output 3 5 2" xfId="16633" xr:uid="{76CAF67F-50E0-43BD-AF91-405C29E6C63D}"/>
    <cellStyle name="Output 3 6" xfId="6274" xr:uid="{BD2294C7-7614-4BB5-9B43-BD247DDF17EB}"/>
    <cellStyle name="Output 3 6 2" xfId="16632" xr:uid="{691FCEFB-2A80-4226-BE44-72E579D0EF0D}"/>
    <cellStyle name="Output 3 7" xfId="6275" xr:uid="{97AF3429-E4FD-4DAF-91BC-327795FF8169}"/>
    <cellStyle name="Output 3 7 2" xfId="18423" xr:uid="{EFA1977B-BAC7-4B98-88D8-79070D3BB634}"/>
    <cellStyle name="Output 3 8" xfId="6276" xr:uid="{A4076D62-3498-4ADA-A48F-E2AEEB604622}"/>
    <cellStyle name="Output 3 8 2" xfId="16631" xr:uid="{1ECE153E-7219-4EF5-9F64-81E5EE9788BC}"/>
    <cellStyle name="Output 3 9" xfId="6277" xr:uid="{C090C89D-487C-43E9-8E2A-A1C6A4778044}"/>
    <cellStyle name="Output 3 9 2" xfId="16630" xr:uid="{73F331D9-9FC6-4D5F-B238-0ADD0484663A}"/>
    <cellStyle name="Output 4" xfId="1878" xr:uid="{00000000-0005-0000-0000-000058070000}"/>
    <cellStyle name="Output 4 10" xfId="6279" xr:uid="{A346A125-D1E5-48E0-9D4F-28FFDE92B79A}"/>
    <cellStyle name="Output 4 10 2" xfId="16628" xr:uid="{DD0EB341-7014-4415-8160-92A52258B808}"/>
    <cellStyle name="Output 4 11" xfId="16629" xr:uid="{90001B90-0F0C-490A-890A-DA4B2F72F3C5}"/>
    <cellStyle name="Output 4 12" xfId="20381" xr:uid="{1B7354A4-2868-40B2-906C-E2A790D640D6}"/>
    <cellStyle name="Output 4 13" xfId="6278" xr:uid="{A3E6F85A-C420-4C6A-9FC7-EEC12ACDB845}"/>
    <cellStyle name="Output 4 2" xfId="1879" xr:uid="{00000000-0005-0000-0000-000059070000}"/>
    <cellStyle name="Output 4 2 10" xfId="16627" xr:uid="{8696344F-0357-4855-88FC-12F42E265ED0}"/>
    <cellStyle name="Output 4 2 11" xfId="20382" xr:uid="{E645BB31-3C63-43EA-BBC2-7E426A7EE48F}"/>
    <cellStyle name="Output 4 2 12" xfId="6280" xr:uid="{FCF80A17-7FCD-4BAE-8541-78F07189EE50}"/>
    <cellStyle name="Output 4 2 2" xfId="6281" xr:uid="{14FA037C-468A-48B7-8D3E-455857013A52}"/>
    <cellStyle name="Output 4 2 2 2" xfId="6282" xr:uid="{D9FF5673-3E08-443E-94FB-B3921B2FE0AC}"/>
    <cellStyle name="Output 4 2 2 2 2" xfId="16625" xr:uid="{6084126A-B03C-45FA-8204-E401F43EA1AB}"/>
    <cellStyle name="Output 4 2 2 3" xfId="6283" xr:uid="{A11C35E8-98F9-4188-AF73-FCD9EE6F3A60}"/>
    <cellStyle name="Output 4 2 2 3 2" xfId="18420" xr:uid="{276D13E6-D732-4B26-904D-7BC1BF080F9E}"/>
    <cellStyle name="Output 4 2 2 4" xfId="6284" xr:uid="{973EFFE9-8212-413A-8F92-E16CC5EC6703}"/>
    <cellStyle name="Output 4 2 2 4 2" xfId="16594" xr:uid="{3DE2D549-EC16-4609-A6A7-BAA2B0554200}"/>
    <cellStyle name="Output 4 2 2 5" xfId="6285" xr:uid="{2332FB63-314E-4058-9E28-7BE871DBD265}"/>
    <cellStyle name="Output 4 2 2 5 2" xfId="16593" xr:uid="{08919EB8-A21E-4FFD-8A04-A1B78B1A91F0}"/>
    <cellStyle name="Output 4 2 2 6" xfId="6286" xr:uid="{C52A9B50-458D-480F-AEC7-BFE88C005980}"/>
    <cellStyle name="Output 4 2 2 6 2" xfId="16592" xr:uid="{FAADB140-8112-4630-9940-F1C045C4F0E0}"/>
    <cellStyle name="Output 4 2 2 7" xfId="6287" xr:uid="{AE8048D9-E8BB-4681-A430-D5BC15755E33}"/>
    <cellStyle name="Output 4 2 2 7 2" xfId="16591" xr:uid="{CB70228A-D5E3-4E28-A574-528D4A5E61D1}"/>
    <cellStyle name="Output 4 2 2 8" xfId="16626" xr:uid="{FCD62577-F845-4AD6-9299-693A638B89F8}"/>
    <cellStyle name="Output 4 2 3" xfId="6288" xr:uid="{43F6C8A5-5EBD-4784-9011-7CC3560ACC34}"/>
    <cellStyle name="Output 4 2 3 2" xfId="6289" xr:uid="{DEA74A55-7FC5-4854-A688-0818D1343FE9}"/>
    <cellStyle name="Output 4 2 3 2 2" xfId="16589" xr:uid="{38889EF1-480A-4B4B-8163-64D304FD753E}"/>
    <cellStyle name="Output 4 2 3 3" xfId="6290" xr:uid="{A0C99485-0C2B-41E4-A660-D4B7E854851B}"/>
    <cellStyle name="Output 4 2 3 3 2" xfId="16588" xr:uid="{F8A77275-B71E-41D7-B3B1-6CBB4D68A51B}"/>
    <cellStyle name="Output 4 2 3 4" xfId="6291" xr:uid="{37420551-1EB7-4FB5-AB2A-0DA915C92531}"/>
    <cellStyle name="Output 4 2 3 4 2" xfId="18323" xr:uid="{A1D3A984-8334-4B2D-B3DC-C6B7B960E025}"/>
    <cellStyle name="Output 4 2 3 5" xfId="6292" xr:uid="{E40C987D-00DF-495E-862E-8309D0CB8500}"/>
    <cellStyle name="Output 4 2 3 5 2" xfId="16234" xr:uid="{C51DEF36-3145-4286-BCB3-045DC625DF9E}"/>
    <cellStyle name="Output 4 2 3 6" xfId="6293" xr:uid="{A3BB6F92-015D-4C74-BBE1-1EB7CCC40C5C}"/>
    <cellStyle name="Output 4 2 3 6 2" xfId="16233" xr:uid="{19B5425A-ED65-412F-9113-9071938A744E}"/>
    <cellStyle name="Output 4 2 3 7" xfId="6294" xr:uid="{E50858AA-7736-4E9F-BABA-A508DC224D21}"/>
    <cellStyle name="Output 4 2 3 7 2" xfId="16232" xr:uid="{15F32E43-A633-4D9B-B398-97C7CDF1FDBD}"/>
    <cellStyle name="Output 4 2 3 8" xfId="16590" xr:uid="{55113A09-2DE9-45A0-8054-89D22049587E}"/>
    <cellStyle name="Output 4 2 4" xfId="6295" xr:uid="{7C1335F6-433C-45D2-866B-F745127496F6}"/>
    <cellStyle name="Output 4 2 4 2" xfId="16231" xr:uid="{C39B03C2-A79A-4651-A4CC-87E602913355}"/>
    <cellStyle name="Output 4 2 5" xfId="6296" xr:uid="{3D23A3C7-A329-489C-9093-F2A7EF7C9D20}"/>
    <cellStyle name="Output 4 2 5 2" xfId="16230" xr:uid="{E3B2BE39-DC60-45C8-9177-34A525A0C42F}"/>
    <cellStyle name="Output 4 2 6" xfId="6297" xr:uid="{B747A925-5B26-4784-AE39-F03E663A4195}"/>
    <cellStyle name="Output 4 2 6 2" xfId="16229" xr:uid="{92C2C476-1208-41C6-BB1F-4E4653AEBB06}"/>
    <cellStyle name="Output 4 2 7" xfId="6298" xr:uid="{DC56762E-0BE8-4044-B4E4-74A3312F0904}"/>
    <cellStyle name="Output 4 2 7 2" xfId="16228" xr:uid="{2F1A1788-BEA9-4234-B38F-31B7318B8550}"/>
    <cellStyle name="Output 4 2 8" xfId="6299" xr:uid="{39523E97-8C90-403C-B860-3BC99A2ED7CF}"/>
    <cellStyle name="Output 4 2 8 2" xfId="18322" xr:uid="{017BAD64-121D-4D92-A699-468B9A17DDB3}"/>
    <cellStyle name="Output 4 2 9" xfId="6300" xr:uid="{E2D8BC53-AA10-46B2-BC34-6E04DA51B278}"/>
    <cellStyle name="Output 4 2 9 2" xfId="16227" xr:uid="{1E6AC711-4E6F-451E-9D8B-770128F1C6BD}"/>
    <cellStyle name="Output 4 3" xfId="1880" xr:uid="{00000000-0005-0000-0000-00005A070000}"/>
    <cellStyle name="Output 4 3 10" xfId="6301" xr:uid="{C3F637F6-FE47-4556-BAE4-1CAE6544D13B}"/>
    <cellStyle name="Output 4 3 2" xfId="6302" xr:uid="{2E04A6A0-1405-4FC7-B20C-41993A4E436A}"/>
    <cellStyle name="Output 4 3 2 2" xfId="16225" xr:uid="{A951131E-9432-4693-8664-CA45EF24C0F7}"/>
    <cellStyle name="Output 4 3 3" xfId="6303" xr:uid="{F1927922-44BF-4ED7-AEA6-F8BBB6D32819}"/>
    <cellStyle name="Output 4 3 3 2" xfId="16224" xr:uid="{5DF391A4-DBC8-4612-885D-E6A80895C674}"/>
    <cellStyle name="Output 4 3 4" xfId="6304" xr:uid="{99111D84-490B-490F-BABD-E569BB828E0B}"/>
    <cellStyle name="Output 4 3 4 2" xfId="16223" xr:uid="{898411E0-1AF0-4DCE-8834-E95DFD3CEB5A}"/>
    <cellStyle name="Output 4 3 5" xfId="6305" xr:uid="{4E186837-DA16-4C98-B46B-34B59BE8111C}"/>
    <cellStyle name="Output 4 3 5 2" xfId="16222" xr:uid="{D4918B5C-D03D-431E-9825-2C942B10A10B}"/>
    <cellStyle name="Output 4 3 6" xfId="6306" xr:uid="{81FFE857-C066-41C2-B6D6-4B1EB46BE961}"/>
    <cellStyle name="Output 4 3 6 2" xfId="16221" xr:uid="{F2187D1B-1C89-431A-AC60-A5EC9D791C94}"/>
    <cellStyle name="Output 4 3 7" xfId="6307" xr:uid="{A898ED34-7261-4237-9E25-14D7476926EC}"/>
    <cellStyle name="Output 4 3 7 2" xfId="18321" xr:uid="{767B1B7E-8081-4F4C-8924-698AAAAE66B8}"/>
    <cellStyle name="Output 4 3 8" xfId="16226" xr:uid="{0C9F452C-07AE-4025-BE35-F8B5BCF830C1}"/>
    <cellStyle name="Output 4 3 9" xfId="20383" xr:uid="{D7417CD2-A996-4F6D-BA42-54207F7B77C6}"/>
    <cellStyle name="Output 4 4" xfId="1881" xr:uid="{00000000-0005-0000-0000-00005B070000}"/>
    <cellStyle name="Output 4 4 10" xfId="6308" xr:uid="{6589104E-D751-4060-BFDB-0756574C07A4}"/>
    <cellStyle name="Output 4 4 2" xfId="6309" xr:uid="{29AC2305-708E-44B1-A031-19E14C4A7CC1}"/>
    <cellStyle name="Output 4 4 2 2" xfId="17976" xr:uid="{504215B5-4502-43B8-9F87-E75F282301BF}"/>
    <cellStyle name="Output 4 4 3" xfId="6310" xr:uid="{2AF00B9D-4791-4F59-9910-73994715179C}"/>
    <cellStyle name="Output 4 4 3 2" xfId="17975" xr:uid="{70254C3D-17C2-432D-BA0D-16C57537EA6F}"/>
    <cellStyle name="Output 4 4 4" xfId="6311" xr:uid="{3AAA7637-48F7-4C9C-B4EB-7FF9DA06D557}"/>
    <cellStyle name="Output 4 4 4 2" xfId="17974" xr:uid="{16322010-CF53-40E5-93E2-AAA52DEEEC09}"/>
    <cellStyle name="Output 4 4 5" xfId="6312" xr:uid="{C0E2DEBA-4439-4470-AFCF-68D7D3FAAC3B}"/>
    <cellStyle name="Output 4 4 5 2" xfId="17973" xr:uid="{FF14393E-D329-4114-BD13-085734595ACB}"/>
    <cellStyle name="Output 4 4 6" xfId="6313" xr:uid="{2D1CF818-6465-4927-99E2-2CD54D8E4E45}"/>
    <cellStyle name="Output 4 4 6 2" xfId="17972" xr:uid="{A332FE49-EF49-4FA2-8ED8-D56030684B17}"/>
    <cellStyle name="Output 4 4 7" xfId="6314" xr:uid="{B38C3510-B689-44C4-85AB-3D224BA40FD1}"/>
    <cellStyle name="Output 4 4 7 2" xfId="17971" xr:uid="{B6A22D15-9319-4B12-BFEF-845629E9A8C1}"/>
    <cellStyle name="Output 4 4 8" xfId="18446" xr:uid="{57D820FA-F8C5-4C47-9B13-2F26512D3F3B}"/>
    <cellStyle name="Output 4 4 9" xfId="20384" xr:uid="{4F1EEE79-04DB-4DB8-B727-2C2CBDCAA519}"/>
    <cellStyle name="Output 4 5" xfId="6315" xr:uid="{91C66FCB-AE03-48FD-8256-766B97218DDD}"/>
    <cellStyle name="Output 4 5 2" xfId="17970" xr:uid="{659FCB8A-C875-445F-AD7A-8AE372885665}"/>
    <cellStyle name="Output 4 6" xfId="6316" xr:uid="{FE90CF11-2564-40FB-8E6B-9ADA5E429DA8}"/>
    <cellStyle name="Output 4 6 2" xfId="17969" xr:uid="{152B052B-C001-4210-A788-96A5BBE2806F}"/>
    <cellStyle name="Output 4 7" xfId="6317" xr:uid="{F55D8D9D-EBC4-4060-B82A-9A515B83268F}"/>
    <cellStyle name="Output 4 7 2" xfId="17968" xr:uid="{8364A8B0-01F5-47A3-B8E3-A6E035692376}"/>
    <cellStyle name="Output 4 8" xfId="6318" xr:uid="{CAB6C48E-1F12-4118-ABEE-1628DB82ABDC}"/>
    <cellStyle name="Output 4 8 2" xfId="17967" xr:uid="{0FBC6247-78FF-4416-9F35-B6ACEB2E38B4}"/>
    <cellStyle name="Output 4 9" xfId="6319" xr:uid="{EEAD85ED-3258-419F-8849-E2B0A87BC79E}"/>
    <cellStyle name="Output 4 9 2" xfId="17966" xr:uid="{0D6DFCF0-F2B7-49B7-9F3C-FC0200169F56}"/>
    <cellStyle name="Output 5" xfId="1882" xr:uid="{00000000-0005-0000-0000-00005C070000}"/>
    <cellStyle name="Output 5 10" xfId="17965" xr:uid="{2337754E-BDE2-48A9-B358-2AD56582CE48}"/>
    <cellStyle name="Output 5 11" xfId="20385" xr:uid="{AEAAAA07-B072-4224-84CC-3B22C76AE931}"/>
    <cellStyle name="Output 5 12" xfId="6320" xr:uid="{AAF99C63-4D22-42F6-A97D-CFD336458AD4}"/>
    <cellStyle name="Output 5 2" xfId="6321" xr:uid="{A3E88D45-D6AC-43F3-9E99-C341F6587D5B}"/>
    <cellStyle name="Output 5 2 2" xfId="6322" xr:uid="{7860F4E5-16AD-48E4-A41F-BF1F4B9B3A69}"/>
    <cellStyle name="Output 5 2 2 2" xfId="17963" xr:uid="{607E05CE-4723-4D98-8131-5B990879A27C}"/>
    <cellStyle name="Output 5 2 3" xfId="6323" xr:uid="{392516C3-ACA2-4A63-A514-F8D463D858CC}"/>
    <cellStyle name="Output 5 2 3 2" xfId="17962" xr:uid="{3B98D342-448D-4A62-994F-E100417D0B5C}"/>
    <cellStyle name="Output 5 2 4" xfId="6324" xr:uid="{F0F15BE3-9784-44A9-8154-2064E0DD3C51}"/>
    <cellStyle name="Output 5 2 4 2" xfId="17961" xr:uid="{2C2F769C-A20F-4C57-B40E-9C904D23FCED}"/>
    <cellStyle name="Output 5 2 5" xfId="6325" xr:uid="{4856DD97-193B-46FA-B03E-E9617BDD8806}"/>
    <cellStyle name="Output 5 2 5 2" xfId="17960" xr:uid="{AF382DBB-9AF1-43DE-A37A-14F022A6C67F}"/>
    <cellStyle name="Output 5 2 6" xfId="6326" xr:uid="{30AE4C4D-73B5-4B7D-87D5-070B49C06627}"/>
    <cellStyle name="Output 5 2 6 2" xfId="17959" xr:uid="{74EFA2F4-CBC8-4539-B221-5902C60930FE}"/>
    <cellStyle name="Output 5 2 7" xfId="6327" xr:uid="{36B18E5E-96B3-489E-8678-BEBF73B95C13}"/>
    <cellStyle name="Output 5 2 7 2" xfId="17958" xr:uid="{AF190C96-C32E-4C84-9A5A-1C8AB1169D0D}"/>
    <cellStyle name="Output 5 2 8" xfId="17964" xr:uid="{3A1871BA-40A4-4DA0-84EA-77AC815A7C66}"/>
    <cellStyle name="Output 5 3" xfId="6328" xr:uid="{47606763-E66D-4221-8BB5-4998CEB66BB3}"/>
    <cellStyle name="Output 5 3 2" xfId="6329" xr:uid="{AC60A386-BDDB-4FC8-B090-97AB0FB2DB9D}"/>
    <cellStyle name="Output 5 3 2 2" xfId="17956" xr:uid="{40A7D5B7-A60F-4702-B9EF-17477096CFAD}"/>
    <cellStyle name="Output 5 3 3" xfId="6330" xr:uid="{F1810630-307D-469A-9509-BA5C2E510CAF}"/>
    <cellStyle name="Output 5 3 3 2" xfId="17955" xr:uid="{088565C9-85A9-4CEC-8D83-056CC1EC3170}"/>
    <cellStyle name="Output 5 3 4" xfId="6331" xr:uid="{9A34311B-A965-4A31-8AB5-531A97BAC6A7}"/>
    <cellStyle name="Output 5 3 4 2" xfId="17954" xr:uid="{9EFD6747-70E4-4E1C-B963-33278490EC77}"/>
    <cellStyle name="Output 5 3 5" xfId="6332" xr:uid="{8196B9E2-7FE6-4B5B-B7E2-AC5AA894A0E3}"/>
    <cellStyle name="Output 5 3 5 2" xfId="17953" xr:uid="{1C418777-4CD6-4D5B-8AA7-429D132B2FF1}"/>
    <cellStyle name="Output 5 3 6" xfId="6333" xr:uid="{B40E434B-D4DB-4D62-B335-A79405C817CE}"/>
    <cellStyle name="Output 5 3 6 2" xfId="17952" xr:uid="{CD0A96D8-CD5C-486C-B543-C535B6AF6E45}"/>
    <cellStyle name="Output 5 3 7" xfId="6334" xr:uid="{84858A26-4511-4BE4-841A-31297F37439E}"/>
    <cellStyle name="Output 5 3 7 2" xfId="17951" xr:uid="{B9BE11B4-5E78-4428-A296-D2C0D3099435}"/>
    <cellStyle name="Output 5 3 8" xfId="17957" xr:uid="{031AAB02-D4E0-4444-A1ED-D0CDD9CE7297}"/>
    <cellStyle name="Output 5 4" xfId="6335" xr:uid="{41FBE8D2-6E3E-47D6-93C2-2160835C72E8}"/>
    <cellStyle name="Output 5 4 2" xfId="17950" xr:uid="{7F52A721-352E-4872-8A10-AAB26C6CF66C}"/>
    <cellStyle name="Output 5 5" xfId="6336" xr:uid="{8CD4C80C-DDED-4922-B2C6-C4143F580C61}"/>
    <cellStyle name="Output 5 5 2" xfId="17949" xr:uid="{420A048D-C6EC-43B4-A4D5-B76F87ABDA91}"/>
    <cellStyle name="Output 5 6" xfId="6337" xr:uid="{04D8A503-122C-483C-A44D-74E34AE72784}"/>
    <cellStyle name="Output 5 6 2" xfId="17948" xr:uid="{ACFCC20E-B244-455D-A94B-23DDF50B88D3}"/>
    <cellStyle name="Output 5 7" xfId="6338" xr:uid="{0E1B70F5-984C-4B6A-A837-035A9D616A27}"/>
    <cellStyle name="Output 5 7 2" xfId="17947" xr:uid="{A6574459-E16B-42B2-89FB-DDA3A4B5C7A4}"/>
    <cellStyle name="Output 5 8" xfId="6339" xr:uid="{5EA33EA1-BADF-4E64-8B3E-73FD8FF3D0BA}"/>
    <cellStyle name="Output 5 8 2" xfId="17946" xr:uid="{8A7D6F25-2D7D-467E-B158-DF2A977D73D8}"/>
    <cellStyle name="Output 5 9" xfId="6340" xr:uid="{6076450B-80C6-4123-813E-B7D8CF0297D6}"/>
    <cellStyle name="Output 5 9 2" xfId="17945" xr:uid="{07BE6606-0868-4A78-906B-92D20EB597BE}"/>
    <cellStyle name="Output 6" xfId="6341" xr:uid="{DB31D0A6-8AB3-4D93-B4F9-14C91C9943BC}"/>
    <cellStyle name="Output 6 2" xfId="6342" xr:uid="{75217051-2BE4-4355-BFCC-0D3A54F7C66B}"/>
    <cellStyle name="Output 6 2 2" xfId="17943" xr:uid="{CE836050-503C-4B78-AA9C-4A2C83ED12F4}"/>
    <cellStyle name="Output 6 3" xfId="6343" xr:uid="{3E280E5C-2ACD-4B01-9369-5E6723CC8B09}"/>
    <cellStyle name="Output 6 3 2" xfId="17942" xr:uid="{FA50D4BF-3BF9-4BBF-9FA3-4EC9EFEA51E0}"/>
    <cellStyle name="Output 6 4" xfId="6344" xr:uid="{906804DC-4EAB-4826-9E30-A16607907E6A}"/>
    <cellStyle name="Output 6 4 2" xfId="17941" xr:uid="{99C3D77A-56A5-4D4B-9644-5D06AB403B31}"/>
    <cellStyle name="Output 6 5" xfId="6345" xr:uid="{35F6C06B-4E80-45A8-A323-14D881DF6FC5}"/>
    <cellStyle name="Output 6 5 2" xfId="17940" xr:uid="{EF4E355B-4509-4D64-8145-07EB6A7E96DE}"/>
    <cellStyle name="Output 6 6" xfId="6346" xr:uid="{A7914868-ABD8-4CAB-8AD1-DE6536E10591}"/>
    <cellStyle name="Output 6 6 2" xfId="17939" xr:uid="{C32A6C13-98C9-4529-9768-5A644CB0DF46}"/>
    <cellStyle name="Output 6 7" xfId="6347" xr:uid="{9C7BC61D-7890-4C53-9054-D1EFDB47FBF8}"/>
    <cellStyle name="Output 6 7 2" xfId="17938" xr:uid="{88DACEF8-0891-439F-BBAD-9812291AD5FD}"/>
    <cellStyle name="Output 6 8" xfId="17944" xr:uid="{73DCB40E-521F-4D80-B72A-FDF8ED293B6F}"/>
    <cellStyle name="Output 7" xfId="6348" xr:uid="{387E59AB-3F20-4A05-918C-0C116CBE0AF6}"/>
    <cellStyle name="Output 7 2" xfId="6349" xr:uid="{E3358F4E-5346-4852-9FC0-5D7E6A96E5DF}"/>
    <cellStyle name="Output 7 2 2" xfId="17936" xr:uid="{BB2D601F-A731-4B3C-9297-E9C349721850}"/>
    <cellStyle name="Output 7 3" xfId="6350" xr:uid="{EC142655-8627-4BE2-A237-B420192E557D}"/>
    <cellStyle name="Output 7 3 2" xfId="17935" xr:uid="{5A38C94F-E632-47ED-97B4-1F07D03D4261}"/>
    <cellStyle name="Output 7 4" xfId="6351" xr:uid="{950DD99A-0731-479C-9C65-5160D3B7CB8C}"/>
    <cellStyle name="Output 7 4 2" xfId="17934" xr:uid="{CDD60DE3-E405-4C9F-82C1-BA3ED30C6FDD}"/>
    <cellStyle name="Output 7 5" xfId="6352" xr:uid="{2CB6FDE4-121A-4EA2-AF2D-95839A2C7A1C}"/>
    <cellStyle name="Output 7 5 2" xfId="17933" xr:uid="{EED69A94-A773-4E27-B3B4-B137DD162B60}"/>
    <cellStyle name="Output 7 6" xfId="6353" xr:uid="{A4491559-76E6-4FA7-89D0-0FB6BC9425FF}"/>
    <cellStyle name="Output 7 6 2" xfId="17932" xr:uid="{C6A67A85-FFA3-4B48-9786-1A5AA7EEC0F0}"/>
    <cellStyle name="Output 7 7" xfId="6354" xr:uid="{2294B743-E8E7-475D-9CE9-E2A62521BD33}"/>
    <cellStyle name="Output 7 7 2" xfId="17931" xr:uid="{FF815CEC-4B0C-481A-BC15-E26D01ACF1DF}"/>
    <cellStyle name="Output 7 8" xfId="17937" xr:uid="{74E060A5-F6CD-47C9-88E8-8D434D5DFC70}"/>
    <cellStyle name="Output 8" xfId="6355" xr:uid="{3091A0CA-66DA-4FB3-972D-F15480667CA8}"/>
    <cellStyle name="Output 8 2" xfId="17930" xr:uid="{CC86BBBF-5E59-4F11-8B1A-3C454AE4C46D}"/>
    <cellStyle name="Output 9" xfId="6356" xr:uid="{0404BF10-E24B-4E91-8CBF-D8F008F33C8D}"/>
    <cellStyle name="Output 9 2" xfId="17929" xr:uid="{208339B2-6720-4D38-86AF-F3AC39CC5003}"/>
    <cellStyle name="Output Amounts" xfId="1883" xr:uid="{00000000-0005-0000-0000-00005D070000}"/>
    <cellStyle name="Output Column Headings" xfId="1884" xr:uid="{00000000-0005-0000-0000-00005E070000}"/>
    <cellStyle name="Output Line Items" xfId="1885" xr:uid="{00000000-0005-0000-0000-00005F070000}"/>
    <cellStyle name="Output Report Heading" xfId="1886" xr:uid="{00000000-0005-0000-0000-000060070000}"/>
    <cellStyle name="Output Report Title" xfId="1887" xr:uid="{00000000-0005-0000-0000-000061070000}"/>
    <cellStyle name="pcdos" xfId="6357" xr:uid="{B6477962-E858-4A58-812D-A47442FE5F1C}"/>
    <cellStyle name="pcdos 2" xfId="12787" xr:uid="{EECFD67C-F765-49C1-953F-E7CD41896D8D}"/>
    <cellStyle name="pcdos 2 2" xfId="18315" xr:uid="{BC1A2A54-4B4A-4FEE-ACBF-45DFEB366D9D}"/>
    <cellStyle name="pcdos 3" xfId="14145" xr:uid="{29D0734E-29BB-4623-8B7A-2ADAFAA1F429}"/>
    <cellStyle name="Percent (0)" xfId="1888" xr:uid="{00000000-0005-0000-0000-000062070000}"/>
    <cellStyle name="Percent [0]" xfId="1889" xr:uid="{00000000-0005-0000-0000-000063070000}"/>
    <cellStyle name="Percent [0] 2" xfId="1890" xr:uid="{00000000-0005-0000-0000-000064070000}"/>
    <cellStyle name="Percent [0] 3" xfId="1891" xr:uid="{00000000-0005-0000-0000-000065070000}"/>
    <cellStyle name="Percent [0] 4" xfId="20386" xr:uid="{B784835C-F10A-41BA-8111-E3111D44EA45}"/>
    <cellStyle name="Percent [0] 5" xfId="6358" xr:uid="{2F8F045D-BD28-4C80-8736-1B68E8E3384C}"/>
    <cellStyle name="Percent [00]" xfId="1892" xr:uid="{00000000-0005-0000-0000-000066070000}"/>
    <cellStyle name="Percent [00] 2" xfId="1893" xr:uid="{00000000-0005-0000-0000-000067070000}"/>
    <cellStyle name="Percent [00] 3" xfId="1894" xr:uid="{00000000-0005-0000-0000-000068070000}"/>
    <cellStyle name="Percent [00] 4" xfId="20387" xr:uid="{75B148EE-2853-45ED-93FA-D0D083DED256}"/>
    <cellStyle name="Percent [00] 5" xfId="6359" xr:uid="{7E4BA6DE-006A-43CA-A12A-7CDA7F5B37EF}"/>
    <cellStyle name="Percent [2]" xfId="1895" xr:uid="{00000000-0005-0000-0000-000069070000}"/>
    <cellStyle name="Percent [2] 2" xfId="1896" xr:uid="{00000000-0005-0000-0000-00006A070000}"/>
    <cellStyle name="Percent [2] 2 2" xfId="1897" xr:uid="{00000000-0005-0000-0000-00006B070000}"/>
    <cellStyle name="Percent [2] 2 3" xfId="20388" xr:uid="{8A895222-DDE5-4494-83C5-3FE3BA69A78D}"/>
    <cellStyle name="Percent [2] 2 4" xfId="6360" xr:uid="{7994EE40-CBAC-4594-88D4-8A2FD223D0DC}"/>
    <cellStyle name="Percent [2] 3" xfId="1898" xr:uid="{00000000-0005-0000-0000-00006C070000}"/>
    <cellStyle name="Percent [2] 4" xfId="6361" xr:uid="{B9354CBD-B11E-42FE-801E-4A51F0787C4A}"/>
    <cellStyle name="Percent 10" xfId="1899" xr:uid="{00000000-0005-0000-0000-00006D070000}"/>
    <cellStyle name="Percent 10 2" xfId="1900" xr:uid="{00000000-0005-0000-0000-00006E070000}"/>
    <cellStyle name="Percent 10 3" xfId="20389" xr:uid="{81EA006C-FF4D-48D8-ABE2-EA191F283F1D}"/>
    <cellStyle name="Percent 10 4" xfId="6362" xr:uid="{6E07ED20-E0A1-470A-A5CD-D8D62D8507E4}"/>
    <cellStyle name="Percent 11" xfId="1901" xr:uid="{00000000-0005-0000-0000-00006F070000}"/>
    <cellStyle name="Percent 11 2" xfId="1902" xr:uid="{00000000-0005-0000-0000-000070070000}"/>
    <cellStyle name="Percent 11 3" xfId="20390" xr:uid="{D5F7259E-93CE-47E8-8B2C-68F401055D82}"/>
    <cellStyle name="Percent 11 4" xfId="6363" xr:uid="{385121DF-D3FF-425D-A518-A2401CD0DCC7}"/>
    <cellStyle name="Percent 12" xfId="1903" xr:uid="{00000000-0005-0000-0000-000071070000}"/>
    <cellStyle name="Percent 12 2" xfId="1904" xr:uid="{00000000-0005-0000-0000-000072070000}"/>
    <cellStyle name="Percent 12 2 2" xfId="20392" xr:uid="{D13F3FE5-5E8B-4821-9A08-C006E6F8A3A7}"/>
    <cellStyle name="Percent 12 2 3" xfId="6365" xr:uid="{7CF2DEF1-E15E-42F7-B4D2-64CE9175B7F3}"/>
    <cellStyle name="Percent 12 3" xfId="20391" xr:uid="{68255DFA-6C4A-4C61-8A76-C6560CCFC0EF}"/>
    <cellStyle name="Percent 12 4" xfId="6364" xr:uid="{0AF7F035-E2DD-4EC7-A02E-9932F7E09C2C}"/>
    <cellStyle name="Percent 13" xfId="1905" xr:uid="{00000000-0005-0000-0000-000073070000}"/>
    <cellStyle name="Percent 13 2" xfId="1906" xr:uid="{00000000-0005-0000-0000-000074070000}"/>
    <cellStyle name="Percent 13 3" xfId="20393" xr:uid="{0E00CF57-D293-44E7-A061-9C4884BC0A6C}"/>
    <cellStyle name="Percent 13 4" xfId="6366" xr:uid="{7442761D-5ECB-4B15-A031-2772FB1C8777}"/>
    <cellStyle name="Percent 14" xfId="1907" xr:uid="{00000000-0005-0000-0000-000075070000}"/>
    <cellStyle name="Percent 14 2" xfId="1908" xr:uid="{00000000-0005-0000-0000-000076070000}"/>
    <cellStyle name="Percent 14 3" xfId="20394" xr:uid="{98527161-5C45-4E51-B0D9-AD1BF2EAE512}"/>
    <cellStyle name="Percent 14 4" xfId="3359" xr:uid="{2B8115D6-778B-479A-83C0-60E494F29EEE}"/>
    <cellStyle name="Percent 15" xfId="1909" xr:uid="{00000000-0005-0000-0000-000077070000}"/>
    <cellStyle name="Percent 15 2" xfId="1910" xr:uid="{00000000-0005-0000-0000-000078070000}"/>
    <cellStyle name="Percent 15 3" xfId="20395" xr:uid="{6C82FF9E-6269-4378-87A7-3A84274B895A}"/>
    <cellStyle name="Percent 15 4" xfId="17986" xr:uid="{DB98FDC4-C2A9-4563-9A4D-2866842DF25B}"/>
    <cellStyle name="Percent 16" xfId="1911" xr:uid="{00000000-0005-0000-0000-000079070000}"/>
    <cellStyle name="Percent 16 2" xfId="1912" xr:uid="{00000000-0005-0000-0000-00007A070000}"/>
    <cellStyle name="Percent 16 3" xfId="20396" xr:uid="{10F6CC85-FF4B-4F5E-806D-1C5376F7B373}"/>
    <cellStyle name="Percent 16 4" xfId="19122" xr:uid="{532B302A-2FB3-435E-8B4A-9DDED21C0EF0}"/>
    <cellStyle name="Percent 17" xfId="1913" xr:uid="{00000000-0005-0000-0000-00007B070000}"/>
    <cellStyle name="Percent 17 2" xfId="1914" xr:uid="{00000000-0005-0000-0000-00007C070000}"/>
    <cellStyle name="Percent 17 3" xfId="20397" xr:uid="{E6053679-BA49-4D19-9DB1-3BF93807AA60}"/>
    <cellStyle name="Percent 17 4" xfId="6367" xr:uid="{F8028F8E-78A4-45E7-882C-66F3FBC888D8}"/>
    <cellStyle name="Percent 18" xfId="1915" xr:uid="{00000000-0005-0000-0000-00007D070000}"/>
    <cellStyle name="Percent 18 2" xfId="1916" xr:uid="{00000000-0005-0000-0000-00007E070000}"/>
    <cellStyle name="Percent 18 2 2" xfId="3425" xr:uid="{D614F3B5-75FE-4D9D-8C1B-72B660298D6D}"/>
    <cellStyle name="Percent 18 2 3" xfId="17989" xr:uid="{16C2143C-F8C6-4D12-ACBD-23E46448CBC1}"/>
    <cellStyle name="Percent 18 2 4" xfId="20399" xr:uid="{2F2A5EEC-263E-47C5-B617-BD4A9E366726}"/>
    <cellStyle name="Percent 18 2 5" xfId="3386" xr:uid="{56D5337C-587E-4128-8DD6-05EB248F490F}"/>
    <cellStyle name="Percent 18 3" xfId="14158" xr:uid="{9EF6FDA2-9029-49A4-B617-BD2CC88D51E6}"/>
    <cellStyle name="Percent 18 4" xfId="20398" xr:uid="{7E2B05F5-70A0-4818-AF5B-35ADA79BA753}"/>
    <cellStyle name="Percent 18 5" xfId="6368" xr:uid="{F007152B-ED51-4626-9721-66597CE6E924}"/>
    <cellStyle name="Percent 19" xfId="1917" xr:uid="{00000000-0005-0000-0000-00007F070000}"/>
    <cellStyle name="Percent 19 2" xfId="1918" xr:uid="{00000000-0005-0000-0000-000080070000}"/>
    <cellStyle name="Percent 19 2 2" xfId="12788" xr:uid="{BD20E300-62FB-4EE5-B741-2C7FE2CF2B3E}"/>
    <cellStyle name="Percent 19 2 3" xfId="20401" xr:uid="{4B673DB2-E68D-4839-A88E-66702DF33B6F}"/>
    <cellStyle name="Percent 19 2 4" xfId="6370" xr:uid="{CFE5FACE-6919-415D-8921-B59B7EEF417B}"/>
    <cellStyle name="Percent 19 3" xfId="12789" xr:uid="{FF593C58-E71A-4791-A00D-1BB732CBABC4}"/>
    <cellStyle name="Percent 19 4" xfId="20400" xr:uid="{151A3087-6FEA-4D2D-869D-10FEFFED432C}"/>
    <cellStyle name="Percent 19 5" xfId="6369" xr:uid="{697F8480-8580-4F0D-93B6-E456789162F8}"/>
    <cellStyle name="Percent 2" xfId="1919" xr:uid="{00000000-0005-0000-0000-000081070000}"/>
    <cellStyle name="Percent 2 10" xfId="3357" xr:uid="{2CED734F-3524-4FCD-914B-9F36ED8C2876}"/>
    <cellStyle name="Percent 2 11" xfId="6371" xr:uid="{F80FD249-A224-4DBB-9992-8BF52BD8D111}"/>
    <cellStyle name="Percent 2 12" xfId="6372" xr:uid="{CDD99DA7-BE73-4285-BC5F-70F35AD2F513}"/>
    <cellStyle name="Percent 2 13" xfId="6373" xr:uid="{87A640D1-5949-43D2-B077-FE6A3BA0773F}"/>
    <cellStyle name="Percent 2 14" xfId="6374" xr:uid="{6514A203-B7F0-4FE2-B26C-BF5A239A02EE}"/>
    <cellStyle name="Percent 2 15" xfId="6375" xr:uid="{F3D0DF4E-45EF-4FBA-B147-60ACA98A9A6B}"/>
    <cellStyle name="Percent 2 16" xfId="6376" xr:uid="{47E3B141-8D00-461F-AD81-D4F82996329D}"/>
    <cellStyle name="Percent 2 17" xfId="6377" xr:uid="{810FCCA2-CA7D-4704-9F2F-9063AB822CBF}"/>
    <cellStyle name="Percent 2 18" xfId="6378" xr:uid="{0CF67EAB-7D19-4BAB-8BD9-9354097DBB79}"/>
    <cellStyle name="Percent 2 19" xfId="6379" xr:uid="{3400A422-0BEA-494B-8C3B-BB7601C8EC50}"/>
    <cellStyle name="Percent 2 2" xfId="1920" xr:uid="{00000000-0005-0000-0000-000082070000}"/>
    <cellStyle name="Percent 2 2 2" xfId="1921" xr:uid="{00000000-0005-0000-0000-000083070000}"/>
    <cellStyle name="Percent 2 2 2 2" xfId="1922" xr:uid="{00000000-0005-0000-0000-000084070000}"/>
    <cellStyle name="Percent 2 2 2 2 2" xfId="1923" xr:uid="{00000000-0005-0000-0000-000085070000}"/>
    <cellStyle name="Percent 2 2 2 2 2 2" xfId="1924" xr:uid="{00000000-0005-0000-0000-000086070000}"/>
    <cellStyle name="Percent 2 2 2 2 2 3" xfId="1925" xr:uid="{00000000-0005-0000-0000-000087070000}"/>
    <cellStyle name="Percent 2 2 2 2 2 4" xfId="1926" xr:uid="{00000000-0005-0000-0000-000088070000}"/>
    <cellStyle name="Percent 2 2 2 2 3" xfId="1927" xr:uid="{00000000-0005-0000-0000-000089070000}"/>
    <cellStyle name="Percent 2 2 2 2 4" xfId="1928" xr:uid="{00000000-0005-0000-0000-00008A070000}"/>
    <cellStyle name="Percent 2 2 2 2 5" xfId="1929" xr:uid="{00000000-0005-0000-0000-00008B070000}"/>
    <cellStyle name="Percent 2 2 2 3" xfId="1930" xr:uid="{00000000-0005-0000-0000-00008C070000}"/>
    <cellStyle name="Percent 2 2 2 4" xfId="1931" xr:uid="{00000000-0005-0000-0000-00008D070000}"/>
    <cellStyle name="Percent 2 2 2 5" xfId="20403" xr:uid="{F5FEE4DA-3296-40C9-BA1A-3DF9B57EF132}"/>
    <cellStyle name="Percent 2 2 2 6" xfId="3328" xr:uid="{BCCCBB65-DE54-4BD2-B37B-5BC2B382277E}"/>
    <cellStyle name="Percent 2 2 2 7" xfId="6381" xr:uid="{834559DA-539B-4CC8-A850-3162C13087A2}"/>
    <cellStyle name="Percent 2 2 3" xfId="1932" xr:uid="{00000000-0005-0000-0000-00008E070000}"/>
    <cellStyle name="Percent 2 2 4" xfId="1933" xr:uid="{00000000-0005-0000-0000-00008F070000}"/>
    <cellStyle name="Percent 2 2 4 2" xfId="20404" xr:uid="{49352E4B-0EB7-480A-A26F-621CD43881FC}"/>
    <cellStyle name="Percent 2 2 4 3" xfId="6382" xr:uid="{48CFBE22-848C-4489-B112-98DDF48E994E}"/>
    <cellStyle name="Percent 2 2 5" xfId="6383" xr:uid="{B35A171D-F74A-4564-AE05-7399F8DC7BB7}"/>
    <cellStyle name="Percent 2 2 6" xfId="6384" xr:uid="{20374717-6EAD-49AC-B6A2-09483FCE3EFC}"/>
    <cellStyle name="Percent 2 2 7" xfId="6380" xr:uid="{22216E7A-651D-4C3A-BF0A-F39DE2866954}"/>
    <cellStyle name="Percent 2 2 8" xfId="2662" xr:uid="{DA903D24-A2E9-4F79-8F18-EF3A4AD099D2}"/>
    <cellStyle name="Percent 2 20" xfId="6385" xr:uid="{A8593C81-5B89-42D8-9F76-773A6D5FBB6A}"/>
    <cellStyle name="Percent 2 21" xfId="6386" xr:uid="{6AC0FA10-3E45-44CE-89DB-B5DE92337EEB}"/>
    <cellStyle name="Percent 2 22" xfId="6387" xr:uid="{A9FC5DE6-4548-43B5-A1CF-AEDD60E8B5D6}"/>
    <cellStyle name="Percent 2 23" xfId="6388" xr:uid="{D25A17CC-67A9-4087-B2E1-540CDF08B2D4}"/>
    <cellStyle name="Percent 2 24" xfId="6389" xr:uid="{A642E87C-502D-4662-A9C7-1894B4093786}"/>
    <cellStyle name="Percent 2 25" xfId="6390" xr:uid="{BD6AB513-A57D-484B-AEA2-59FD12E5332F}"/>
    <cellStyle name="Percent 2 26" xfId="6391" xr:uid="{BEE6D65D-43DF-4C4C-B29E-F6FB29E28106}"/>
    <cellStyle name="Percent 2 27" xfId="6392" xr:uid="{49671467-1F74-45EB-8DAF-0F9C4B210C1E}"/>
    <cellStyle name="Percent 2 28" xfId="6393" xr:uid="{90F60026-DB45-4CDD-81A5-CE076C7D9FBD}"/>
    <cellStyle name="Percent 2 29" xfId="6394" xr:uid="{170A5C81-5660-4101-AE15-7D32387091DA}"/>
    <cellStyle name="Percent 2 3" xfId="1934" xr:uid="{00000000-0005-0000-0000-000090070000}"/>
    <cellStyle name="Percent 2 3 2" xfId="1935" xr:uid="{00000000-0005-0000-0000-000091070000}"/>
    <cellStyle name="Percent 2 3 3" xfId="1936" xr:uid="{00000000-0005-0000-0000-000092070000}"/>
    <cellStyle name="Percent 2 3 4" xfId="20405" xr:uid="{398EB883-3FDB-4C2B-8E41-A1F8B6A6981F}"/>
    <cellStyle name="Percent 2 3 5" xfId="6395" xr:uid="{0A8FC6E5-BE78-4C87-A317-5A3F7E523628}"/>
    <cellStyle name="Percent 2 30" xfId="6396" xr:uid="{50E91E38-182F-413A-A24D-7E396A7287C0}"/>
    <cellStyle name="Percent 2 31" xfId="6397" xr:uid="{6D4277A6-52D5-4157-A44F-D5CF6AE9F2D7}"/>
    <cellStyle name="Percent 2 32" xfId="6398" xr:uid="{A7934EED-33A3-445A-A040-42D5BAFD965A}"/>
    <cellStyle name="Percent 2 33" xfId="6399" xr:uid="{9EE1F263-D7EF-4EAF-B65E-CED5A2C53F56}"/>
    <cellStyle name="Percent 2 34" xfId="6400" xr:uid="{36780920-53F4-42B5-A465-D67AEC735216}"/>
    <cellStyle name="Percent 2 35" xfId="6401" xr:uid="{0A2E5A85-86E7-486B-9A36-14DB864C70F7}"/>
    <cellStyle name="Percent 2 36" xfId="6402" xr:uid="{D842B52E-4C91-4ABF-A931-1A601CF4F6E6}"/>
    <cellStyle name="Percent 2 37" xfId="6403" xr:uid="{0FA14BAB-CB48-4773-B266-B478188999E5}"/>
    <cellStyle name="Percent 2 38" xfId="6404" xr:uid="{A1ED1D44-19D1-43FE-8C3A-602E72A58D84}"/>
    <cellStyle name="Percent 2 39" xfId="6405" xr:uid="{2D641A25-669D-455C-B734-6C3A1B4A8ECD}"/>
    <cellStyle name="Percent 2 4" xfId="1937" xr:uid="{00000000-0005-0000-0000-000093070000}"/>
    <cellStyle name="Percent 2 4 2" xfId="1938" xr:uid="{00000000-0005-0000-0000-000094070000}"/>
    <cellStyle name="Percent 2 4 3" xfId="1939" xr:uid="{00000000-0005-0000-0000-000095070000}"/>
    <cellStyle name="Percent 2 4 4" xfId="20406" xr:uid="{08D7C221-E73D-4C5F-A4EC-F433D0D524AF}"/>
    <cellStyle name="Percent 2 4 5" xfId="6406" xr:uid="{52E96779-BDC0-46CB-BC36-7BB49D253A66}"/>
    <cellStyle name="Percent 2 40" xfId="6407" xr:uid="{F7AD0258-A83F-4401-A2D4-6DEF73EC8A5F}"/>
    <cellStyle name="Percent 2 41" xfId="6408" xr:uid="{134C7DCF-C44E-410F-8EB0-B9F12D09E2A1}"/>
    <cellStyle name="Percent 2 42" xfId="6409" xr:uid="{98197FF5-7FC8-498C-8062-7E91A498F0FC}"/>
    <cellStyle name="Percent 2 43" xfId="6410" xr:uid="{46B4F281-5E75-4376-A3AA-3E56E03B1AFA}"/>
    <cellStyle name="Percent 2 44" xfId="6411" xr:uid="{623654FD-8796-4DF3-9DE6-9C91EB3D99FA}"/>
    <cellStyle name="Percent 2 45" xfId="6412" xr:uid="{1063D7EF-B86B-4275-893D-F8057DD26BC0}"/>
    <cellStyle name="Percent 2 46" xfId="6413" xr:uid="{B199D0CA-5862-47F7-AF6E-5D5131E3C323}"/>
    <cellStyle name="Percent 2 47" xfId="6414" xr:uid="{17EF0A7B-DE31-4AC9-9AF0-99FD6CCB56F9}"/>
    <cellStyle name="Percent 2 48" xfId="6415" xr:uid="{313942DE-94AD-4785-A4D0-3E84743DAD2D}"/>
    <cellStyle name="Percent 2 49" xfId="6416" xr:uid="{5961D643-86C7-4E09-BAED-9CDC749F9316}"/>
    <cellStyle name="Percent 2 5" xfId="1940" xr:uid="{00000000-0005-0000-0000-000096070000}"/>
    <cellStyle name="Percent 2 5 2" xfId="20407" xr:uid="{7B94A5C3-BC2A-421E-BF82-870F61FAD7D5}"/>
    <cellStyle name="Percent 2 5 3" xfId="6417" xr:uid="{A4003BE4-C451-4CA5-8B68-FE0239F6395A}"/>
    <cellStyle name="Percent 2 50" xfId="6418" xr:uid="{2CEF1458-D3D9-4396-8C63-8E041622528E}"/>
    <cellStyle name="Percent 2 51" xfId="6419" xr:uid="{22E2204A-C2F9-4851-B98F-4AF46EFAC890}"/>
    <cellStyle name="Percent 2 52" xfId="6420" xr:uid="{638E75BC-1929-407F-AFE7-5C75CB91EEEB}"/>
    <cellStyle name="Percent 2 53" xfId="6421" xr:uid="{5D3A9DFE-818B-43D3-B962-DFBE8B8AC996}"/>
    <cellStyle name="Percent 2 54" xfId="6422" xr:uid="{FC75B2DB-6BB3-4896-A0AF-F7BEFA481779}"/>
    <cellStyle name="Percent 2 55" xfId="6423" xr:uid="{71CE3D51-7A95-4678-B86C-C7B61EAF0B5B}"/>
    <cellStyle name="Percent 2 56" xfId="6424" xr:uid="{F2AF5169-E99D-4561-990C-854D494FEBB0}"/>
    <cellStyle name="Percent 2 57" xfId="6425" xr:uid="{E48DB622-0259-4AD2-A167-DCA0F514A5D6}"/>
    <cellStyle name="Percent 2 58" xfId="6426" xr:uid="{8FEADB77-2971-4B29-B5D8-5B5024904896}"/>
    <cellStyle name="Percent 2 59" xfId="20402" xr:uid="{5084E1E4-03DE-40FB-B292-04963433E5F3}"/>
    <cellStyle name="Percent 2 6" xfId="6427" xr:uid="{6CB165B5-6053-4921-AEA9-119F9ED34D8C}"/>
    <cellStyle name="Percent 2 7" xfId="6428" xr:uid="{005FE486-7A67-400B-ADDE-EDE0F348CD78}"/>
    <cellStyle name="Percent 2 8" xfId="6429" xr:uid="{FE9DC86D-256B-4009-B89A-05C2BF69A477}"/>
    <cellStyle name="Percent 2 9" xfId="6430" xr:uid="{6134BD13-DA63-40A7-8A97-675F28C6BC44}"/>
    <cellStyle name="Percent 20" xfId="1941" xr:uid="{00000000-0005-0000-0000-000097070000}"/>
    <cellStyle name="Percent 20 2" xfId="1942" xr:uid="{00000000-0005-0000-0000-000098070000}"/>
    <cellStyle name="Percent 21" xfId="1943" xr:uid="{00000000-0005-0000-0000-000099070000}"/>
    <cellStyle name="Percent 21 2" xfId="1944" xr:uid="{00000000-0005-0000-0000-00009A070000}"/>
    <cellStyle name="Percent 22" xfId="1945" xr:uid="{00000000-0005-0000-0000-00009B070000}"/>
    <cellStyle name="Percent 22 2" xfId="1946" xr:uid="{00000000-0005-0000-0000-00009C070000}"/>
    <cellStyle name="Percent 22 3" xfId="1947" xr:uid="{00000000-0005-0000-0000-00009D070000}"/>
    <cellStyle name="Percent 22 4" xfId="1948" xr:uid="{00000000-0005-0000-0000-00009E070000}"/>
    <cellStyle name="Percent 23" xfId="1949" xr:uid="{00000000-0005-0000-0000-00009F070000}"/>
    <cellStyle name="Percent 23 2" xfId="1950" xr:uid="{00000000-0005-0000-0000-0000A0070000}"/>
    <cellStyle name="Percent 23 3" xfId="1951" xr:uid="{00000000-0005-0000-0000-0000A1070000}"/>
    <cellStyle name="Percent 23 4" xfId="1952" xr:uid="{00000000-0005-0000-0000-0000A2070000}"/>
    <cellStyle name="Percent 24" xfId="1953" xr:uid="{00000000-0005-0000-0000-0000A3070000}"/>
    <cellStyle name="Percent 24 2" xfId="1954" xr:uid="{00000000-0005-0000-0000-0000A4070000}"/>
    <cellStyle name="Percent 24 3" xfId="1955" xr:uid="{00000000-0005-0000-0000-0000A5070000}"/>
    <cellStyle name="Percent 24 4" xfId="1956" xr:uid="{00000000-0005-0000-0000-0000A6070000}"/>
    <cellStyle name="Percent 25" xfId="1957" xr:uid="{00000000-0005-0000-0000-0000A7070000}"/>
    <cellStyle name="Percent 25 2" xfId="1958" xr:uid="{00000000-0005-0000-0000-0000A8070000}"/>
    <cellStyle name="Percent 25 3" xfId="1959" xr:uid="{00000000-0005-0000-0000-0000A9070000}"/>
    <cellStyle name="Percent 25 4" xfId="1960" xr:uid="{00000000-0005-0000-0000-0000AA070000}"/>
    <cellStyle name="Percent 26" xfId="1961" xr:uid="{00000000-0005-0000-0000-0000AB070000}"/>
    <cellStyle name="Percent 27" xfId="1962" xr:uid="{00000000-0005-0000-0000-0000AC070000}"/>
    <cellStyle name="Percent 28" xfId="1963" xr:uid="{00000000-0005-0000-0000-0000AD070000}"/>
    <cellStyle name="Percent 29" xfId="1964" xr:uid="{00000000-0005-0000-0000-0000AE070000}"/>
    <cellStyle name="Percent 3" xfId="1965" xr:uid="{00000000-0005-0000-0000-0000AF070000}"/>
    <cellStyle name="Percent 3 10" xfId="3431" xr:uid="{E22EEEA7-6590-4374-8353-0258F0140E21}"/>
    <cellStyle name="Percent 3 10 2" xfId="18459" xr:uid="{FE4A2D94-40CA-455E-9018-3C8FC43E9E04}"/>
    <cellStyle name="Percent 3 11" xfId="2654" xr:uid="{AD535988-6933-4C91-A233-35E46CF52314}"/>
    <cellStyle name="Percent 3 2" xfId="1966" xr:uid="{00000000-0005-0000-0000-0000B0070000}"/>
    <cellStyle name="Percent 3 2 2" xfId="6433" xr:uid="{B41DC068-DC4B-4525-919D-BDC1EFB00580}"/>
    <cellStyle name="Percent 3 2 3" xfId="6432" xr:uid="{2EDA989C-F1B3-4F90-8940-B8CA8A508061}"/>
    <cellStyle name="Percent 3 2 4" xfId="20408" xr:uid="{16C5045B-9B66-406C-B74E-B44C25FD504D}"/>
    <cellStyle name="Percent 3 2 5" xfId="3333" xr:uid="{846F78CD-B261-4237-BC60-0C26D97AC599}"/>
    <cellStyle name="Percent 3 3" xfId="1967" xr:uid="{00000000-0005-0000-0000-0000B1070000}"/>
    <cellStyle name="Percent 3 3 2" xfId="20409" xr:uid="{D30C1A14-3D25-4521-A83E-0D49E9C25C67}"/>
    <cellStyle name="Percent 3 3 3" xfId="6434" xr:uid="{9E6865D9-05F8-4AD6-9F52-9B93A51419D1}"/>
    <cellStyle name="Percent 3 4" xfId="1968" xr:uid="{00000000-0005-0000-0000-0000B2070000}"/>
    <cellStyle name="Percent 3 4 2" xfId="20410" xr:uid="{022BDBDB-7DD6-4024-806B-25F3CD56B040}"/>
    <cellStyle name="Percent 3 4 3" xfId="6435" xr:uid="{8A8436FE-E940-4217-958B-3C9BF7C4F503}"/>
    <cellStyle name="Percent 3 5" xfId="6436" xr:uid="{BDB5B7A8-687D-4998-B004-8F5CBEEE2AF0}"/>
    <cellStyle name="Percent 3 6" xfId="6437" xr:uid="{1B8E04C6-A76A-462F-81DF-84BE23B40953}"/>
    <cellStyle name="Percent 3 7" xfId="6438" xr:uid="{09CAB769-7E2D-49D9-B5C9-28DE3D887C5A}"/>
    <cellStyle name="Percent 3 8" xfId="6439" xr:uid="{68AD637C-0236-4B82-9C66-B6E2A517F6B4}"/>
    <cellStyle name="Percent 3 9" xfId="3326" xr:uid="{3E7FB720-9BBE-4CEA-8117-82D5E326E7D5}"/>
    <cellStyle name="Percent 3 9 2" xfId="6431" xr:uid="{455B99F1-EBA4-4B70-BB90-AEA5C808C35C}"/>
    <cellStyle name="Percent 30" xfId="1969" xr:uid="{00000000-0005-0000-0000-0000B3070000}"/>
    <cellStyle name="Percent 31" xfId="1970" xr:uid="{00000000-0005-0000-0000-0000B4070000}"/>
    <cellStyle name="Percent 32" xfId="1971" xr:uid="{00000000-0005-0000-0000-0000B5070000}"/>
    <cellStyle name="Percent 33" xfId="1972" xr:uid="{00000000-0005-0000-0000-0000B6070000}"/>
    <cellStyle name="Percent 34" xfId="1973" xr:uid="{00000000-0005-0000-0000-0000B7070000}"/>
    <cellStyle name="Percent 35" xfId="1974" xr:uid="{00000000-0005-0000-0000-0000B8070000}"/>
    <cellStyle name="Percent 36" xfId="1975" xr:uid="{00000000-0005-0000-0000-0000B9070000}"/>
    <cellStyle name="Percent 37" xfId="1976" xr:uid="{00000000-0005-0000-0000-0000BA070000}"/>
    <cellStyle name="Percent 38" xfId="1977" xr:uid="{00000000-0005-0000-0000-0000BB070000}"/>
    <cellStyle name="Percent 39" xfId="1978" xr:uid="{00000000-0005-0000-0000-0000BC070000}"/>
    <cellStyle name="Percent 4" xfId="1979" xr:uid="{00000000-0005-0000-0000-0000BD070000}"/>
    <cellStyle name="Percent 4 2" xfId="1980" xr:uid="{00000000-0005-0000-0000-0000BE070000}"/>
    <cellStyle name="Percent 4 2 2" xfId="3187" xr:uid="{BD908B8E-79EF-4A76-ADB7-3A3065BB413B}"/>
    <cellStyle name="Percent 4 2 3" xfId="6441" xr:uid="{D9AC0147-799B-4A73-9DD6-32531D984C34}"/>
    <cellStyle name="Percent 4 2 4" xfId="20412" xr:uid="{B85CA1D4-3B73-4507-91AE-59127B223513}"/>
    <cellStyle name="Percent 4 2 5" xfId="2829" xr:uid="{B3402136-4C41-4DC0-A1D5-3C65942B2561}"/>
    <cellStyle name="Percent 4 3" xfId="1981" xr:uid="{00000000-0005-0000-0000-0000BF070000}"/>
    <cellStyle name="Percent 4 3 2" xfId="6442" xr:uid="{615BFE88-73BC-40A2-92A6-632C3CAFD74D}"/>
    <cellStyle name="Percent 4 3 3" xfId="20413" xr:uid="{3A2ABA71-F88B-4845-A49E-D00959558A53}"/>
    <cellStyle name="Percent 4 3 4" xfId="3054" xr:uid="{AA2A4926-C25B-4B80-911B-2A7B4E51E1ED}"/>
    <cellStyle name="Percent 4 4" xfId="6440" xr:uid="{AE0879BB-A37E-4CDE-8AFC-9B8546435509}"/>
    <cellStyle name="Percent 4 5" xfId="20411" xr:uid="{52E3E669-4D4A-4404-98EF-B64983F713B6}"/>
    <cellStyle name="Percent 4 6" xfId="2676" xr:uid="{E4661927-5802-4F03-BDEC-3210E5F61FBC}"/>
    <cellStyle name="Percent 40" xfId="1982" xr:uid="{00000000-0005-0000-0000-0000C0070000}"/>
    <cellStyle name="Percent 41" xfId="1983" xr:uid="{00000000-0005-0000-0000-0000C1070000}"/>
    <cellStyle name="Percent 42" xfId="1984" xr:uid="{00000000-0005-0000-0000-0000C2070000}"/>
    <cellStyle name="Percent 43" xfId="1985" xr:uid="{00000000-0005-0000-0000-0000C3070000}"/>
    <cellStyle name="Percent 44" xfId="1986" xr:uid="{00000000-0005-0000-0000-0000C4070000}"/>
    <cellStyle name="Percent 44 2" xfId="20414" xr:uid="{9DB8C043-1C23-4B58-B741-6B430541E08B}"/>
    <cellStyle name="Percent 45" xfId="1987" xr:uid="{00000000-0005-0000-0000-0000C5070000}"/>
    <cellStyle name="Percent 46" xfId="1988" xr:uid="{00000000-0005-0000-0000-0000C6070000}"/>
    <cellStyle name="Percent 47" xfId="1989" xr:uid="{00000000-0005-0000-0000-0000C7070000}"/>
    <cellStyle name="Percent 48" xfId="1990" xr:uid="{00000000-0005-0000-0000-0000C8070000}"/>
    <cellStyle name="Percent 48 2" xfId="20415" xr:uid="{3F75986E-DA89-400C-9284-457DD7E4BA16}"/>
    <cellStyle name="Percent 49" xfId="2493" xr:uid="{5A3D97A4-75A5-4FAE-8105-F151DD0B6AD8}"/>
    <cellStyle name="Percent 5" xfId="1991" xr:uid="{00000000-0005-0000-0000-0000C9070000}"/>
    <cellStyle name="Percent 5 2" xfId="1992" xr:uid="{00000000-0005-0000-0000-0000CA070000}"/>
    <cellStyle name="Percent 5 2 2" xfId="14237" xr:uid="{44EB82B0-223B-4298-AA87-3323E7E8CF02}"/>
    <cellStyle name="Percent 5 2 3" xfId="20417" xr:uid="{51EDEC40-3EEE-47CD-9326-0752DF1945F4}"/>
    <cellStyle name="Percent 5 2 4" xfId="3096" xr:uid="{342B1D46-2FD8-4C2F-80E8-B154450C53A6}"/>
    <cellStyle name="Percent 5 3" xfId="1993" xr:uid="{00000000-0005-0000-0000-0000CB070000}"/>
    <cellStyle name="Percent 5 3 2" xfId="20418" xr:uid="{7DAA7EF7-92E7-4307-82E1-886A4EE4D1E1}"/>
    <cellStyle name="Percent 5 3 3" xfId="6443" xr:uid="{FC8DB869-8C50-4E35-AB08-8FC2C845B592}"/>
    <cellStyle name="Percent 5 4" xfId="20416" xr:uid="{A4A5D8E3-F590-4267-A354-ABBFD780EC89}"/>
    <cellStyle name="Percent 5 5" xfId="6444" xr:uid="{71542B49-7674-43D1-AA4C-F32135CFB87E}"/>
    <cellStyle name="Percent 5 5 2" xfId="14238" xr:uid="{5036D9E8-5B17-4FC7-80A2-6939AD66D64F}"/>
    <cellStyle name="Percent 5 6" xfId="2734" xr:uid="{D4909A5C-8C45-40DE-9B41-579F962E7A32}"/>
    <cellStyle name="Percent 50" xfId="20664" xr:uid="{C25AF812-D217-4433-8EDF-E95293019BE7}"/>
    <cellStyle name="Percent 51" xfId="20666" xr:uid="{D6294DCE-9872-4CA2-BC8F-2F111BCA3572}"/>
    <cellStyle name="Percent 52" xfId="20676" xr:uid="{09938060-0FA4-476E-A6AA-297EDD63A98B}"/>
    <cellStyle name="Percent 53" xfId="20680" xr:uid="{5747FE02-A880-4CDA-A547-F4BD100E3D9F}"/>
    <cellStyle name="Percent 54" xfId="20682" xr:uid="{0569812B-3232-4B45-BD7C-27EEEFDE2E69}"/>
    <cellStyle name="Percent 55" xfId="20686" xr:uid="{241008E6-80D6-4BCF-84CA-87F0D245D208}"/>
    <cellStyle name="Percent 56" xfId="20690" xr:uid="{27B43AA0-27EE-4BD0-B6B5-9885A153EFE7}"/>
    <cellStyle name="Percent 57" xfId="20693" xr:uid="{16260E1E-CE10-4461-ABDA-C8A6EB3DB351}"/>
    <cellStyle name="Percent 58" xfId="20667" xr:uid="{F667258A-7A75-4554-9083-A551B0514E05}"/>
    <cellStyle name="Percent 59" xfId="20697" xr:uid="{81C55132-4221-4291-A245-F80518906D04}"/>
    <cellStyle name="Percent 6" xfId="1994" xr:uid="{00000000-0005-0000-0000-0000CC070000}"/>
    <cellStyle name="Percent 6 2" xfId="1995" xr:uid="{00000000-0005-0000-0000-0000CD070000}"/>
    <cellStyle name="Percent 6 2 2" xfId="1996" xr:uid="{00000000-0005-0000-0000-0000CE070000}"/>
    <cellStyle name="Percent 6 2 3" xfId="1997" xr:uid="{00000000-0005-0000-0000-0000CF070000}"/>
    <cellStyle name="Percent 6 2 4" xfId="20420" xr:uid="{7E2049EF-F756-424E-95BD-441632F3A1A8}"/>
    <cellStyle name="Percent 6 2 5" xfId="6445" xr:uid="{38ADAF6D-BAD2-4D6F-A194-7EF22F7086CB}"/>
    <cellStyle name="Percent 6 3" xfId="1998" xr:uid="{00000000-0005-0000-0000-0000D0070000}"/>
    <cellStyle name="Percent 6 4" xfId="1999" xr:uid="{00000000-0005-0000-0000-0000D1070000}"/>
    <cellStyle name="Percent 6 5" xfId="20419" xr:uid="{B6495396-EE4E-4C79-910E-A5B9AF99F945}"/>
    <cellStyle name="Percent 6 6" xfId="2967" xr:uid="{A9396D58-73F0-4DEF-9F30-9BA1AC76417A}"/>
    <cellStyle name="Percent 60" xfId="20699" xr:uid="{DE85A136-55CB-48BB-A48B-692E40773108}"/>
    <cellStyle name="Percent 61" xfId="20701" xr:uid="{0C429ABB-FE51-4F96-AB1E-028B9E683D94}"/>
    <cellStyle name="Percent 62" xfId="20706" xr:uid="{6A074390-0EA3-432B-AEC6-2E8EFBFAECD1}"/>
    <cellStyle name="Percent 63" xfId="20708" xr:uid="{ABBECACA-0167-4FAC-9D39-8904B8C2AC1A}"/>
    <cellStyle name="Percent 64" xfId="20710" xr:uid="{E162FAD3-E515-4004-A050-DB7FF277004A}"/>
    <cellStyle name="Percent 65" xfId="20715" xr:uid="{72CFD2FD-6D1E-4E13-8BF6-4814CD826B80}"/>
    <cellStyle name="Percent 66" xfId="20716" xr:uid="{424A247C-75F6-45F5-B812-BC5B3300362A}"/>
    <cellStyle name="Percent 7" xfId="2000" xr:uid="{00000000-0005-0000-0000-0000D2070000}"/>
    <cellStyle name="Percent 7 2" xfId="2001" xr:uid="{00000000-0005-0000-0000-0000D3070000}"/>
    <cellStyle name="Percent 7 2 2" xfId="2002" xr:uid="{00000000-0005-0000-0000-0000D4070000}"/>
    <cellStyle name="Percent 7 2 3" xfId="2003" xr:uid="{00000000-0005-0000-0000-0000D5070000}"/>
    <cellStyle name="Percent 7 2 4" xfId="20422" xr:uid="{BA741C09-DEF7-4796-8937-7856AC937A10}"/>
    <cellStyle name="Percent 7 2 5" xfId="6446" xr:uid="{14F494A8-1D87-4B01-8372-B850698D7013}"/>
    <cellStyle name="Percent 7 3" xfId="20421" xr:uid="{964EFB0D-358F-49D5-89D7-72F29687B64B}"/>
    <cellStyle name="Percent 7 4" xfId="3332" xr:uid="{7A7225B9-4940-43C5-B568-B428B38538B5}"/>
    <cellStyle name="Percent 8" xfId="2004" xr:uid="{00000000-0005-0000-0000-0000D6070000}"/>
    <cellStyle name="Percent 8 2" xfId="2005" xr:uid="{00000000-0005-0000-0000-0000D7070000}"/>
    <cellStyle name="Percent 8 2 2" xfId="2006" xr:uid="{00000000-0005-0000-0000-0000D8070000}"/>
    <cellStyle name="Percent 8 2 3" xfId="2007" xr:uid="{00000000-0005-0000-0000-0000D9070000}"/>
    <cellStyle name="Percent 8 3" xfId="2008" xr:uid="{00000000-0005-0000-0000-0000DA070000}"/>
    <cellStyle name="Percent 8 4" xfId="20423" xr:uid="{29FF6E0F-4CBD-483F-8F3B-ED561A2B9FD0}"/>
    <cellStyle name="Percent 9" xfId="2009" xr:uid="{00000000-0005-0000-0000-0000DB070000}"/>
    <cellStyle name="Percent 9 2" xfId="2010" xr:uid="{00000000-0005-0000-0000-0000DC070000}"/>
    <cellStyle name="Percent 9 2 2" xfId="2011" xr:uid="{00000000-0005-0000-0000-0000DD070000}"/>
    <cellStyle name="Percent 9 2 3" xfId="2012" xr:uid="{00000000-0005-0000-0000-0000DE070000}"/>
    <cellStyle name="Percent 9 3" xfId="20424" xr:uid="{A43466B1-1B2A-4372-9B6F-B07A897396F8}"/>
    <cellStyle name="Percent 9 4" xfId="6447" xr:uid="{CCD63E54-2D9B-4D90-B91E-A3B7F6811FB7}"/>
    <cellStyle name="PERCENTAGE" xfId="2013" xr:uid="{00000000-0005-0000-0000-0000DF070000}"/>
    <cellStyle name="PERCENTAGE 2" xfId="2014" xr:uid="{00000000-0005-0000-0000-0000E0070000}"/>
    <cellStyle name="PERCENTAGE 2 2" xfId="2015" xr:uid="{00000000-0005-0000-0000-0000E1070000}"/>
    <cellStyle name="PERCENTAGE 2 3" xfId="2016" xr:uid="{00000000-0005-0000-0000-0000E2070000}"/>
    <cellStyle name="PERCENTAGE 2 3 2" xfId="2017" xr:uid="{00000000-0005-0000-0000-0000E3070000}"/>
    <cellStyle name="PERCENTAGE 2 4" xfId="2018" xr:uid="{00000000-0005-0000-0000-0000E4070000}"/>
    <cellStyle name="PERCENTAGE 3" xfId="2019" xr:uid="{00000000-0005-0000-0000-0000E5070000}"/>
    <cellStyle name="PERCENTAGE 4" xfId="2020" xr:uid="{00000000-0005-0000-0000-0000E6070000}"/>
    <cellStyle name="PERCENTAGE 4 2" xfId="2021" xr:uid="{00000000-0005-0000-0000-0000E7070000}"/>
    <cellStyle name="PERCENTAGE 5" xfId="2022" xr:uid="{00000000-0005-0000-0000-0000E8070000}"/>
    <cellStyle name="PrePop Currency (0)" xfId="2023" xr:uid="{00000000-0005-0000-0000-0000E9070000}"/>
    <cellStyle name="PrePop Currency (0) 2" xfId="2024" xr:uid="{00000000-0005-0000-0000-0000EA070000}"/>
    <cellStyle name="PrePop Currency (0) 3" xfId="2025" xr:uid="{00000000-0005-0000-0000-0000EB070000}"/>
    <cellStyle name="PrePop Currency (0) 4" xfId="20425" xr:uid="{5B016414-4C50-4DEB-9F57-798C8EA34304}"/>
    <cellStyle name="PrePop Currency (0) 5" xfId="6448" xr:uid="{E6BA4AAD-7F9C-4A58-89F3-18658C23D4E3}"/>
    <cellStyle name="PrePop Currency (2)" xfId="2026" xr:uid="{00000000-0005-0000-0000-0000EC070000}"/>
    <cellStyle name="PrePop Currency (2) 2" xfId="2027" xr:uid="{00000000-0005-0000-0000-0000ED070000}"/>
    <cellStyle name="PrePop Currency (2) 3" xfId="2028" xr:uid="{00000000-0005-0000-0000-0000EE070000}"/>
    <cellStyle name="PrePop Currency (2) 4" xfId="20426" xr:uid="{D1420C32-2E37-4917-8357-513AFD1D6D3E}"/>
    <cellStyle name="PrePop Currency (2) 5" xfId="6449" xr:uid="{E6C1F609-9218-4FE4-A3E0-B5DE42E2C1F7}"/>
    <cellStyle name="PrePop Units (0)" xfId="2029" xr:uid="{00000000-0005-0000-0000-0000EF070000}"/>
    <cellStyle name="PrePop Units (0) 2" xfId="2030" xr:uid="{00000000-0005-0000-0000-0000F0070000}"/>
    <cellStyle name="PrePop Units (0) 3" xfId="2031" xr:uid="{00000000-0005-0000-0000-0000F1070000}"/>
    <cellStyle name="PrePop Units (0) 4" xfId="20427" xr:uid="{55E0AF72-0021-4BC3-AE23-AD0CDBDB265C}"/>
    <cellStyle name="PrePop Units (0) 5" xfId="6450" xr:uid="{C27B88AF-7F9E-4523-A3E7-61CA57F4FA2C}"/>
    <cellStyle name="PrePop Units (1)" xfId="2032" xr:uid="{00000000-0005-0000-0000-0000F2070000}"/>
    <cellStyle name="PrePop Units (1) 2" xfId="2033" xr:uid="{00000000-0005-0000-0000-0000F3070000}"/>
    <cellStyle name="PrePop Units (1) 3" xfId="2034" xr:uid="{00000000-0005-0000-0000-0000F4070000}"/>
    <cellStyle name="PrePop Units (1) 4" xfId="20428" xr:uid="{84C621C8-567D-49B9-9FD0-A63679633F0D}"/>
    <cellStyle name="PrePop Units (1) 5" xfId="6451" xr:uid="{93670EDE-F39F-41AC-9AF7-57EACCB1410E}"/>
    <cellStyle name="PrePop Units (2)" xfId="2035" xr:uid="{00000000-0005-0000-0000-0000F5070000}"/>
    <cellStyle name="PrePop Units (2) 2" xfId="2036" xr:uid="{00000000-0005-0000-0000-0000F6070000}"/>
    <cellStyle name="PrePop Units (2) 3" xfId="2037" xr:uid="{00000000-0005-0000-0000-0000F7070000}"/>
    <cellStyle name="PrePop Units (2) 4" xfId="20429" xr:uid="{996A8ED2-EC81-4355-8600-FA8EC7C117D2}"/>
    <cellStyle name="PrePop Units (2) 5" xfId="6452" xr:uid="{B69DA28C-E1C2-43DB-875C-4D782F448F9F}"/>
    <cellStyle name="PSChar" xfId="2038" xr:uid="{00000000-0005-0000-0000-0000F8070000}"/>
    <cellStyle name="PSChar 2" xfId="2039" xr:uid="{00000000-0005-0000-0000-0000F9070000}"/>
    <cellStyle name="PSChar 2 2" xfId="20431" xr:uid="{13D88195-AB46-4FF6-B367-834EAA815C65}"/>
    <cellStyle name="PSChar 2 3" xfId="6454" xr:uid="{BC0C3C72-4E8B-417E-9C9C-8A637E929ABF}"/>
    <cellStyle name="PSChar 3" xfId="2040" xr:uid="{00000000-0005-0000-0000-0000FA070000}"/>
    <cellStyle name="PSChar 3 2" xfId="20432" xr:uid="{0C5876FD-24BB-412B-BCD4-8595FFBE4846}"/>
    <cellStyle name="PSChar 3 3" xfId="6455" xr:uid="{CF5F60D6-850F-4738-B50C-2EA4F19C25AC}"/>
    <cellStyle name="PSChar 4" xfId="20430" xr:uid="{9CE48034-FF58-4D78-ADCF-D62126A1C339}"/>
    <cellStyle name="PSChar 5" xfId="6453" xr:uid="{29FCADF5-20FD-4840-82FF-3D52FE3D12B5}"/>
    <cellStyle name="PSDate" xfId="2041" xr:uid="{00000000-0005-0000-0000-0000FB070000}"/>
    <cellStyle name="PSDate 2" xfId="2042" xr:uid="{00000000-0005-0000-0000-0000FC070000}"/>
    <cellStyle name="PSDate 3" xfId="2043" xr:uid="{00000000-0005-0000-0000-0000FD070000}"/>
    <cellStyle name="PSDec" xfId="2044" xr:uid="{00000000-0005-0000-0000-0000FE070000}"/>
    <cellStyle name="PSDec 2" xfId="2045" xr:uid="{00000000-0005-0000-0000-0000FF070000}"/>
    <cellStyle name="PSDec 3" xfId="2046" xr:uid="{00000000-0005-0000-0000-000000080000}"/>
    <cellStyle name="PSHeading" xfId="2047" xr:uid="{00000000-0005-0000-0000-000001080000}"/>
    <cellStyle name="PSHeading 2" xfId="2048" xr:uid="{00000000-0005-0000-0000-000002080000}"/>
    <cellStyle name="PSHeading 2 2" xfId="2049" xr:uid="{00000000-0005-0000-0000-000003080000}"/>
    <cellStyle name="PSHeading 3" xfId="2050" xr:uid="{00000000-0005-0000-0000-000004080000}"/>
    <cellStyle name="PSHeading 3 2" xfId="2051" xr:uid="{00000000-0005-0000-0000-000005080000}"/>
    <cellStyle name="PSHeading 4" xfId="2052" xr:uid="{00000000-0005-0000-0000-000006080000}"/>
    <cellStyle name="PSInt" xfId="2053" xr:uid="{00000000-0005-0000-0000-000007080000}"/>
    <cellStyle name="PSInt 2" xfId="2054" xr:uid="{00000000-0005-0000-0000-000008080000}"/>
    <cellStyle name="PSInt 3" xfId="2055" xr:uid="{00000000-0005-0000-0000-000009080000}"/>
    <cellStyle name="PSSpacer" xfId="2056" xr:uid="{00000000-0005-0000-0000-00000A080000}"/>
    <cellStyle name="PSSpacer 2" xfId="2057" xr:uid="{00000000-0005-0000-0000-00000B080000}"/>
    <cellStyle name="PSSpacer 3" xfId="2058" xr:uid="{00000000-0005-0000-0000-00000C080000}"/>
    <cellStyle name="pwstyle" xfId="2059" xr:uid="{00000000-0005-0000-0000-00000D080000}"/>
    <cellStyle name="Quantity" xfId="2060" xr:uid="{00000000-0005-0000-0000-00000E080000}"/>
    <cellStyle name="Quantity 2" xfId="2061" xr:uid="{00000000-0005-0000-0000-00000F080000}"/>
    <cellStyle name="Quantity 2 2" xfId="6457" xr:uid="{A410C875-C836-4B45-98F7-4F0FB92786C9}"/>
    <cellStyle name="Quantity 2 3" xfId="20433" xr:uid="{03EADB6C-4AEC-4EA9-871C-27FE50FA5944}"/>
    <cellStyle name="Quantity 2 4" xfId="6456" xr:uid="{53F1D7E2-9E5E-48F8-BC95-8F1970BFCF5E}"/>
    <cellStyle name="Quantity 3" xfId="2062" xr:uid="{00000000-0005-0000-0000-000010080000}"/>
    <cellStyle name="Quantity 3 2" xfId="6458" xr:uid="{E95BFAA6-EE6F-4BD0-B16E-EFAEDF243780}"/>
    <cellStyle name="Quantity 4" xfId="2063" xr:uid="{00000000-0005-0000-0000-000011080000}"/>
    <cellStyle name="Quantity 4 2" xfId="20434" xr:uid="{6C10B062-54D9-4AFE-97FB-80D76AD7E455}"/>
    <cellStyle name="Quantity 4 3" xfId="6459" xr:uid="{9A137070-6239-4B7D-BD68-A0377FC44AB7}"/>
    <cellStyle name="Rate" xfId="6460" xr:uid="{D940C70B-9982-4C4A-8353-9B33E3163AAA}"/>
    <cellStyle name="Rate 10" xfId="6461" xr:uid="{2380FC42-2133-4B99-9C9A-527F51E37053}"/>
    <cellStyle name="Rate 10 2" xfId="17927" xr:uid="{8767DA93-A3B4-4305-9D49-FBD9F4E8599F}"/>
    <cellStyle name="Rate 11" xfId="17928" xr:uid="{9509F546-92A7-4A02-BFCD-22D3F40548C0}"/>
    <cellStyle name="Rate 2" xfId="6462" xr:uid="{07ABD313-9FE3-467F-87B4-085A57962969}"/>
    <cellStyle name="Rate 2 10" xfId="17926" xr:uid="{F2F6933A-1688-4920-A6F7-F8D2476AC3F9}"/>
    <cellStyle name="Rate 2 2" xfId="6463" xr:uid="{0B20C6FF-39A3-4C56-B8BA-0A84C8A19CB3}"/>
    <cellStyle name="Rate 2 2 2" xfId="17925" xr:uid="{D8148F61-DD83-4C2D-9A17-C3023463700C}"/>
    <cellStyle name="Rate 2 3" xfId="6464" xr:uid="{94A2FBDE-5F4F-4ABB-AF6D-03217D5F6BD4}"/>
    <cellStyle name="Rate 2 3 2" xfId="17924" xr:uid="{D092FC02-8DF7-42B5-84AF-05064F8B4956}"/>
    <cellStyle name="Rate 2 4" xfId="6465" xr:uid="{4B105027-1460-4F8A-A33E-1090E4B244C3}"/>
    <cellStyle name="Rate 2 4 2" xfId="17923" xr:uid="{A0AE93E8-433C-4D14-9CDE-E4F6171981EE}"/>
    <cellStyle name="Rate 2 5" xfId="6466" xr:uid="{7E46330F-12A2-4C92-9D00-1485C16C3256}"/>
    <cellStyle name="Rate 2 5 2" xfId="17922" xr:uid="{FDF09F7A-FE9E-4FE4-8A33-39ED1B29674A}"/>
    <cellStyle name="Rate 2 6" xfId="6467" xr:uid="{02E1F432-DDDD-498C-8DDB-DC24EAA4FC3C}"/>
    <cellStyle name="Rate 2 6 2" xfId="17921" xr:uid="{D9C2170C-E8FA-42CB-8600-C0AA57EDFE87}"/>
    <cellStyle name="Rate 2 7" xfId="6468" xr:uid="{17A987DE-E1D8-43F9-8598-5693F94F3D28}"/>
    <cellStyle name="Rate 2 7 2" xfId="17920" xr:uid="{2CA6A56F-F84A-4E6C-9CDF-53C401C9B9FB}"/>
    <cellStyle name="Rate 2 8" xfId="6469" xr:uid="{A129DC5E-2459-4A3D-A9F5-41ADFC784166}"/>
    <cellStyle name="Rate 2 8 2" xfId="17919" xr:uid="{2B89E643-EA7A-48FB-BB9A-2CD3C28165B6}"/>
    <cellStyle name="Rate 2 9" xfId="6470" xr:uid="{45006874-B276-4F43-865E-CD8EA35561F5}"/>
    <cellStyle name="Rate 2 9 2" xfId="17918" xr:uid="{8BF1E1F7-64F4-4FD5-A440-34B96BF96ED6}"/>
    <cellStyle name="Rate 3" xfId="6471" xr:uid="{6048076F-0309-4578-A1C3-8750770641EF}"/>
    <cellStyle name="Rate 3 2" xfId="6472" xr:uid="{D8DD31C3-BCB4-41A1-ADDA-224464AD3C7F}"/>
    <cellStyle name="Rate 3 2 2" xfId="17916" xr:uid="{808AEF3A-01C3-40A5-A58D-04874D067647}"/>
    <cellStyle name="Rate 3 3" xfId="6473" xr:uid="{53083305-3955-4E1E-8E55-0EF6FCD2981A}"/>
    <cellStyle name="Rate 3 3 2" xfId="17915" xr:uid="{F05F765E-605A-440A-8565-B9D748A622E8}"/>
    <cellStyle name="Rate 3 4" xfId="6474" xr:uid="{20A48BC4-4C31-41C0-8E55-19B54E2997D6}"/>
    <cellStyle name="Rate 3 4 2" xfId="17914" xr:uid="{926F72C1-6D7B-407D-B06D-4891543F3D9D}"/>
    <cellStyle name="Rate 3 5" xfId="6475" xr:uid="{2744ED7B-140D-4658-B4E7-FCA3E5E6838C}"/>
    <cellStyle name="Rate 3 5 2" xfId="17913" xr:uid="{AAB63DBE-8DE0-4D47-8EB6-46BCDD87928D}"/>
    <cellStyle name="Rate 3 6" xfId="6476" xr:uid="{C92CD4A5-9541-4E60-A442-011FF5750298}"/>
    <cellStyle name="Rate 3 6 2" xfId="17912" xr:uid="{E1D6FC35-F595-473E-960C-AFB586846B9C}"/>
    <cellStyle name="Rate 3 7" xfId="6477" xr:uid="{9D845BAF-06E6-4C84-AED8-E054117567E9}"/>
    <cellStyle name="Rate 3 7 2" xfId="17911" xr:uid="{F646C091-B359-484E-AD9C-E34AA3472747}"/>
    <cellStyle name="Rate 3 8" xfId="17917" xr:uid="{184E772E-07BB-4FA5-ADCB-BE917D763B6E}"/>
    <cellStyle name="Rate 4" xfId="6478" xr:uid="{577D1191-E363-460F-A343-F2DB155347AC}"/>
    <cellStyle name="Rate 4 2" xfId="6479" xr:uid="{5989EF33-432B-48D7-8BD9-9C000DDBC67C}"/>
    <cellStyle name="Rate 4 2 2" xfId="6480" xr:uid="{A456EA12-D7EC-40FD-B3DA-C9424625D325}"/>
    <cellStyle name="Rate 4 2 2 2" xfId="17908" xr:uid="{E33140DB-4B26-469B-B066-FDF93BDAC7D3}"/>
    <cellStyle name="Rate 4 2 3" xfId="17909" xr:uid="{13FFB07D-0C8A-4028-AD29-B91FE26A0101}"/>
    <cellStyle name="Rate 4 3" xfId="6481" xr:uid="{CB88A7A4-09F0-468D-806C-F6D99DD1C5BE}"/>
    <cellStyle name="Rate 4 3 2" xfId="6482" xr:uid="{EBFA888F-3CB0-4839-A571-0E6460DE4D8A}"/>
    <cellStyle name="Rate 4 3 2 2" xfId="17906" xr:uid="{C96DC819-71F1-422A-B034-039E79585B8F}"/>
    <cellStyle name="Rate 4 3 3" xfId="17907" xr:uid="{9AAD7D1D-D4DE-4403-AC4C-5FD1D259C28A}"/>
    <cellStyle name="Rate 4 4" xfId="6483" xr:uid="{D70552C7-EBB6-4824-988C-30D461615BE5}"/>
    <cellStyle name="Rate 4 4 2" xfId="17905" xr:uid="{E921E739-3D9C-4400-AE0C-D4E125AFAC2D}"/>
    <cellStyle name="Rate 4 5" xfId="6484" xr:uid="{3E9CC8C1-7726-4F7D-96F8-2F8690288D4B}"/>
    <cellStyle name="Rate 4 5 2" xfId="17904" xr:uid="{6DD2C9CD-0448-4155-B721-598BF2506DA1}"/>
    <cellStyle name="Rate 4 6" xfId="6485" xr:uid="{10889185-8249-4580-82D4-2B18A2DAD182}"/>
    <cellStyle name="Rate 4 6 2" xfId="17903" xr:uid="{5CE7D1B9-7E4D-4B20-B195-ABBC2E0ED7C0}"/>
    <cellStyle name="Rate 4 7" xfId="6486" xr:uid="{A7BFEA6D-7160-422B-95CA-CEA9F9762E8E}"/>
    <cellStyle name="Rate 4 7 2" xfId="17902" xr:uid="{E1EE0AF3-4E58-4629-8646-84C3090AD2DC}"/>
    <cellStyle name="Rate 4 8" xfId="17910" xr:uid="{B0CD2586-DC90-4190-B493-4766E853F524}"/>
    <cellStyle name="Rate 5" xfId="6487" xr:uid="{4845C000-2E09-4204-A6D2-5AD95F14159A}"/>
    <cellStyle name="Rate 5 2" xfId="6488" xr:uid="{2C7577E6-03DC-42F6-802A-E312C13F381B}"/>
    <cellStyle name="Rate 5 2 2" xfId="17900" xr:uid="{BA06B69C-671B-4625-B65A-11BA336870FC}"/>
    <cellStyle name="Rate 5 3" xfId="17901" xr:uid="{E67FA02A-1640-4CAD-9CEA-72168183C1EF}"/>
    <cellStyle name="Rate 6" xfId="6489" xr:uid="{8152071C-A085-4297-BDC6-3480911F54B8}"/>
    <cellStyle name="Rate 6 2" xfId="6490" xr:uid="{53B4EB02-8188-454C-BBCF-BB3CBEF98E2E}"/>
    <cellStyle name="Rate 6 2 2" xfId="17898" xr:uid="{FBE224B0-7A89-4CE4-82CE-4068DFB914FC}"/>
    <cellStyle name="Rate 6 3" xfId="17899" xr:uid="{DD1EE0BD-9D07-4AAE-9FB9-E0C1C5CEFB58}"/>
    <cellStyle name="Rate 7" xfId="6491" xr:uid="{2A1E0862-35E7-48D1-BF8E-F857CD185CDA}"/>
    <cellStyle name="Rate 7 2" xfId="17897" xr:uid="{9F027090-D30D-4EB3-AB84-09614CA9986B}"/>
    <cellStyle name="Rate 8" xfId="6492" xr:uid="{87851C67-0B83-4CF1-A04A-3D64D406FF26}"/>
    <cellStyle name="Rate 8 2" xfId="17896" xr:uid="{88799968-5052-4A44-9300-94E8FB747951}"/>
    <cellStyle name="Rate 9" xfId="6493" xr:uid="{9B21EB35-1D8C-41C5-9EA0-490A6AC6FECC}"/>
    <cellStyle name="Rate 9 2" xfId="17895" xr:uid="{61EEFDDA-C077-499B-B0D1-723B3C5C195B}"/>
    <cellStyle name="Reset range style to defaults" xfId="6494" xr:uid="{324DE76A-56A3-4E85-BC5A-13C379148BB6}"/>
    <cellStyle name="RevList" xfId="6495" xr:uid="{5F1FA9CD-F02A-42DF-9235-20262C516836}"/>
    <cellStyle name="Rittichai" xfId="6496" xr:uid="{E120062A-15E0-4F62-A3B4-9588CE3D5CF1}"/>
    <cellStyle name="Rittichai 2" xfId="6497" xr:uid="{BDD38646-E3A9-4FFE-B7CF-22B1E32DA421}"/>
    <cellStyle name="Rittichai 3" xfId="6498" xr:uid="{45DEC75D-B3DF-47FA-B59D-60A3A53A15F0}"/>
    <cellStyle name="Rittichai 4" xfId="6499" xr:uid="{73A3B2EC-0DBA-433A-B1BE-4A3624BB21C4}"/>
    <cellStyle name="RowLevel_0" xfId="2064" xr:uid="{00000000-0005-0000-0000-000012080000}"/>
    <cellStyle name="rrency [0]_laroux_1" xfId="6500" xr:uid="{0F97B9DA-273D-45B8-973E-9400FC23AA2C}"/>
    <cellStyle name="SAPBEXaggData" xfId="2065" xr:uid="{00000000-0005-0000-0000-000013080000}"/>
    <cellStyle name="SAPBEXaggData 10" xfId="6502" xr:uid="{43B43083-BA00-4277-9614-8B2DC13E4E71}"/>
    <cellStyle name="SAPBEXaggData 10 2" xfId="17893" xr:uid="{473A5278-E6E2-4464-8842-9AE12F10AD43}"/>
    <cellStyle name="SAPBEXaggData 11" xfId="17894" xr:uid="{8A44D738-DCF2-4EE9-A303-4B8C38BE9640}"/>
    <cellStyle name="SAPBEXaggData 12" xfId="20435" xr:uid="{B49B6D75-0FAD-4B75-84E5-669244A2ACA1}"/>
    <cellStyle name="SAPBEXaggData 13" xfId="6501" xr:uid="{6010CC5F-3327-49F5-9BC3-B9232334BC17}"/>
    <cellStyle name="SAPBEXaggData 2" xfId="2066" xr:uid="{00000000-0005-0000-0000-000014080000}"/>
    <cellStyle name="SAPBEXaggData 2 10" xfId="17892" xr:uid="{280562A0-70C5-4582-A8F3-C41C657C0BB2}"/>
    <cellStyle name="SAPBEXaggData 2 11" xfId="20436" xr:uid="{F7F1E58D-D9DC-4FB0-B478-AD16EAEB448A}"/>
    <cellStyle name="SAPBEXaggData 2 12" xfId="6503" xr:uid="{1E5481B1-E3D4-494A-9569-54BEF1F67138}"/>
    <cellStyle name="SAPBEXaggData 2 2" xfId="2067" xr:uid="{00000000-0005-0000-0000-000015080000}"/>
    <cellStyle name="SAPBEXaggData 2 2 10" xfId="6504" xr:uid="{80E7CD96-FFBF-47FD-9107-6785EEEF840C}"/>
    <cellStyle name="SAPBEXaggData 2 2 2" xfId="6505" xr:uid="{A9AD76F4-0C5A-4D79-8420-A6FD5F1AAB21}"/>
    <cellStyle name="SAPBEXaggData 2 2 2 2" xfId="17890" xr:uid="{3D9632E6-90F2-4A63-9115-E01DFC94BBD9}"/>
    <cellStyle name="SAPBEXaggData 2 2 3" xfId="6506" xr:uid="{10B06717-CCF4-4017-A79C-7EB7C14D6888}"/>
    <cellStyle name="SAPBEXaggData 2 2 3 2" xfId="17889" xr:uid="{D7EC627C-E0C2-4E1C-A439-F768E4940715}"/>
    <cellStyle name="SAPBEXaggData 2 2 4" xfId="6507" xr:uid="{1E93C1E2-BF14-4380-B39E-669B836B00B5}"/>
    <cellStyle name="SAPBEXaggData 2 2 4 2" xfId="17888" xr:uid="{B1A69AB9-A18B-4E86-8A41-52A2D13F263F}"/>
    <cellStyle name="SAPBEXaggData 2 2 5" xfId="6508" xr:uid="{FAB756A9-16CB-48B9-8438-77523DE04FA2}"/>
    <cellStyle name="SAPBEXaggData 2 2 5 2" xfId="17887" xr:uid="{58C62C25-1414-40C5-A83E-B0BBF82A5476}"/>
    <cellStyle name="SAPBEXaggData 2 2 6" xfId="6509" xr:uid="{09D52EDD-1A66-4BDC-B72F-74B595AD708F}"/>
    <cellStyle name="SAPBEXaggData 2 2 6 2" xfId="17886" xr:uid="{C2B4CA03-7017-4C83-B809-F177E98792CD}"/>
    <cellStyle name="SAPBEXaggData 2 2 7" xfId="6510" xr:uid="{E9E90FC0-C19E-41A0-B1F3-B93F5034146E}"/>
    <cellStyle name="SAPBEXaggData 2 2 7 2" xfId="17885" xr:uid="{6CC480EF-42F4-44E0-A6F2-AD76C8A84511}"/>
    <cellStyle name="SAPBEXaggData 2 2 8" xfId="17891" xr:uid="{ADD49750-8BEF-4027-9D7A-335A125C6AF0}"/>
    <cellStyle name="SAPBEXaggData 2 2 9" xfId="20437" xr:uid="{EC4DA243-D7E5-4638-BB61-6A8ADEC2C61A}"/>
    <cellStyle name="SAPBEXaggData 2 3" xfId="6511" xr:uid="{9CE58F0D-2B77-4170-9F38-29AFD8F0981B}"/>
    <cellStyle name="SAPBEXaggData 2 3 2" xfId="6512" xr:uid="{C18D8E27-003E-4561-9D96-E969E8BD1C76}"/>
    <cellStyle name="SAPBEXaggData 2 3 2 2" xfId="17883" xr:uid="{A08A2EAF-4E74-4E8B-846A-8686376F4B77}"/>
    <cellStyle name="SAPBEXaggData 2 3 3" xfId="6513" xr:uid="{15FB3D76-63C6-4D06-B8B6-2ED41D85F76D}"/>
    <cellStyle name="SAPBEXaggData 2 3 3 2" xfId="17882" xr:uid="{10D8B891-DA92-4D87-9273-2BCF3C11712A}"/>
    <cellStyle name="SAPBEXaggData 2 3 4" xfId="6514" xr:uid="{3AA0BB11-131D-41FC-8245-9106A6311591}"/>
    <cellStyle name="SAPBEXaggData 2 3 4 2" xfId="17881" xr:uid="{BB417B80-0A42-471E-A961-BEC1B6D31892}"/>
    <cellStyle name="SAPBEXaggData 2 3 5" xfId="6515" xr:uid="{AB68C65D-E435-4465-9E55-561B6E1F386E}"/>
    <cellStyle name="SAPBEXaggData 2 3 5 2" xfId="17880" xr:uid="{AB253915-7693-4E61-8E49-91F8C0C148BD}"/>
    <cellStyle name="SAPBEXaggData 2 3 6" xfId="6516" xr:uid="{FDDD4016-4C2F-4591-921B-A4BCF9465351}"/>
    <cellStyle name="SAPBEXaggData 2 3 6 2" xfId="17879" xr:uid="{314D1999-3CA6-4108-B93F-2DAC02EBFDFC}"/>
    <cellStyle name="SAPBEXaggData 2 3 7" xfId="6517" xr:uid="{B978B026-B82C-4D44-A736-1A8433B6836A}"/>
    <cellStyle name="SAPBEXaggData 2 3 7 2" xfId="17878" xr:uid="{A30635D2-8E4B-4188-8F43-1884D6A62F0D}"/>
    <cellStyle name="SAPBEXaggData 2 3 8" xfId="17884" xr:uid="{D93B1592-4D89-4372-B7F4-6B8D6D476D47}"/>
    <cellStyle name="SAPBEXaggData 2 4" xfId="6518" xr:uid="{2B601997-8B6F-47DC-9EE1-78450B12F811}"/>
    <cellStyle name="SAPBEXaggData 2 4 2" xfId="17877" xr:uid="{DF3C606C-6CC8-4450-9E1D-B397BB541EBB}"/>
    <cellStyle name="SAPBEXaggData 2 5" xfId="6519" xr:uid="{A143DDD0-D85E-478D-BDC6-093CEB3555F2}"/>
    <cellStyle name="SAPBEXaggData 2 5 2" xfId="17876" xr:uid="{8481D50A-15E9-4FB0-A7F3-808E4D78D3EB}"/>
    <cellStyle name="SAPBEXaggData 2 6" xfId="6520" xr:uid="{4259431E-47E9-46DE-951F-AB7EB6596AA2}"/>
    <cellStyle name="SAPBEXaggData 2 6 2" xfId="17875" xr:uid="{0897DC75-E398-4E7F-B9E2-11F04D3782AC}"/>
    <cellStyle name="SAPBEXaggData 2 7" xfId="6521" xr:uid="{E4EAA029-0568-4C32-9CE5-38A4E441FFEB}"/>
    <cellStyle name="SAPBEXaggData 2 7 2" xfId="17874" xr:uid="{B85CEB1E-157B-455F-B7A6-F2DB792A0127}"/>
    <cellStyle name="SAPBEXaggData 2 8" xfId="6522" xr:uid="{90EBB2FE-0FC6-43CD-88C2-79B550003194}"/>
    <cellStyle name="SAPBEXaggData 2 8 2" xfId="17873" xr:uid="{719D6BE7-7320-4C77-837E-E6EF27D34F99}"/>
    <cellStyle name="SAPBEXaggData 2 9" xfId="6523" xr:uid="{B1440DEC-2432-4D10-BB7E-529D222BA753}"/>
    <cellStyle name="SAPBEXaggData 2 9 2" xfId="17872" xr:uid="{8A1D2A8A-1725-42F4-8DB1-0A47C284E2A0}"/>
    <cellStyle name="SAPBEXaggData 3" xfId="2068" xr:uid="{00000000-0005-0000-0000-000016080000}"/>
    <cellStyle name="SAPBEXaggData 3 10" xfId="6524" xr:uid="{BA98BEB0-6E5C-4B8B-81DC-BE714DC82A0B}"/>
    <cellStyle name="SAPBEXaggData 3 2" xfId="6525" xr:uid="{128BBFE8-1706-4C55-BA7F-3A0D56029CE8}"/>
    <cellStyle name="SAPBEXaggData 3 2 2" xfId="17870" xr:uid="{19828BE6-2BF1-4C25-B284-9F7E59D6670E}"/>
    <cellStyle name="SAPBEXaggData 3 3" xfId="6526" xr:uid="{243B5E89-621C-44F4-89AA-5B6A494B757D}"/>
    <cellStyle name="SAPBEXaggData 3 3 2" xfId="17869" xr:uid="{BE2149BD-A54A-4632-BF2A-A7B612813BED}"/>
    <cellStyle name="SAPBEXaggData 3 4" xfId="6527" xr:uid="{55C3607B-3C0A-4ADC-97F2-43ADBF7963FF}"/>
    <cellStyle name="SAPBEXaggData 3 4 2" xfId="17868" xr:uid="{A61D00D0-2ADA-4ACF-905D-C744B6372C75}"/>
    <cellStyle name="SAPBEXaggData 3 5" xfId="6528" xr:uid="{19EF12DA-AF41-4765-876F-C76FC0F0B05C}"/>
    <cellStyle name="SAPBEXaggData 3 5 2" xfId="17867" xr:uid="{6EEA3667-8141-43EB-9B86-D9079DDE181C}"/>
    <cellStyle name="SAPBEXaggData 3 6" xfId="6529" xr:uid="{D63AF061-7298-472B-A690-CF51C6868305}"/>
    <cellStyle name="SAPBEXaggData 3 6 2" xfId="17866" xr:uid="{C675C99D-C3B2-4884-8BF7-E51C2580E7E2}"/>
    <cellStyle name="SAPBEXaggData 3 7" xfId="6530" xr:uid="{088E14BD-62B3-40C9-B3A3-108332955CC4}"/>
    <cellStyle name="SAPBEXaggData 3 7 2" xfId="17865" xr:uid="{D7913B27-306D-43D6-9C31-EEAE5ADBF362}"/>
    <cellStyle name="SAPBEXaggData 3 8" xfId="17871" xr:uid="{BB23496D-A9CF-4B08-9180-E3BFBD34A5B4}"/>
    <cellStyle name="SAPBEXaggData 3 9" xfId="20438" xr:uid="{1AA8E900-0E8A-4F61-9EE2-9B3DCCAB8C5D}"/>
    <cellStyle name="SAPBEXaggData 4" xfId="2069" xr:uid="{00000000-0005-0000-0000-000017080000}"/>
    <cellStyle name="SAPBEXaggData 4 10" xfId="6531" xr:uid="{C58B8F0B-D8D5-4C21-B0EC-965A141D40C5}"/>
    <cellStyle name="SAPBEXaggData 4 2" xfId="6532" xr:uid="{88F2A75C-C5D1-4E55-A727-D8FE5E06069C}"/>
    <cellStyle name="SAPBEXaggData 4 2 2" xfId="17863" xr:uid="{135A73F6-52C8-4358-B75F-770A0887A105}"/>
    <cellStyle name="SAPBEXaggData 4 3" xfId="6533" xr:uid="{968A55FE-DFBB-4CDA-81CD-2AC89A38B620}"/>
    <cellStyle name="SAPBEXaggData 4 3 2" xfId="17862" xr:uid="{6B87A23D-63D9-4AE2-AC3E-DA5858310666}"/>
    <cellStyle name="SAPBEXaggData 4 4" xfId="6534" xr:uid="{4B873187-E08E-41D6-A568-CEBAD3F8D85B}"/>
    <cellStyle name="SAPBEXaggData 4 4 2" xfId="17861" xr:uid="{7579BA6A-9003-4F37-8990-7BF367B0B0EE}"/>
    <cellStyle name="SAPBEXaggData 4 5" xfId="6535" xr:uid="{21DEE126-84C1-46C3-8ABD-4F525B925145}"/>
    <cellStyle name="SAPBEXaggData 4 5 2" xfId="17860" xr:uid="{3397B185-226D-46D3-AB53-0813CD45CDC4}"/>
    <cellStyle name="SAPBEXaggData 4 6" xfId="6536" xr:uid="{DFC5FD66-4C69-4F0B-8FB5-9F2BAD3B23AF}"/>
    <cellStyle name="SAPBEXaggData 4 6 2" xfId="17859" xr:uid="{349A0886-32EB-474F-8AA9-A60A3E0CB537}"/>
    <cellStyle name="SAPBEXaggData 4 7" xfId="6537" xr:uid="{8F0B60EC-B34C-4974-8168-E51BFB51BA46}"/>
    <cellStyle name="SAPBEXaggData 4 7 2" xfId="17858" xr:uid="{8F3AA0C8-0B11-4DC0-9A58-BEA7D7EF11F6}"/>
    <cellStyle name="SAPBEXaggData 4 8" xfId="17864" xr:uid="{1BE8E63E-F357-4987-AED7-6D258723D7A8}"/>
    <cellStyle name="SAPBEXaggData 4 9" xfId="20439" xr:uid="{B4E192B0-2201-4BC4-A40C-6161110A5864}"/>
    <cellStyle name="SAPBEXaggData 5" xfId="2070" xr:uid="{00000000-0005-0000-0000-000018080000}"/>
    <cellStyle name="SAPBEXaggData 5 2" xfId="17857" xr:uid="{13985B1D-0D87-4C44-BAFE-3411F6A7FEF7}"/>
    <cellStyle name="SAPBEXaggData 5 3" xfId="20440" xr:uid="{6AB5EC79-86F8-4510-B562-B26D132244F7}"/>
    <cellStyle name="SAPBEXaggData 5 4" xfId="6538" xr:uid="{5C8B18F5-4F76-4116-A8A0-51998B453E79}"/>
    <cellStyle name="SAPBEXaggData 6" xfId="2071" xr:uid="{00000000-0005-0000-0000-000019080000}"/>
    <cellStyle name="SAPBEXaggData 6 2" xfId="17856" xr:uid="{134FD982-415A-4A65-A1BC-49B5F678575F}"/>
    <cellStyle name="SAPBEXaggData 6 3" xfId="20441" xr:uid="{17AF8143-5A01-41AA-AA07-7D0D7C1403EC}"/>
    <cellStyle name="SAPBEXaggData 6 4" xfId="6539" xr:uid="{0F3E0B0D-C221-4141-BB3C-357F67F96C7D}"/>
    <cellStyle name="SAPBEXaggData 7" xfId="6540" xr:uid="{CC6C33A1-8AF0-424E-966C-0E6D86A93B2A}"/>
    <cellStyle name="SAPBEXaggData 7 2" xfId="17855" xr:uid="{01B6E64C-9998-450D-B4A7-5458C31867A9}"/>
    <cellStyle name="SAPBEXaggData 8" xfId="6541" xr:uid="{55144B56-9414-41C7-BB3A-BD1E70B43037}"/>
    <cellStyle name="SAPBEXaggData 8 2" xfId="17854" xr:uid="{1DC5B11D-9E6C-47B6-A60C-5CBD75E6041E}"/>
    <cellStyle name="SAPBEXaggData 9" xfId="6542" xr:uid="{18895A8A-4A79-4279-86F1-E868C683EB92}"/>
    <cellStyle name="SAPBEXaggData 9 2" xfId="17853" xr:uid="{5DBB95EF-EE06-4399-9D23-86F8C782B8EA}"/>
    <cellStyle name="SAPBEXaggDataEmph" xfId="2072" xr:uid="{00000000-0005-0000-0000-00001A080000}"/>
    <cellStyle name="SAPBEXaggDataEmph 2" xfId="2073" xr:uid="{00000000-0005-0000-0000-00001B080000}"/>
    <cellStyle name="SAPBEXaggDataEmph 2 2" xfId="2074" xr:uid="{00000000-0005-0000-0000-00001C080000}"/>
    <cellStyle name="SAPBEXaggDataEmph 3" xfId="2075" xr:uid="{00000000-0005-0000-0000-00001D080000}"/>
    <cellStyle name="SAPBEXaggDataEmph 4" xfId="2076" xr:uid="{00000000-0005-0000-0000-00001E080000}"/>
    <cellStyle name="SAPBEXaggDataEmph 5" xfId="2077" xr:uid="{00000000-0005-0000-0000-00001F080000}"/>
    <cellStyle name="SAPBEXaggDataEmph 6" xfId="2078" xr:uid="{00000000-0005-0000-0000-000020080000}"/>
    <cellStyle name="SAPBEXaggItem" xfId="2079" xr:uid="{00000000-0005-0000-0000-000021080000}"/>
    <cellStyle name="SAPBEXaggItem 10" xfId="6544" xr:uid="{2BE5EC74-B877-4E5B-A5E0-3273952C2F06}"/>
    <cellStyle name="SAPBEXaggItem 10 2" xfId="17851" xr:uid="{B3C1F906-7EEC-44E8-8270-32F791C62244}"/>
    <cellStyle name="SAPBEXaggItem 11" xfId="17852" xr:uid="{7E3B4F7C-FC01-41C7-8E33-660520309D81}"/>
    <cellStyle name="SAPBEXaggItem 12" xfId="20442" xr:uid="{5D8B1CD9-22E6-4004-B9BD-5182D7AF6DEE}"/>
    <cellStyle name="SAPBEXaggItem 13" xfId="6543" xr:uid="{69F08EA6-FBA9-4BC7-B71A-23B4E22D6DA5}"/>
    <cellStyle name="SAPBEXaggItem 2" xfId="2080" xr:uid="{00000000-0005-0000-0000-000022080000}"/>
    <cellStyle name="SAPBEXaggItem 2 10" xfId="18445" xr:uid="{338C86F1-3EC9-48A9-8D3D-2BF3DA3E11D1}"/>
    <cellStyle name="SAPBEXaggItem 2 11" xfId="20443" xr:uid="{95FC93C5-A71D-4E27-ABBE-0972D828D250}"/>
    <cellStyle name="SAPBEXaggItem 2 12" xfId="6545" xr:uid="{00222EB9-BA90-457A-9D1B-167596845783}"/>
    <cellStyle name="SAPBEXaggItem 2 2" xfId="2081" xr:uid="{00000000-0005-0000-0000-000023080000}"/>
    <cellStyle name="SAPBEXaggItem 2 2 10" xfId="6546" xr:uid="{A6137B74-EEDD-411A-A539-A655B7EC891E}"/>
    <cellStyle name="SAPBEXaggItem 2 2 2" xfId="6547" xr:uid="{33C9D8A7-F640-442D-BC86-20CA10187A6E}"/>
    <cellStyle name="SAPBEXaggItem 2 2 2 2" xfId="17847" xr:uid="{7DB62F75-2D9E-4405-8D62-2F4E6D8BCB8E}"/>
    <cellStyle name="SAPBEXaggItem 2 2 3" xfId="6548" xr:uid="{DAFADD73-799B-4AC5-8715-2D9AB68EEE29}"/>
    <cellStyle name="SAPBEXaggItem 2 2 3 2" xfId="17846" xr:uid="{559B1D87-41C6-40FA-86B4-068892D65677}"/>
    <cellStyle name="SAPBEXaggItem 2 2 4" xfId="6549" xr:uid="{3E719D50-D241-40D0-A3AB-23C93825163C}"/>
    <cellStyle name="SAPBEXaggItem 2 2 4 2" xfId="17845" xr:uid="{C2DC4CAE-ADD1-4661-BB3A-8FFEF0A2336B}"/>
    <cellStyle name="SAPBEXaggItem 2 2 5" xfId="6550" xr:uid="{24FCB300-B1B0-4A96-AB03-E56D6209BC98}"/>
    <cellStyle name="SAPBEXaggItem 2 2 5 2" xfId="17844" xr:uid="{37B84EFF-A281-417F-93DB-1F285A260163}"/>
    <cellStyle name="SAPBEXaggItem 2 2 6" xfId="6551" xr:uid="{76F4CD0C-E7D0-46DB-9850-90A1101D23E3}"/>
    <cellStyle name="SAPBEXaggItem 2 2 6 2" xfId="17843" xr:uid="{2CF9E31C-3082-457C-97BF-E89EB9170BAC}"/>
    <cellStyle name="SAPBEXaggItem 2 2 7" xfId="6552" xr:uid="{85FDC905-BDB5-4371-81B7-1BC565642A92}"/>
    <cellStyle name="SAPBEXaggItem 2 2 7 2" xfId="17842" xr:uid="{FD26DE0F-42EF-452A-8BD1-C619D5FCC6EC}"/>
    <cellStyle name="SAPBEXaggItem 2 2 8" xfId="17848" xr:uid="{2E707A96-04A4-492B-B8F8-8BE71175AEE4}"/>
    <cellStyle name="SAPBEXaggItem 2 2 9" xfId="20444" xr:uid="{C64E0769-6EB5-4183-9412-77B14CEE9B27}"/>
    <cellStyle name="SAPBEXaggItem 2 3" xfId="6553" xr:uid="{470B8731-B043-4126-A1F7-9A6F34D90367}"/>
    <cellStyle name="SAPBEXaggItem 2 3 2" xfId="6554" xr:uid="{86932DFF-00D4-4B88-B564-AFF3F1539975}"/>
    <cellStyle name="SAPBEXaggItem 2 3 2 2" xfId="17675" xr:uid="{32BCDB45-648B-46BB-B720-315B58ACF97B}"/>
    <cellStyle name="SAPBEXaggItem 2 3 3" xfId="6555" xr:uid="{FC880227-9E59-4570-86E7-5244FFF50EFB}"/>
    <cellStyle name="SAPBEXaggItem 2 3 3 2" xfId="17674" xr:uid="{DB1E7529-DF7B-47CA-9CCA-4FAD8C1783F9}"/>
    <cellStyle name="SAPBEXaggItem 2 3 4" xfId="6556" xr:uid="{3B0B5BED-51D8-427C-B398-2BD409ABC337}"/>
    <cellStyle name="SAPBEXaggItem 2 3 4 2" xfId="17673" xr:uid="{CCEDBDC2-9340-401C-8E61-33D32822647B}"/>
    <cellStyle name="SAPBEXaggItem 2 3 5" xfId="6557" xr:uid="{F5EBECDB-5DAF-4D22-919E-CA36648F5199}"/>
    <cellStyle name="SAPBEXaggItem 2 3 5 2" xfId="17672" xr:uid="{EFDD87EA-E3AC-48E7-9524-F33E0FDFC5D9}"/>
    <cellStyle name="SAPBEXaggItem 2 3 6" xfId="6558" xr:uid="{4FA1D118-4AAD-40BA-AC70-3B18589CBBBA}"/>
    <cellStyle name="SAPBEXaggItem 2 3 6 2" xfId="17671" xr:uid="{F27304D8-1591-4B3A-BC0A-1A986ACA2FE6}"/>
    <cellStyle name="SAPBEXaggItem 2 3 7" xfId="6559" xr:uid="{233755BF-4B0D-4143-BE74-2068F7EBF577}"/>
    <cellStyle name="SAPBEXaggItem 2 3 7 2" xfId="17670" xr:uid="{E6EB0536-5577-4910-B2A7-3B022069A23F}"/>
    <cellStyle name="SAPBEXaggItem 2 3 8" xfId="17676" xr:uid="{674F7837-1DD3-42DB-A0A1-8D84240B8192}"/>
    <cellStyle name="SAPBEXaggItem 2 4" xfId="6560" xr:uid="{9AADA01D-41E6-493E-8084-0BD8E539C3D4}"/>
    <cellStyle name="SAPBEXaggItem 2 4 2" xfId="17669" xr:uid="{E55A467D-714D-4EAF-993F-C9FB81356B86}"/>
    <cellStyle name="SAPBEXaggItem 2 5" xfId="6561" xr:uid="{7660246A-1F12-43DE-A975-B4B6C431CA8C}"/>
    <cellStyle name="SAPBEXaggItem 2 5 2" xfId="17668" xr:uid="{5369979D-491E-43C2-8DB9-B75168F83469}"/>
    <cellStyle name="SAPBEXaggItem 2 6" xfId="6562" xr:uid="{8B007E2E-7042-48B9-BA79-F9AB6AE68B38}"/>
    <cellStyle name="SAPBEXaggItem 2 6 2" xfId="17667" xr:uid="{07597CC0-8525-4B81-9F63-84BC0162D709}"/>
    <cellStyle name="SAPBEXaggItem 2 7" xfId="6563" xr:uid="{F72E1D82-3FC2-4D09-97CA-3C192BFB6E91}"/>
    <cellStyle name="SAPBEXaggItem 2 7 2" xfId="17666" xr:uid="{3DE5484B-1025-441C-9BA6-4F01AB7D7917}"/>
    <cellStyle name="SAPBEXaggItem 2 8" xfId="6564" xr:uid="{BFF53C8E-CDE0-4174-A5A4-1768EFE42D3C}"/>
    <cellStyle name="SAPBEXaggItem 2 8 2" xfId="17665" xr:uid="{DDE3BE03-2691-4785-98EA-0AEEE598DB28}"/>
    <cellStyle name="SAPBEXaggItem 2 9" xfId="6565" xr:uid="{4112FAEB-FDDD-4026-9C74-0B93C56BAB38}"/>
    <cellStyle name="SAPBEXaggItem 2 9 2" xfId="17664" xr:uid="{43EE375B-94FB-4827-8322-36FDF75EA38A}"/>
    <cellStyle name="SAPBEXaggItem 3" xfId="2082" xr:uid="{00000000-0005-0000-0000-000024080000}"/>
    <cellStyle name="SAPBEXaggItem 3 10" xfId="6566" xr:uid="{B61C38DD-DFB0-4594-9F80-8AF75BCC54C0}"/>
    <cellStyle name="SAPBEXaggItem 3 2" xfId="6567" xr:uid="{BA71BDAF-57A3-43A7-AB77-403FA1133160}"/>
    <cellStyle name="SAPBEXaggItem 3 2 2" xfId="17662" xr:uid="{4865BC05-9566-4C91-9C82-5671CF5C077F}"/>
    <cellStyle name="SAPBEXaggItem 3 3" xfId="6568" xr:uid="{6E776A9D-F89C-4CF4-938C-F42949378D1A}"/>
    <cellStyle name="SAPBEXaggItem 3 3 2" xfId="17661" xr:uid="{D27F5BB6-10C0-44D7-93D1-DB4D77A73859}"/>
    <cellStyle name="SAPBEXaggItem 3 4" xfId="6569" xr:uid="{DF6905BF-2638-45BB-A362-1FCB9C3E8A22}"/>
    <cellStyle name="SAPBEXaggItem 3 4 2" xfId="17660" xr:uid="{DC7CC92C-7208-461A-BF77-5A2F55436E36}"/>
    <cellStyle name="SAPBEXaggItem 3 5" xfId="6570" xr:uid="{D0E892C8-2928-4F57-9E80-F623CA6B2E91}"/>
    <cellStyle name="SAPBEXaggItem 3 5 2" xfId="17659" xr:uid="{C7A86B47-3A6B-4627-A143-96FCC2BB75A4}"/>
    <cellStyle name="SAPBEXaggItem 3 6" xfId="6571" xr:uid="{522D4361-ED28-496A-AD24-77EEBDD635FC}"/>
    <cellStyle name="SAPBEXaggItem 3 6 2" xfId="17658" xr:uid="{301016B0-710D-4E70-8674-76179B9AF013}"/>
    <cellStyle name="SAPBEXaggItem 3 7" xfId="6572" xr:uid="{573973F0-84E5-4AAA-992E-4D0F111FF686}"/>
    <cellStyle name="SAPBEXaggItem 3 7 2" xfId="17657" xr:uid="{D7E0C512-401C-44C6-9574-31D17187F260}"/>
    <cellStyle name="SAPBEXaggItem 3 8" xfId="17663" xr:uid="{B89781B5-035A-4F7C-ACC8-025F720A7491}"/>
    <cellStyle name="SAPBEXaggItem 3 9" xfId="20445" xr:uid="{29D7BFE7-D0E7-4482-A44D-8139F692A203}"/>
    <cellStyle name="SAPBEXaggItem 4" xfId="2083" xr:uid="{00000000-0005-0000-0000-000025080000}"/>
    <cellStyle name="SAPBEXaggItem 4 10" xfId="6573" xr:uid="{E5E182E6-9F5B-493B-99C5-EE72A57EB57A}"/>
    <cellStyle name="SAPBEXaggItem 4 2" xfId="6574" xr:uid="{0FA7E1D8-3C59-4087-B77D-35554599B0F5}"/>
    <cellStyle name="SAPBEXaggItem 4 2 2" xfId="17655" xr:uid="{5B1C3F78-B5C4-4594-B369-17972F8FD03B}"/>
    <cellStyle name="SAPBEXaggItem 4 3" xfId="6575" xr:uid="{79C71334-189D-48DD-B4D6-A120340BAA04}"/>
    <cellStyle name="SAPBEXaggItem 4 3 2" xfId="17654" xr:uid="{5E901E8A-1068-41F3-B8FA-35955B621582}"/>
    <cellStyle name="SAPBEXaggItem 4 4" xfId="6576" xr:uid="{361C8689-DCB1-452A-BAFF-5F6FA0C95707}"/>
    <cellStyle name="SAPBEXaggItem 4 4 2" xfId="17653" xr:uid="{94218378-6B39-4E00-A3E2-A434F723F5E6}"/>
    <cellStyle name="SAPBEXaggItem 4 5" xfId="6577" xr:uid="{6A5C4405-93E3-4744-AC29-391FCD6448CE}"/>
    <cellStyle name="SAPBEXaggItem 4 5 2" xfId="17652" xr:uid="{B7CD428A-3213-4341-8567-2DAF5306B984}"/>
    <cellStyle name="SAPBEXaggItem 4 6" xfId="6578" xr:uid="{29D213E0-724A-4B4B-9406-7D5DC89A70FC}"/>
    <cellStyle name="SAPBEXaggItem 4 6 2" xfId="17651" xr:uid="{E1AA9A9D-D17C-425F-9CDA-DE6C04DF07C0}"/>
    <cellStyle name="SAPBEXaggItem 4 7" xfId="6579" xr:uid="{FCF11E6C-1616-4365-A113-6B36E17D14AC}"/>
    <cellStyle name="SAPBEXaggItem 4 7 2" xfId="17650" xr:uid="{C43A9F09-049E-45F2-8819-EE9A2DFD5AD9}"/>
    <cellStyle name="SAPBEXaggItem 4 8" xfId="17656" xr:uid="{D146E6E4-FA17-45A1-9C40-46CEED431217}"/>
    <cellStyle name="SAPBEXaggItem 4 9" xfId="20446" xr:uid="{FBD29B37-23D1-4583-9795-94266CD64F10}"/>
    <cellStyle name="SAPBEXaggItem 5" xfId="2084" xr:uid="{00000000-0005-0000-0000-000026080000}"/>
    <cellStyle name="SAPBEXaggItem 5 2" xfId="17649" xr:uid="{924E3C71-BC9B-44E4-84B9-9787803E2141}"/>
    <cellStyle name="SAPBEXaggItem 5 3" xfId="20447" xr:uid="{396F9A01-BBCD-49FD-9F3C-601DBD0CCD25}"/>
    <cellStyle name="SAPBEXaggItem 5 4" xfId="6580" xr:uid="{87873501-01A0-4FA8-92BC-DA7D0F6584CE}"/>
    <cellStyle name="SAPBEXaggItem 6" xfId="2085" xr:uid="{00000000-0005-0000-0000-000027080000}"/>
    <cellStyle name="SAPBEXaggItem 6 2" xfId="17648" xr:uid="{2C549752-6A40-4B3C-B956-5BDBCE0FBB63}"/>
    <cellStyle name="SAPBEXaggItem 6 3" xfId="20448" xr:uid="{9DD87B77-65D8-4870-9D76-1C879B7AC3D7}"/>
    <cellStyle name="SAPBEXaggItem 6 4" xfId="6581" xr:uid="{995FC9D6-622E-4238-BC9F-F7AD713DF40D}"/>
    <cellStyle name="SAPBEXaggItem 7" xfId="6582" xr:uid="{44346359-C0BC-4DF1-ABA8-E25470B20D42}"/>
    <cellStyle name="SAPBEXaggItem 7 2" xfId="17647" xr:uid="{5B2F7938-ED7F-4FC6-B718-2BA0C4972438}"/>
    <cellStyle name="SAPBEXaggItem 8" xfId="6583" xr:uid="{395F6561-0FEF-493D-9D3E-EBD989FD8ADD}"/>
    <cellStyle name="SAPBEXaggItem 8 2" xfId="17646" xr:uid="{F8375CA5-4681-41A5-8D0B-E694D8C9F77D}"/>
    <cellStyle name="SAPBEXaggItem 9" xfId="6584" xr:uid="{85403039-349E-431C-92D8-EE289ECB20F6}"/>
    <cellStyle name="SAPBEXaggItem 9 2" xfId="17645" xr:uid="{89F17810-E55A-450F-8AC0-F4A4FBBC6252}"/>
    <cellStyle name="SAPBEXaggItemX" xfId="2086" xr:uid="{00000000-0005-0000-0000-000028080000}"/>
    <cellStyle name="SAPBEXaggItemX 10" xfId="6586" xr:uid="{2F402D91-1D5F-48D9-B5D8-3FD0C47BA8F7}"/>
    <cellStyle name="SAPBEXaggItemX 10 2" xfId="17643" xr:uid="{401C75B6-B582-4F56-86D0-5483C209FD71}"/>
    <cellStyle name="SAPBEXaggItemX 11" xfId="17644" xr:uid="{1FAAAC6F-4A4F-4EB9-BD86-C412BB231C1F}"/>
    <cellStyle name="SAPBEXaggItemX 12" xfId="20449" xr:uid="{9D81DE09-5CC6-4422-BB7E-53394758DF37}"/>
    <cellStyle name="SAPBEXaggItemX 13" xfId="6585" xr:uid="{91BDF746-3F50-4AD5-B164-CEE9CE00B7D5}"/>
    <cellStyle name="SAPBEXaggItemX 2" xfId="2087" xr:uid="{00000000-0005-0000-0000-000029080000}"/>
    <cellStyle name="SAPBEXaggItemX 2 10" xfId="17642" xr:uid="{38FE0B17-0FE0-42AD-91D2-BCADDEB66455}"/>
    <cellStyle name="SAPBEXaggItemX 2 11" xfId="20450" xr:uid="{2242D680-9D8E-47F5-A87F-A9E334BB096D}"/>
    <cellStyle name="SAPBEXaggItemX 2 12" xfId="6587" xr:uid="{B27F96DD-4213-490F-B49A-2AB846A0E89B}"/>
    <cellStyle name="SAPBEXaggItemX 2 2" xfId="2088" xr:uid="{00000000-0005-0000-0000-00002A080000}"/>
    <cellStyle name="SAPBEXaggItemX 2 2 10" xfId="6588" xr:uid="{7777BDA7-122E-4B3B-B2EA-38AEAAA03D47}"/>
    <cellStyle name="SAPBEXaggItemX 2 2 2" xfId="6589" xr:uid="{023B4010-66DF-4AC1-9AD7-9B69D45D962E}"/>
    <cellStyle name="SAPBEXaggItemX 2 2 2 2" xfId="17640" xr:uid="{B6574C5B-FD27-44B1-A60D-98B39658FD2E}"/>
    <cellStyle name="SAPBEXaggItemX 2 2 3" xfId="6590" xr:uid="{25B938EE-7DE3-48E1-81FB-B00D0A64E9BF}"/>
    <cellStyle name="SAPBEXaggItemX 2 2 3 2" xfId="17639" xr:uid="{C637A55C-F343-4847-81A3-CBED048E990C}"/>
    <cellStyle name="SAPBEXaggItemX 2 2 4" xfId="6591" xr:uid="{C69C9D48-B0B4-4E36-A98B-C00B74120795}"/>
    <cellStyle name="SAPBEXaggItemX 2 2 4 2" xfId="17638" xr:uid="{3F2BFBFA-4B8A-410C-B6B8-A757D9CF2507}"/>
    <cellStyle name="SAPBEXaggItemX 2 2 5" xfId="6592" xr:uid="{F69AF5B4-B48A-4100-86AB-0017A25F1432}"/>
    <cellStyle name="SAPBEXaggItemX 2 2 5 2" xfId="17637" xr:uid="{C5ED063A-63E9-4264-9166-B8BBC56B3C7D}"/>
    <cellStyle name="SAPBEXaggItemX 2 2 6" xfId="6593" xr:uid="{6524923A-153B-4070-9BDA-13473CCCA420}"/>
    <cellStyle name="SAPBEXaggItemX 2 2 6 2" xfId="17636" xr:uid="{6FAB118A-E340-4612-8C80-3A7A17B40087}"/>
    <cellStyle name="SAPBEXaggItemX 2 2 7" xfId="6594" xr:uid="{6F5142F6-4798-4960-8020-C69E9E40FA38}"/>
    <cellStyle name="SAPBEXaggItemX 2 2 7 2" xfId="17635" xr:uid="{0650857E-CBD0-4D18-9FBA-2CD6D806AAB9}"/>
    <cellStyle name="SAPBEXaggItemX 2 2 8" xfId="17641" xr:uid="{3EF11C0F-5E14-457E-B994-02FBAFE05F1F}"/>
    <cellStyle name="SAPBEXaggItemX 2 2 9" xfId="20451" xr:uid="{832FCA32-37C5-4190-A8B2-B2E0FC469866}"/>
    <cellStyle name="SAPBEXaggItemX 2 3" xfId="6595" xr:uid="{3C2D81F5-1510-43C3-A2F8-D0FC594FCC32}"/>
    <cellStyle name="SAPBEXaggItemX 2 3 2" xfId="6596" xr:uid="{B692BD29-2A71-453A-A98C-80BD7D000F9F}"/>
    <cellStyle name="SAPBEXaggItemX 2 3 2 2" xfId="18442" xr:uid="{7E7F473A-741A-4BB7-928E-FA6E343C55D1}"/>
    <cellStyle name="SAPBEXaggItemX 2 3 3" xfId="6597" xr:uid="{6F1C9C7D-0E95-43DA-A2E5-CEC7F03BCFA9}"/>
    <cellStyle name="SAPBEXaggItemX 2 3 3 2" xfId="17633" xr:uid="{D2A36885-D855-4CF9-BD56-671CDE98C81A}"/>
    <cellStyle name="SAPBEXaggItemX 2 3 4" xfId="6598" xr:uid="{13B94399-8FCD-4C7F-BD44-6EA4E97070C7}"/>
    <cellStyle name="SAPBEXaggItemX 2 3 4 2" xfId="18441" xr:uid="{E4436FCE-8319-4966-82A2-6823E7418709}"/>
    <cellStyle name="SAPBEXaggItemX 2 3 5" xfId="6599" xr:uid="{FEDDDD06-47AE-4978-BDF4-F0BA4EA5FBEB}"/>
    <cellStyle name="SAPBEXaggItemX 2 3 5 2" xfId="18440" xr:uid="{408998FC-9607-463A-8419-6CB605B118E1}"/>
    <cellStyle name="SAPBEXaggItemX 2 3 6" xfId="6600" xr:uid="{BD1E834B-115E-4A81-AF8F-58C04B29DC5A}"/>
    <cellStyle name="SAPBEXaggItemX 2 3 6 2" xfId="17632" xr:uid="{DF2A8FFD-B8AC-46AE-859A-843ED18BE272}"/>
    <cellStyle name="SAPBEXaggItemX 2 3 7" xfId="6601" xr:uid="{F3F618AE-9272-4078-A2AC-EF9D0C924B84}"/>
    <cellStyle name="SAPBEXaggItemX 2 3 7 2" xfId="17631" xr:uid="{C6AF4AFE-F533-4BD3-AC8C-6CDBE1588255}"/>
    <cellStyle name="SAPBEXaggItemX 2 3 8" xfId="18443" xr:uid="{B5C1DDA5-0D06-43E8-BA11-BC5B39C94D84}"/>
    <cellStyle name="SAPBEXaggItemX 2 4" xfId="6602" xr:uid="{210982F1-1A0A-4729-B01E-03019427214C}"/>
    <cellStyle name="SAPBEXaggItemX 2 4 2" xfId="18439" xr:uid="{345C33AC-F355-4A23-B55A-4F6CF72971A8}"/>
    <cellStyle name="SAPBEXaggItemX 2 5" xfId="6603" xr:uid="{651AE56D-9474-460B-B4DD-66174975B87D}"/>
    <cellStyle name="SAPBEXaggItemX 2 5 2" xfId="18438" xr:uid="{47EFFB97-5590-4EBF-BC2E-22A8327BA8BA}"/>
    <cellStyle name="SAPBEXaggItemX 2 6" xfId="6604" xr:uid="{3F6B2F18-3954-4F0C-8226-30BC314D0A93}"/>
    <cellStyle name="SAPBEXaggItemX 2 6 2" xfId="17630" xr:uid="{B129D089-EC99-4D47-955E-2FD4D178BA4E}"/>
    <cellStyle name="SAPBEXaggItemX 2 7" xfId="6605" xr:uid="{8217ADFC-69D9-4503-B867-562D75991229}"/>
    <cellStyle name="SAPBEXaggItemX 2 7 2" xfId="17629" xr:uid="{55D13071-F4BF-43DC-97A4-084632A1E28D}"/>
    <cellStyle name="SAPBEXaggItemX 2 8" xfId="6606" xr:uid="{84635A54-E6BE-4C90-A441-0B7B1DDA6B66}"/>
    <cellStyle name="SAPBEXaggItemX 2 8 2" xfId="17628" xr:uid="{F985495C-3C8A-43B1-83D8-CC7EA80B942E}"/>
    <cellStyle name="SAPBEXaggItemX 2 9" xfId="6607" xr:uid="{D80195F7-33C5-4715-9523-28D0F0461440}"/>
    <cellStyle name="SAPBEXaggItemX 2 9 2" xfId="17627" xr:uid="{BAF2512B-0191-4704-A751-C6C085CCA621}"/>
    <cellStyle name="SAPBEXaggItemX 3" xfId="2089" xr:uid="{00000000-0005-0000-0000-00002B080000}"/>
    <cellStyle name="SAPBEXaggItemX 3 10" xfId="6608" xr:uid="{DE92A602-02EB-435E-9133-B9D25D4D70E2}"/>
    <cellStyle name="SAPBEXaggItemX 3 2" xfId="6609" xr:uid="{DE3E7FFB-B036-410B-9334-DD4A1619135D}"/>
    <cellStyle name="SAPBEXaggItemX 3 2 2" xfId="17625" xr:uid="{DA0D629A-2DFB-4A4C-8AAB-38033C0579F2}"/>
    <cellStyle name="SAPBEXaggItemX 3 3" xfId="6610" xr:uid="{7A6FEC2B-CC6F-48BE-94C8-3C0987CBE91C}"/>
    <cellStyle name="SAPBEXaggItemX 3 3 2" xfId="17624" xr:uid="{A9C5D9AF-76E9-43A9-B38E-7F43E4D6B40B}"/>
    <cellStyle name="SAPBEXaggItemX 3 4" xfId="6611" xr:uid="{4CE00670-EC14-4AD4-A52F-07BA0DAD3091}"/>
    <cellStyle name="SAPBEXaggItemX 3 4 2" xfId="17623" xr:uid="{B61A915B-B547-45F2-AF4A-2CD001FA011B}"/>
    <cellStyle name="SAPBEXaggItemX 3 5" xfId="6612" xr:uid="{6288C58C-D93C-4E6F-BC35-07E36E831A33}"/>
    <cellStyle name="SAPBEXaggItemX 3 5 2" xfId="18422" xr:uid="{4D5549F5-08A7-4198-B3A1-74B210749293}"/>
    <cellStyle name="SAPBEXaggItemX 3 6" xfId="6613" xr:uid="{23C1911A-B00A-412D-89E9-AB6A2DE350B6}"/>
    <cellStyle name="SAPBEXaggItemX 3 6 2" xfId="16624" xr:uid="{517FB56E-D9B2-480E-B0B9-3FF9349DD0FC}"/>
    <cellStyle name="SAPBEXaggItemX 3 7" xfId="6614" xr:uid="{41C56B52-AA2D-418C-9E1D-2DFDFCD5CCCD}"/>
    <cellStyle name="SAPBEXaggItemX 3 7 2" xfId="16623" xr:uid="{B07C85B4-2B58-4861-9002-1CA047E8EC4C}"/>
    <cellStyle name="SAPBEXaggItemX 3 8" xfId="17626" xr:uid="{9BA8A92F-CFF9-4022-B455-32D5F6C50D3D}"/>
    <cellStyle name="SAPBEXaggItemX 3 9" xfId="20452" xr:uid="{A99288F3-868D-48ED-8770-8EA41E4CE0F8}"/>
    <cellStyle name="SAPBEXaggItemX 4" xfId="2090" xr:uid="{00000000-0005-0000-0000-00002C080000}"/>
    <cellStyle name="SAPBEXaggItemX 4 10" xfId="6615" xr:uid="{FC17D243-4F2E-466A-8CF3-6AF1B356895D}"/>
    <cellStyle name="SAPBEXaggItemX 4 2" xfId="6616" xr:uid="{39048CAD-3885-4058-9B7F-0F67340D410F}"/>
    <cellStyle name="SAPBEXaggItemX 4 2 2" xfId="16621" xr:uid="{EFC953CF-F67D-400B-8420-3AA0B3483B55}"/>
    <cellStyle name="SAPBEXaggItemX 4 3" xfId="6617" xr:uid="{AE58C217-35B6-4EEE-8E4E-FDE94657FEE4}"/>
    <cellStyle name="SAPBEXaggItemX 4 3 2" xfId="16620" xr:uid="{D4464F36-D0EF-46E9-B7D9-BC7260C6E1F5}"/>
    <cellStyle name="SAPBEXaggItemX 4 4" xfId="6618" xr:uid="{B7CA612D-6091-489A-BF39-217D690A15E0}"/>
    <cellStyle name="SAPBEXaggItemX 4 4 2" xfId="16619" xr:uid="{653638A8-DBA5-4278-8C72-AE806341AD1D}"/>
    <cellStyle name="SAPBEXaggItemX 4 5" xfId="6619" xr:uid="{EBC6B0A9-A935-4E30-9325-23EF6A5FEFEA}"/>
    <cellStyle name="SAPBEXaggItemX 4 5 2" xfId="16618" xr:uid="{8DC12E3D-979B-4ED6-9467-C96568D6EDFD}"/>
    <cellStyle name="SAPBEXaggItemX 4 6" xfId="6620" xr:uid="{E076C9F9-5BCB-45AC-87D1-68DE9AFBA6FE}"/>
    <cellStyle name="SAPBEXaggItemX 4 6 2" xfId="18421" xr:uid="{E636683A-0272-4376-AD42-3A0B902EDB73}"/>
    <cellStyle name="SAPBEXaggItemX 4 7" xfId="6621" xr:uid="{932B0D2B-CCE2-4271-BE4E-89195AE8E42C}"/>
    <cellStyle name="SAPBEXaggItemX 4 7 2" xfId="16617" xr:uid="{A1133D2A-A4A7-4A42-881F-DDEB225826D9}"/>
    <cellStyle name="SAPBEXaggItemX 4 8" xfId="16622" xr:uid="{58D624DA-2FEA-45DD-A642-7681027C42DD}"/>
    <cellStyle name="SAPBEXaggItemX 4 9" xfId="20453" xr:uid="{3E846E8C-E7A1-453E-B2AF-0AF4F717865C}"/>
    <cellStyle name="SAPBEXaggItemX 5" xfId="2091" xr:uid="{00000000-0005-0000-0000-00002D080000}"/>
    <cellStyle name="SAPBEXaggItemX 5 2" xfId="16616" xr:uid="{E8C21EDF-3FC7-4CAA-8476-B77E6ECA49E3}"/>
    <cellStyle name="SAPBEXaggItemX 5 3" xfId="20454" xr:uid="{696D5C18-EE52-4FF8-ABDF-A68D1A5AE3B2}"/>
    <cellStyle name="SAPBEXaggItemX 5 4" xfId="6622" xr:uid="{CCF8A840-9442-41E8-9638-A20080B81058}"/>
    <cellStyle name="SAPBEXaggItemX 6" xfId="2092" xr:uid="{00000000-0005-0000-0000-00002E080000}"/>
    <cellStyle name="SAPBEXaggItemX 6 2" xfId="16615" xr:uid="{B5A107C3-CC5E-4881-909F-975A24E83A78}"/>
    <cellStyle name="SAPBEXaggItemX 6 3" xfId="20455" xr:uid="{C8E1EE93-DB8A-4629-9BC6-1CA72B1DDF36}"/>
    <cellStyle name="SAPBEXaggItemX 6 4" xfId="6623" xr:uid="{ED8EA985-518C-4BBD-B617-05C3AC5A5FE4}"/>
    <cellStyle name="SAPBEXaggItemX 7" xfId="6624" xr:uid="{17528ED1-E082-46E7-B969-A7F87C3DF46A}"/>
    <cellStyle name="SAPBEXaggItemX 7 2" xfId="16614" xr:uid="{AB2CCD56-8E3A-480E-B91A-83C75CECF304}"/>
    <cellStyle name="SAPBEXaggItemX 8" xfId="6625" xr:uid="{AFD76B6A-5E75-4764-B755-1024EF247460}"/>
    <cellStyle name="SAPBEXaggItemX 8 2" xfId="16613" xr:uid="{0640AC16-CD92-4F41-A6A4-F991479A3F1F}"/>
    <cellStyle name="SAPBEXaggItemX 9" xfId="6626" xr:uid="{074EBF16-FA73-4DA7-AA0E-EC58CEB10039}"/>
    <cellStyle name="SAPBEXaggItemX 9 2" xfId="16612" xr:uid="{2960CBD5-F591-4F2B-B833-4B34D9D6F9DF}"/>
    <cellStyle name="SAPBEXchaText" xfId="2093" xr:uid="{00000000-0005-0000-0000-00002F080000}"/>
    <cellStyle name="SAPBEXchaText 10" xfId="6628" xr:uid="{823328CF-0572-4ECE-A11B-88B842F7BD63}"/>
    <cellStyle name="SAPBEXchaText 10 2" xfId="16610" xr:uid="{539DD45C-FE50-4EC5-8930-D67A896308DA}"/>
    <cellStyle name="SAPBEXchaText 11" xfId="6629" xr:uid="{7A2D2FD4-F36F-492C-B3E7-5B45EEA3BC4A}"/>
    <cellStyle name="SAPBEXchaText 11 2" xfId="16609" xr:uid="{C60CC1DB-B35D-4840-9FA1-4F987EA8D31D}"/>
    <cellStyle name="SAPBEXchaText 12" xfId="6630" xr:uid="{B84A8016-968E-4C01-B1CC-97E23499B0E4}"/>
    <cellStyle name="SAPBEXchaText 12 2" xfId="16608" xr:uid="{16060199-BA0E-4EF1-94CB-F3140C697B18}"/>
    <cellStyle name="SAPBEXchaText 13" xfId="16611" xr:uid="{50D5F483-744A-4A82-9DB8-581E568E69DD}"/>
    <cellStyle name="SAPBEXchaText 14" xfId="20456" xr:uid="{87CB94CA-A534-4041-9A37-89754542B972}"/>
    <cellStyle name="SAPBEXchaText 15" xfId="6627" xr:uid="{A12F91D3-BCC7-4DF0-A213-A4F5651974F3}"/>
    <cellStyle name="SAPBEXchaText 2" xfId="2094" xr:uid="{00000000-0005-0000-0000-000030080000}"/>
    <cellStyle name="SAPBEXchaText 2 10" xfId="6632" xr:uid="{32E5CC7F-2545-41FA-A9F2-96C9E3C3E93D}"/>
    <cellStyle name="SAPBEXchaText 2 10 2" xfId="16606" xr:uid="{953428E2-F7A8-420E-B2C9-1044D9D40CEA}"/>
    <cellStyle name="SAPBEXchaText 2 11" xfId="16607" xr:uid="{CCAF9E99-F7F8-4EE3-8B9D-F2023F9098BD}"/>
    <cellStyle name="SAPBEXchaText 2 12" xfId="20457" xr:uid="{214801F0-4316-47B7-977B-DE0038A6F572}"/>
    <cellStyle name="SAPBEXchaText 2 13" xfId="6631" xr:uid="{FF58BD9B-F6CB-4000-BD3E-6105FD625B6D}"/>
    <cellStyle name="SAPBEXchaText 2 2" xfId="6633" xr:uid="{7AA4821D-CE41-4F80-83A4-B0E4589DF6F7}"/>
    <cellStyle name="SAPBEXchaText 2 2 10" xfId="16605" xr:uid="{1F44B4B5-CDFC-46DC-9A8C-95CA7E1036DB}"/>
    <cellStyle name="SAPBEXchaText 2 2 2" xfId="6634" xr:uid="{200326AA-4620-4F8E-87F5-8CA198E4A1E3}"/>
    <cellStyle name="SAPBEXchaText 2 2 2 2" xfId="6635" xr:uid="{6FCCC031-4110-44A0-AEF0-9B76641D7D68}"/>
    <cellStyle name="SAPBEXchaText 2 2 2 2 2" xfId="16603" xr:uid="{E69F6FEF-D408-4CC3-A77F-A2C42181C382}"/>
    <cellStyle name="SAPBEXchaText 2 2 2 3" xfId="6636" xr:uid="{3BD7D4CA-CE1F-4C19-91D0-653344D3D3D6}"/>
    <cellStyle name="SAPBEXchaText 2 2 2 3 2" xfId="16602" xr:uid="{C8AD2469-4D82-44FC-87A9-0DDFB9405909}"/>
    <cellStyle name="SAPBEXchaText 2 2 2 4" xfId="6637" xr:uid="{8C12AF19-1882-4D57-943A-9F36A5C03038}"/>
    <cellStyle name="SAPBEXchaText 2 2 2 4 2" xfId="16601" xr:uid="{F95A68CA-57DB-492E-A97A-39CA33354BAC}"/>
    <cellStyle name="SAPBEXchaText 2 2 2 5" xfId="6638" xr:uid="{80772AA6-BD1B-4611-9FAE-066CC142BEEA}"/>
    <cellStyle name="SAPBEXchaText 2 2 2 5 2" xfId="16600" xr:uid="{C0D1FCD0-5BD2-4E42-9BDE-51048AAFAF6A}"/>
    <cellStyle name="SAPBEXchaText 2 2 2 6" xfId="6639" xr:uid="{0C6D7ACF-4757-4461-A238-350D1941523C}"/>
    <cellStyle name="SAPBEXchaText 2 2 2 6 2" xfId="16599" xr:uid="{D70AC923-B6B7-4696-83E8-EA24AF93F938}"/>
    <cellStyle name="SAPBEXchaText 2 2 2 7" xfId="6640" xr:uid="{763DCA03-4761-475C-8400-1F1A2343DF49}"/>
    <cellStyle name="SAPBEXchaText 2 2 2 7 2" xfId="16598" xr:uid="{530B6921-5859-498B-AF97-E4136A1689B9}"/>
    <cellStyle name="SAPBEXchaText 2 2 2 8" xfId="16604" xr:uid="{4D7428F1-50B9-46D3-A60F-5B2191239D4A}"/>
    <cellStyle name="SAPBEXchaText 2 2 3" xfId="6641" xr:uid="{462CF48F-49C1-4067-91DC-9B26887E4D7E}"/>
    <cellStyle name="SAPBEXchaText 2 2 3 2" xfId="6642" xr:uid="{9BB4EFC5-439A-4FD5-9337-C4E031221D45}"/>
    <cellStyle name="SAPBEXchaText 2 2 3 2 2" xfId="16596" xr:uid="{D4A12316-0599-4CFB-A97C-1A6C9F6131D5}"/>
    <cellStyle name="SAPBEXchaText 2 2 3 3" xfId="6643" xr:uid="{BE7723F9-D7EB-441C-B465-B6B905AA8A09}"/>
    <cellStyle name="SAPBEXchaText 2 2 3 3 2" xfId="16595" xr:uid="{CCDE1CA2-216F-4B35-B3E5-B6EDF9224AC4}"/>
    <cellStyle name="SAPBEXchaText 2 2 3 4" xfId="6644" xr:uid="{389F2B93-D67A-4AE8-9577-B25911231E9E}"/>
    <cellStyle name="SAPBEXchaText 2 2 3 4 2" xfId="16587" xr:uid="{143491C8-0501-4D03-9978-2DDA23F1347D}"/>
    <cellStyle name="SAPBEXchaText 2 2 3 5" xfId="6645" xr:uid="{D7B499DD-985D-41FD-AD8A-1CAB15BAF97C}"/>
    <cellStyle name="SAPBEXchaText 2 2 3 5 2" xfId="16540" xr:uid="{A92AC999-C104-4B7C-A51D-37AA18A5E9AA}"/>
    <cellStyle name="SAPBEXchaText 2 2 3 6" xfId="6646" xr:uid="{E543C375-1558-42D5-8B60-57A81F69C939}"/>
    <cellStyle name="SAPBEXchaText 2 2 3 6 2" xfId="16539" xr:uid="{5E368258-0C80-4187-A983-199594FFD82C}"/>
    <cellStyle name="SAPBEXchaText 2 2 3 7" xfId="6647" xr:uid="{553B2D70-C898-4D64-B65D-8838ECAC1E66}"/>
    <cellStyle name="SAPBEXchaText 2 2 3 7 2" xfId="16538" xr:uid="{F14C2AD0-8832-4B37-AA41-5E0616D6F82D}"/>
    <cellStyle name="SAPBEXchaText 2 2 3 8" xfId="16597" xr:uid="{9399B0C0-799A-4A79-9F2F-DD6A5FE7686F}"/>
    <cellStyle name="SAPBEXchaText 2 2 4" xfId="6648" xr:uid="{EDCE493F-077C-4D8B-B69B-EC80159A2F78}"/>
    <cellStyle name="SAPBEXchaText 2 2 4 2" xfId="16537" xr:uid="{6B4BB4D6-3655-4990-8649-37B4565AE4F6}"/>
    <cellStyle name="SAPBEXchaText 2 2 5" xfId="6649" xr:uid="{F6F06784-3C1D-404D-ADE3-C8401038826C}"/>
    <cellStyle name="SAPBEXchaText 2 2 5 2" xfId="16536" xr:uid="{B5E5D196-A9E8-4BC5-B8FD-44EF32E1560D}"/>
    <cellStyle name="SAPBEXchaText 2 2 6" xfId="6650" xr:uid="{DEF5B657-8E5C-4A6B-B208-99CB1D8E0F74}"/>
    <cellStyle name="SAPBEXchaText 2 2 6 2" xfId="16520" xr:uid="{B7392E50-778A-4EDD-AFF0-581B04C35BE5}"/>
    <cellStyle name="SAPBEXchaText 2 2 7" xfId="6651" xr:uid="{793EEA18-20F1-4340-A35F-0E95B7E44F40}"/>
    <cellStyle name="SAPBEXchaText 2 2 7 2" xfId="16519" xr:uid="{2D8408DC-CEC7-4871-88B6-A2666035C5E8}"/>
    <cellStyle name="SAPBEXchaText 2 2 8" xfId="6652" xr:uid="{459AAA11-52B1-4DF6-B637-9B68341C7F48}"/>
    <cellStyle name="SAPBEXchaText 2 2 8 2" xfId="16518" xr:uid="{CD4B3DD8-7D90-4D04-BC03-130A1705A066}"/>
    <cellStyle name="SAPBEXchaText 2 2 9" xfId="6653" xr:uid="{5C518848-F2F2-49D3-880D-5627FDA4C516}"/>
    <cellStyle name="SAPBEXchaText 2 2 9 2" xfId="16517" xr:uid="{0FF2C588-E352-402A-90B5-2EC681B9D0C1}"/>
    <cellStyle name="SAPBEXchaText 2 3" xfId="6654" xr:uid="{F29E48E5-6E0F-4038-A2EA-669FF9BBAAB3}"/>
    <cellStyle name="SAPBEXchaText 2 3 2" xfId="6655" xr:uid="{AE1FAD21-8073-4BEB-9FAD-673A46022B81}"/>
    <cellStyle name="SAPBEXchaText 2 3 2 2" xfId="16515" xr:uid="{F049C94C-4F6B-4D30-93B3-8447593316F5}"/>
    <cellStyle name="SAPBEXchaText 2 3 3" xfId="6656" xr:uid="{DDF19A69-61B2-45F8-960B-5C4C9AA2D291}"/>
    <cellStyle name="SAPBEXchaText 2 3 3 2" xfId="16514" xr:uid="{9EBA439F-E447-4A83-B986-5333381B3303}"/>
    <cellStyle name="SAPBEXchaText 2 3 4" xfId="6657" xr:uid="{ABB91342-051F-492A-8763-75B77A4D0153}"/>
    <cellStyle name="SAPBEXchaText 2 3 4 2" xfId="16513" xr:uid="{CA222CF6-4285-4BC0-B98B-E26F597A63E6}"/>
    <cellStyle name="SAPBEXchaText 2 3 5" xfId="6658" xr:uid="{E189AF41-283C-4A27-9155-03F974E3C937}"/>
    <cellStyle name="SAPBEXchaText 2 3 5 2" xfId="16512" xr:uid="{A39B7D39-040A-4646-89D4-0541872E268D}"/>
    <cellStyle name="SAPBEXchaText 2 3 6" xfId="6659" xr:uid="{CF41B72B-F54B-4A3A-88D9-967EB6AED0D9}"/>
    <cellStyle name="SAPBEXchaText 2 3 6 2" xfId="16511" xr:uid="{04EB96FF-58F0-49AF-BE2E-5AFDE51D3325}"/>
    <cellStyle name="SAPBEXchaText 2 3 7" xfId="6660" xr:uid="{C825AB3F-D7E6-4AC9-AB82-6E2B53B1E502}"/>
    <cellStyle name="SAPBEXchaText 2 3 7 2" xfId="16501" xr:uid="{41A78FAE-C687-4DB9-950D-96312E52D94F}"/>
    <cellStyle name="SAPBEXchaText 2 3 8" xfId="16516" xr:uid="{26E4408D-7A24-4D4E-A074-A733BED2854E}"/>
    <cellStyle name="SAPBEXchaText 2 4" xfId="6661" xr:uid="{39BC2DBD-63F0-4160-94D8-4A515023E34A}"/>
    <cellStyle name="SAPBEXchaText 2 4 2" xfId="6662" xr:uid="{BCC084AB-A694-4E14-B9A1-63722E747E25}"/>
    <cellStyle name="SAPBEXchaText 2 4 2 2" xfId="16499" xr:uid="{6BF73176-B8C5-4423-8F6E-CF1512A68799}"/>
    <cellStyle name="SAPBEXchaText 2 4 3" xfId="6663" xr:uid="{3DD7F5C1-1CEF-40EB-A84E-E2B7FDC7CDBE}"/>
    <cellStyle name="SAPBEXchaText 2 4 3 2" xfId="16498" xr:uid="{167CC71A-4D89-4058-81B3-B19DE727E370}"/>
    <cellStyle name="SAPBEXchaText 2 4 4" xfId="6664" xr:uid="{67A7997D-2EAC-46B4-BD75-BB0E8B51FB43}"/>
    <cellStyle name="SAPBEXchaText 2 4 4 2" xfId="16497" xr:uid="{228EF28F-C9BC-46ED-AF44-EB35589574B4}"/>
    <cellStyle name="SAPBEXchaText 2 4 5" xfId="6665" xr:uid="{F9A810C4-C5E4-470D-9D21-8E4CA855DC7F}"/>
    <cellStyle name="SAPBEXchaText 2 4 5 2" xfId="16496" xr:uid="{C58085B9-7EFE-4DF3-9B66-91917ADAF9EA}"/>
    <cellStyle name="SAPBEXchaText 2 4 6" xfId="6666" xr:uid="{D6F710CB-8425-4B91-B9AC-FA8E35B79413}"/>
    <cellStyle name="SAPBEXchaText 2 4 6 2" xfId="16495" xr:uid="{84230206-9A1A-4FBD-82CE-05743EA844D7}"/>
    <cellStyle name="SAPBEXchaText 2 4 7" xfId="6667" xr:uid="{3E362527-B5A4-4C1D-987E-E35C4803AD85}"/>
    <cellStyle name="SAPBEXchaText 2 4 7 2" xfId="16494" xr:uid="{E3DBDB51-129B-4B7B-993A-40CFF49CFC0B}"/>
    <cellStyle name="SAPBEXchaText 2 4 8" xfId="16500" xr:uid="{98F3BCBB-0C6D-4D2B-A916-9BC758BD697B}"/>
    <cellStyle name="SAPBEXchaText 2 5" xfId="6668" xr:uid="{69BEDB5B-D989-43A5-A480-3E90B1001847}"/>
    <cellStyle name="SAPBEXchaText 2 5 2" xfId="16493" xr:uid="{DA08F3F2-7643-40EC-9B1D-F629AD49055B}"/>
    <cellStyle name="SAPBEXchaText 2 6" xfId="6669" xr:uid="{4A643DAB-B7ED-48AC-B003-46448F90F8FC}"/>
    <cellStyle name="SAPBEXchaText 2 6 2" xfId="16492" xr:uid="{3BDF6B13-0A0A-44D9-B762-59B871362DF1}"/>
    <cellStyle name="SAPBEXchaText 2 7" xfId="6670" xr:uid="{89EC8DA1-4DD4-4398-818F-204EE8A45CE7}"/>
    <cellStyle name="SAPBEXchaText 2 7 2" xfId="16479" xr:uid="{2EB76D4A-D8D9-4A6D-A1FF-5576DAA69BAB}"/>
    <cellStyle name="SAPBEXchaText 2 8" xfId="6671" xr:uid="{7CE58D73-B2C1-4190-838B-65DD5A446EA9}"/>
    <cellStyle name="SAPBEXchaText 2 8 2" xfId="16478" xr:uid="{E8F80AD3-DE2B-4F55-9074-32FD74A5A00E}"/>
    <cellStyle name="SAPBEXchaText 2 9" xfId="6672" xr:uid="{CBC79F86-2CC6-41F2-899C-4997D8FAFDDD}"/>
    <cellStyle name="SAPBEXchaText 2 9 2" xfId="16477" xr:uid="{E1DBEDD0-127B-4B57-A26F-DB8B13C08B18}"/>
    <cellStyle name="SAPBEXchaText 3" xfId="2095" xr:uid="{00000000-0005-0000-0000-000031080000}"/>
    <cellStyle name="SAPBEXchaText 3 10" xfId="6674" xr:uid="{A8442915-F8DE-41D1-A2BA-87D8F923CED4}"/>
    <cellStyle name="SAPBEXchaText 3 10 2" xfId="16475" xr:uid="{6527CAEC-3596-4A98-BDA4-06810C104F63}"/>
    <cellStyle name="SAPBEXchaText 3 11" xfId="16476" xr:uid="{4DC33013-DC10-4465-9BD7-58EEF6B291FD}"/>
    <cellStyle name="SAPBEXchaText 3 12" xfId="20458" xr:uid="{D8175ECF-656B-4535-A6F7-8C76F411DE98}"/>
    <cellStyle name="SAPBEXchaText 3 13" xfId="6673" xr:uid="{AF7112BE-EFB4-4771-B811-7AFDF3AD3063}"/>
    <cellStyle name="SAPBEXchaText 3 2" xfId="6675" xr:uid="{F5CFFC03-568C-49BD-BF2F-88786F24F237}"/>
    <cellStyle name="SAPBEXchaText 3 2 10" xfId="16474" xr:uid="{F08BDE15-CC6D-4084-9DCF-5C6D4511457E}"/>
    <cellStyle name="SAPBEXchaText 3 2 2" xfId="6676" xr:uid="{9B2B2BB4-8CFF-4220-925A-B6FFCFBDA1DF}"/>
    <cellStyle name="SAPBEXchaText 3 2 2 2" xfId="6677" xr:uid="{E3209D89-CF14-4A4B-827A-2238E34A65AE}"/>
    <cellStyle name="SAPBEXchaText 3 2 2 2 2" xfId="16472" xr:uid="{DC24C69E-23EE-4343-95E4-0E1DDBC64634}"/>
    <cellStyle name="SAPBEXchaText 3 2 2 3" xfId="6678" xr:uid="{D41A1FA4-F920-4B0D-AC77-B11C5BF5C612}"/>
    <cellStyle name="SAPBEXchaText 3 2 2 3 2" xfId="16471" xr:uid="{29FE4648-B5BD-4057-A220-85166F734D85}"/>
    <cellStyle name="SAPBEXchaText 3 2 2 4" xfId="6679" xr:uid="{F43B4137-1BDF-44E4-816E-F8B8D98011EE}"/>
    <cellStyle name="SAPBEXchaText 3 2 2 4 2" xfId="16470" xr:uid="{D1880B41-1E9A-45B2-8624-326CBB16E6BD}"/>
    <cellStyle name="SAPBEXchaText 3 2 2 5" xfId="6680" xr:uid="{D1C53B7A-B322-4348-8E61-B09BF68D51AA}"/>
    <cellStyle name="SAPBEXchaText 3 2 2 5 2" xfId="16448" xr:uid="{31F23EA4-A5B5-423B-96CF-EC1B89D0D9E2}"/>
    <cellStyle name="SAPBEXchaText 3 2 2 6" xfId="6681" xr:uid="{44FBD569-3343-404F-B7BE-7BCB9B376562}"/>
    <cellStyle name="SAPBEXchaText 3 2 2 6 2" xfId="16447" xr:uid="{02EFC628-D5F1-4FFC-943E-FB8436D2EE6A}"/>
    <cellStyle name="SAPBEXchaText 3 2 2 7" xfId="6682" xr:uid="{70B3AC35-C5D3-4555-9AA8-848CD7CA9562}"/>
    <cellStyle name="SAPBEXchaText 3 2 2 7 2" xfId="16446" xr:uid="{AB2D645E-97C9-467A-BD73-17D5F5A24452}"/>
    <cellStyle name="SAPBEXchaText 3 2 2 8" xfId="16473" xr:uid="{4D78B950-5E3F-4622-8D1C-74F4BBB5CC26}"/>
    <cellStyle name="SAPBEXchaText 3 2 3" xfId="6683" xr:uid="{8CFB7063-67D3-4797-98AC-D2AB569C2F27}"/>
    <cellStyle name="SAPBEXchaText 3 2 3 2" xfId="6684" xr:uid="{A718E334-2163-47B9-8281-4904562D7546}"/>
    <cellStyle name="SAPBEXchaText 3 2 3 2 2" xfId="16444" xr:uid="{AE444548-7E54-4C2F-BB73-B2FF722D57B4}"/>
    <cellStyle name="SAPBEXchaText 3 2 3 3" xfId="6685" xr:uid="{A6B61C56-9330-4911-9C92-5F0F8E774398}"/>
    <cellStyle name="SAPBEXchaText 3 2 3 3 2" xfId="16443" xr:uid="{07E21D9E-F71F-4371-8DE6-CD10F46662BA}"/>
    <cellStyle name="SAPBEXchaText 3 2 3 4" xfId="6686" xr:uid="{3EFD5D53-8EB9-40B1-B90A-1706869796B3}"/>
    <cellStyle name="SAPBEXchaText 3 2 3 4 2" xfId="16442" xr:uid="{21032665-BA66-464F-A325-FFB8240D42F4}"/>
    <cellStyle name="SAPBEXchaText 3 2 3 5" xfId="6687" xr:uid="{948389A6-138A-4CC5-8B37-455B327D868D}"/>
    <cellStyle name="SAPBEXchaText 3 2 3 5 2" xfId="16441" xr:uid="{FAD61E9F-9801-4037-A872-580C9A056DD9}"/>
    <cellStyle name="SAPBEXchaText 3 2 3 6" xfId="6688" xr:uid="{DF6D8B01-8B82-4DEF-9DCD-2A3D211F9342}"/>
    <cellStyle name="SAPBEXchaText 3 2 3 6 2" xfId="16440" xr:uid="{512258E2-5EFB-484C-A3AB-366E6E8A04E3}"/>
    <cellStyle name="SAPBEXchaText 3 2 3 7" xfId="6689" xr:uid="{4004CC9B-1385-457E-BC2B-CECB11673E9D}"/>
    <cellStyle name="SAPBEXchaText 3 2 3 7 2" xfId="16439" xr:uid="{B19ACCE0-5004-4765-95A9-36DE4A1AED11}"/>
    <cellStyle name="SAPBEXchaText 3 2 3 8" xfId="16445" xr:uid="{E38E3CA5-434B-41F9-9E19-D7D95746D210}"/>
    <cellStyle name="SAPBEXchaText 3 2 4" xfId="6690" xr:uid="{D585DC8C-372F-4BCD-9911-821357CA5A02}"/>
    <cellStyle name="SAPBEXchaText 3 2 4 2" xfId="16407" xr:uid="{87969EC0-0FBE-44A4-9E25-47D0216E8155}"/>
    <cellStyle name="SAPBEXchaText 3 2 5" xfId="6691" xr:uid="{521FDB18-D40E-4446-B20A-78105478274C}"/>
    <cellStyle name="SAPBEXchaText 3 2 5 2" xfId="16406" xr:uid="{9AB15F85-E308-487F-BC98-1A5488A2392E}"/>
    <cellStyle name="SAPBEXchaText 3 2 6" xfId="6692" xr:uid="{2C6FC3FF-E5B2-482B-9BCA-DC97D86BADB3}"/>
    <cellStyle name="SAPBEXchaText 3 2 6 2" xfId="16405" xr:uid="{A344FA44-0149-485D-86BA-DF9724811C8D}"/>
    <cellStyle name="SAPBEXchaText 3 2 7" xfId="6693" xr:uid="{DBE89E96-0BBE-4226-ACAB-E920764E751A}"/>
    <cellStyle name="SAPBEXchaText 3 2 7 2" xfId="16404" xr:uid="{40174A9A-E8FF-422B-92A3-9164562F88A2}"/>
    <cellStyle name="SAPBEXchaText 3 2 8" xfId="6694" xr:uid="{B1863C0C-F4C6-48E5-9A83-8598B2D6DB51}"/>
    <cellStyle name="SAPBEXchaText 3 2 8 2" xfId="16403" xr:uid="{7E056E63-7CD3-4F44-AFDA-5EF77124DE76}"/>
    <cellStyle name="SAPBEXchaText 3 2 9" xfId="6695" xr:uid="{6F7B9053-61FD-484E-9349-E526C4C8AE12}"/>
    <cellStyle name="SAPBEXchaText 3 2 9 2" xfId="16402" xr:uid="{247A6C67-04A0-4DF0-B2D8-771A7AA7823C}"/>
    <cellStyle name="SAPBEXchaText 3 3" xfId="6696" xr:uid="{8CC8DAF8-B0DD-4D5D-B61D-2D4CDE09F2B1}"/>
    <cellStyle name="SAPBEXchaText 3 3 2" xfId="6697" xr:uid="{3D576D4E-C668-41A2-9FD4-0F0B48D4CDBF}"/>
    <cellStyle name="SAPBEXchaText 3 3 2 2" xfId="16400" xr:uid="{F7408B45-3598-4549-8A9D-07E635991437}"/>
    <cellStyle name="SAPBEXchaText 3 3 3" xfId="6698" xr:uid="{6CB707B5-2150-4C5D-9D45-B2026A97B40A}"/>
    <cellStyle name="SAPBEXchaText 3 3 3 2" xfId="16383" xr:uid="{59D87AF8-F492-4CEF-A90E-9DA8F958481B}"/>
    <cellStyle name="SAPBEXchaText 3 3 4" xfId="6699" xr:uid="{A4A4CE1A-66CE-40BE-80EA-3213F73CC6BE}"/>
    <cellStyle name="SAPBEXchaText 3 3 4 2" xfId="16382" xr:uid="{A04D8C08-A456-467A-A302-1ECEA6F4704C}"/>
    <cellStyle name="SAPBEXchaText 3 3 5" xfId="6700" xr:uid="{A5077466-B7AF-4A90-848F-3B27F666B77E}"/>
    <cellStyle name="SAPBEXchaText 3 3 5 2" xfId="16381" xr:uid="{5AE631A7-62BB-40F0-A680-14DF5E399473}"/>
    <cellStyle name="SAPBEXchaText 3 3 6" xfId="6701" xr:uid="{92A0A3B4-CE97-4FDF-92E5-0B18D962C4E7}"/>
    <cellStyle name="SAPBEXchaText 3 3 6 2" xfId="16380" xr:uid="{683A7299-AEF9-43D6-841A-E30101A04CBA}"/>
    <cellStyle name="SAPBEXchaText 3 3 7" xfId="6702" xr:uid="{C5B1F8A7-E126-42BB-9121-15818B674097}"/>
    <cellStyle name="SAPBEXchaText 3 3 7 2" xfId="16379" xr:uid="{3E03EA88-DA87-4A47-B689-AA7D56F796B1}"/>
    <cellStyle name="SAPBEXchaText 3 3 8" xfId="16401" xr:uid="{32B738C7-41A4-43D5-A28C-B7AAD60CE21C}"/>
    <cellStyle name="SAPBEXchaText 3 4" xfId="6703" xr:uid="{04F74BC3-46F5-477F-89CD-265FA47C9DEF}"/>
    <cellStyle name="SAPBEXchaText 3 4 2" xfId="6704" xr:uid="{30D1FA3F-4D7F-4F22-95D2-9C722E4FC3AB}"/>
    <cellStyle name="SAPBEXchaText 3 4 2 2" xfId="16377" xr:uid="{91C87385-BBE9-42D0-BD0D-94A58FF7BE29}"/>
    <cellStyle name="SAPBEXchaText 3 4 3" xfId="6705" xr:uid="{03AC154E-50FB-4649-A1CF-CF29E30CD1DA}"/>
    <cellStyle name="SAPBEXchaText 3 4 3 2" xfId="16376" xr:uid="{D39BD1A6-FDF0-4A07-B5DD-50DCE7B4496A}"/>
    <cellStyle name="SAPBEXchaText 3 4 4" xfId="6706" xr:uid="{F4DF3F7E-18D5-4304-9C97-9C76EBA78D7F}"/>
    <cellStyle name="SAPBEXchaText 3 4 4 2" xfId="16366" xr:uid="{C3749923-4089-4C51-98CA-91F3AF111F03}"/>
    <cellStyle name="SAPBEXchaText 3 4 5" xfId="6707" xr:uid="{BFBBEE97-FE72-408E-91F4-978659717160}"/>
    <cellStyle name="SAPBEXchaText 3 4 5 2" xfId="16365" xr:uid="{C437EB7D-04DC-4A54-A991-673BE2034209}"/>
    <cellStyle name="SAPBEXchaText 3 4 6" xfId="6708" xr:uid="{343A7BAD-6392-4236-866A-2207057310E4}"/>
    <cellStyle name="SAPBEXchaText 3 4 6 2" xfId="16364" xr:uid="{4D1434FE-EA62-491A-95F8-1552B5E8F4F6}"/>
    <cellStyle name="SAPBEXchaText 3 4 7" xfId="6709" xr:uid="{0DCBDAFE-0085-40DD-8975-EE185E4FDC2A}"/>
    <cellStyle name="SAPBEXchaText 3 4 7 2" xfId="16359" xr:uid="{296B5283-EC7D-4D7D-9EDD-68F57E739B63}"/>
    <cellStyle name="SAPBEXchaText 3 4 8" xfId="16378" xr:uid="{B8494BA6-1EA2-4B51-8B1A-7BA4C1E8191C}"/>
    <cellStyle name="SAPBEXchaText 3 5" xfId="6710" xr:uid="{04BCD848-0622-4F45-AFFA-549DD586C5CB}"/>
    <cellStyle name="SAPBEXchaText 3 5 2" xfId="18348" xr:uid="{45B6F46B-F459-4FF1-9C87-B7C2B6B498FD}"/>
    <cellStyle name="SAPBEXchaText 3 6" xfId="6711" xr:uid="{2550986E-3ACA-40D1-A87E-8F2C89BCDAAC}"/>
    <cellStyle name="SAPBEXchaText 3 6 2" xfId="16357" xr:uid="{96D4E89D-DFE2-481D-B43B-D125C7350785}"/>
    <cellStyle name="SAPBEXchaText 3 7" xfId="6712" xr:uid="{004176A2-42C8-4B9D-B80B-704748F448F8}"/>
    <cellStyle name="SAPBEXchaText 3 7 2" xfId="16334" xr:uid="{0C6E7AB3-552F-4CC7-8234-294DDFBEAAD1}"/>
    <cellStyle name="SAPBEXchaText 3 8" xfId="6713" xr:uid="{3E8A1701-A6C8-4614-B570-D0CB406E6E39}"/>
    <cellStyle name="SAPBEXchaText 3 8 2" xfId="16333" xr:uid="{E342D4E8-A1AF-4E2E-8F84-540BA2E19A4E}"/>
    <cellStyle name="SAPBEXchaText 3 9" xfId="6714" xr:uid="{077A40A1-39E8-41FA-87B4-D1764DA250FB}"/>
    <cellStyle name="SAPBEXchaText 3 9 2" xfId="16331" xr:uid="{504B4533-0401-4F83-A702-46A1E61A6DF9}"/>
    <cellStyle name="SAPBEXchaText 4" xfId="2096" xr:uid="{00000000-0005-0000-0000-000032080000}"/>
    <cellStyle name="SAPBEXchaText 4 10" xfId="16326" xr:uid="{8177538E-87D3-4890-B6A2-29B1C954F86B}"/>
    <cellStyle name="SAPBEXchaText 4 11" xfId="20459" xr:uid="{81D06B23-0713-42EC-9EDE-C94C4C79106A}"/>
    <cellStyle name="SAPBEXchaText 4 12" xfId="6715" xr:uid="{A8F6AC92-E0A2-4460-9D00-49C69E70E20A}"/>
    <cellStyle name="SAPBEXchaText 4 2" xfId="6716" xr:uid="{7C5F88BE-9735-4503-A2AB-24020E0AACC4}"/>
    <cellStyle name="SAPBEXchaText 4 2 2" xfId="6717" xr:uid="{06B50B51-B2A5-4A76-B1ED-85CC23D0CF5A}"/>
    <cellStyle name="SAPBEXchaText 4 2 2 2" xfId="16265" xr:uid="{FC78840D-8A1A-4153-8583-9E5B121FC046}"/>
    <cellStyle name="SAPBEXchaText 4 2 3" xfId="6718" xr:uid="{7E5F74EB-D6DD-490C-BA93-53D761D84D4F}"/>
    <cellStyle name="SAPBEXchaText 4 2 3 2" xfId="16264" xr:uid="{4B951195-AF4C-4369-9C7C-A17C8F1DC5AE}"/>
    <cellStyle name="SAPBEXchaText 4 2 4" xfId="6719" xr:uid="{5AC25355-EB43-4AE0-93BF-44706E795AE0}"/>
    <cellStyle name="SAPBEXchaText 4 2 4 2" xfId="16263" xr:uid="{CB33D238-E173-4F38-B87C-76066206E458}"/>
    <cellStyle name="SAPBEXchaText 4 2 5" xfId="6720" xr:uid="{77D3890E-5F15-40C5-AA82-CA64F81AAD60}"/>
    <cellStyle name="SAPBEXchaText 4 2 5 2" xfId="16262" xr:uid="{D84CD802-2D74-4808-8900-10F38B1FD8A4}"/>
    <cellStyle name="SAPBEXchaText 4 2 6" xfId="6721" xr:uid="{686545BE-05ED-4357-B8C5-54EBE3B9F301}"/>
    <cellStyle name="SAPBEXchaText 4 2 6 2" xfId="16261" xr:uid="{D8114878-E829-4EB9-B98A-EF183A7BAFEB}"/>
    <cellStyle name="SAPBEXchaText 4 2 7" xfId="6722" xr:uid="{5F137400-B1CB-4980-A9C0-3B295CB6BF97}"/>
    <cellStyle name="SAPBEXchaText 4 2 7 2" xfId="16258" xr:uid="{E45D2402-90ED-435F-A452-3E3CCB555CA1}"/>
    <cellStyle name="SAPBEXchaText 4 2 8" xfId="16266" xr:uid="{1DCA6DC9-3C4A-4BD9-BA7A-BD5C226FE0EB}"/>
    <cellStyle name="SAPBEXchaText 4 3" xfId="6723" xr:uid="{31D08B85-BF6D-4288-A6FB-A4200724428B}"/>
    <cellStyle name="SAPBEXchaText 4 3 2" xfId="6724" xr:uid="{182EB811-419E-4BB5-9B49-A8E6C32A53CE}"/>
    <cellStyle name="SAPBEXchaText 4 3 2 2" xfId="16256" xr:uid="{A6C760CB-CA26-4576-A476-449E4B7D6708}"/>
    <cellStyle name="SAPBEXchaText 4 3 3" xfId="6725" xr:uid="{406C2C42-E627-4E45-8BC0-1A7D82C539A0}"/>
    <cellStyle name="SAPBEXchaText 4 3 3 2" xfId="16255" xr:uid="{DC697158-1744-4DAB-8EA6-29526935C501}"/>
    <cellStyle name="SAPBEXchaText 4 3 4" xfId="6726" xr:uid="{C5DD78B0-BF9B-4977-81DB-D680AA3C7A1A}"/>
    <cellStyle name="SAPBEXchaText 4 3 4 2" xfId="16254" xr:uid="{5DD8099D-0449-4A35-BE90-58A34F958CA8}"/>
    <cellStyle name="SAPBEXchaText 4 3 5" xfId="6727" xr:uid="{5363E881-D403-4496-9A9A-EB7E84064B7F}"/>
    <cellStyle name="SAPBEXchaText 4 3 5 2" xfId="16253" xr:uid="{AA16681C-0112-4308-AFAB-2950632EEBEC}"/>
    <cellStyle name="SAPBEXchaText 4 3 6" xfId="6728" xr:uid="{E0FDBA70-927C-4990-AC74-D23421588D9A}"/>
    <cellStyle name="SAPBEXchaText 4 3 6 2" xfId="16252" xr:uid="{7F54B8FA-3598-4054-98C8-B128C28A2F56}"/>
    <cellStyle name="SAPBEXchaText 4 3 7" xfId="6729" xr:uid="{60A9BD6F-07EF-41D8-95CA-3ED9AE19140B}"/>
    <cellStyle name="SAPBEXchaText 4 3 7 2" xfId="16251" xr:uid="{BF5809F8-64CB-4E78-A21D-6CFDBADADA7C}"/>
    <cellStyle name="SAPBEXchaText 4 3 8" xfId="16257" xr:uid="{2ADA7805-2E1A-4DE7-98F6-742C6A546B2E}"/>
    <cellStyle name="SAPBEXchaText 4 4" xfId="6730" xr:uid="{19DCDB2C-4946-4BEA-B866-A793ACB83C1A}"/>
    <cellStyle name="SAPBEXchaText 4 4 2" xfId="16250" xr:uid="{D582AB84-32BA-4C5C-9BAA-A5C9B4FDC4F3}"/>
    <cellStyle name="SAPBEXchaText 4 5" xfId="6731" xr:uid="{75FCDBD7-E35D-4882-A728-014448F6F890}"/>
    <cellStyle name="SAPBEXchaText 4 5 2" xfId="16249" xr:uid="{901C3F43-9457-44D1-9316-DB412B5FE0AD}"/>
    <cellStyle name="SAPBEXchaText 4 6" xfId="6732" xr:uid="{E695EA5B-499C-4E8A-AEF8-26C6E9FF2D86}"/>
    <cellStyle name="SAPBEXchaText 4 6 2" xfId="16248" xr:uid="{36D1C962-636B-41EE-B6E5-6C2068960612}"/>
    <cellStyle name="SAPBEXchaText 4 7" xfId="6733" xr:uid="{4AC501C6-FB16-4803-893E-B2CC8E3AF210}"/>
    <cellStyle name="SAPBEXchaText 4 7 2" xfId="16247" xr:uid="{2CE0684B-95EA-4757-9FBF-E173A4DDC8D6}"/>
    <cellStyle name="SAPBEXchaText 4 8" xfId="6734" xr:uid="{E98E2C3D-346D-4953-9CA2-E9A2BE083B19}"/>
    <cellStyle name="SAPBEXchaText 4 8 2" xfId="16246" xr:uid="{4F587B1D-E2EF-424B-895D-D73CA3BB3305}"/>
    <cellStyle name="SAPBEXchaText 4 9" xfId="6735" xr:uid="{6D420342-ABF5-4A4A-BBD8-316EF19C5835}"/>
    <cellStyle name="SAPBEXchaText 4 9 2" xfId="16245" xr:uid="{41065F8C-C856-47C6-8A7F-31A9BAB8AD0F}"/>
    <cellStyle name="SAPBEXchaText 5" xfId="6736" xr:uid="{88916704-F99F-4F9F-AA18-1676C1F88F76}"/>
    <cellStyle name="SAPBEXchaText 5 2" xfId="6737" xr:uid="{D3642DB2-9EA6-4180-9380-538954246463}"/>
    <cellStyle name="SAPBEXchaText 5 2 2" xfId="16586" xr:uid="{AAE79D27-4263-4D8E-BBE6-CF726BE560B1}"/>
    <cellStyle name="SAPBEXchaText 5 3" xfId="6738" xr:uid="{44E5071A-AB9D-41AB-B883-1D1AE1BFF82D}"/>
    <cellStyle name="SAPBEXchaText 5 3 2" xfId="15975" xr:uid="{DBFE28AD-F5BD-448C-96EE-3FA551708456}"/>
    <cellStyle name="SAPBEXchaText 5 4" xfId="6739" xr:uid="{9B85B787-66EE-4DB6-99E1-EA8771D28201}"/>
    <cellStyle name="SAPBEXchaText 5 4 2" xfId="15974" xr:uid="{63971955-B42D-4A65-93DC-D0E0765FF432}"/>
    <cellStyle name="SAPBEXchaText 5 5" xfId="6740" xr:uid="{FCC2934E-114E-4F01-B901-316F68CA355E}"/>
    <cellStyle name="SAPBEXchaText 5 5 2" xfId="15973" xr:uid="{88AD1F55-E5FE-4515-9190-76FECC3AA70F}"/>
    <cellStyle name="SAPBEXchaText 5 6" xfId="6741" xr:uid="{26BD4287-6F6E-487D-A748-46C113F09B07}"/>
    <cellStyle name="SAPBEXchaText 5 6 2" xfId="15972" xr:uid="{9C9A97D4-496A-43ED-A023-EE9C577E5930}"/>
    <cellStyle name="SAPBEXchaText 5 7" xfId="6742" xr:uid="{4D2ED06C-2C6A-416B-BC30-3AABB70B7387}"/>
    <cellStyle name="SAPBEXchaText 5 7 2" xfId="15971" xr:uid="{DF9FFA1F-DD64-4457-8277-CA1D5721A40A}"/>
    <cellStyle name="SAPBEXchaText 5 8" xfId="16243" xr:uid="{815B00D9-4F50-4F55-896D-1A2DE03CE7D1}"/>
    <cellStyle name="SAPBEXchaText 6" xfId="6743" xr:uid="{989A2719-3A73-4F59-B7C9-1FF20D515E4F}"/>
    <cellStyle name="SAPBEXchaText 6 2" xfId="6744" xr:uid="{CFB70BE3-8B2E-4244-B7C4-30FF34537403}"/>
    <cellStyle name="SAPBEXchaText 6 2 2" xfId="15969" xr:uid="{9E6A681C-A08B-45FC-ABC1-2A70A94224A6}"/>
    <cellStyle name="SAPBEXchaText 6 3" xfId="6745" xr:uid="{5BA254B7-B0C7-42B5-B977-51FCF3861F52}"/>
    <cellStyle name="SAPBEXchaText 6 3 2" xfId="15968" xr:uid="{BA46B7ED-1A97-4912-BA7D-DE64CEA95C24}"/>
    <cellStyle name="SAPBEXchaText 6 4" xfId="6746" xr:uid="{A365219D-ED1B-46C3-8B28-298E482F0531}"/>
    <cellStyle name="SAPBEXchaText 6 4 2" xfId="15967" xr:uid="{42FE0B0F-B6A3-4026-B953-C6F11E70B47C}"/>
    <cellStyle name="SAPBEXchaText 6 5" xfId="6747" xr:uid="{A85FC536-64C3-41E7-BB66-FDF12DED6B13}"/>
    <cellStyle name="SAPBEXchaText 6 5 2" xfId="15966" xr:uid="{58B47675-671B-4A5B-9B17-EF2C9AC151AF}"/>
    <cellStyle name="SAPBEXchaText 6 6" xfId="6748" xr:uid="{FEE80F00-B7C9-4A0A-A4F3-DDD13D38200B}"/>
    <cellStyle name="SAPBEXchaText 6 6 2" xfId="15965" xr:uid="{07CBF922-4016-4166-A328-ABF742C18E95}"/>
    <cellStyle name="SAPBEXchaText 6 7" xfId="6749" xr:uid="{4668D28E-75D3-4C4D-9657-903940F44DA0}"/>
    <cellStyle name="SAPBEXchaText 6 7 2" xfId="15964" xr:uid="{21BE9EF0-F9D6-402B-BEBC-A5C65DD353DE}"/>
    <cellStyle name="SAPBEXchaText 6 8" xfId="15970" xr:uid="{CFAAF232-E0CE-49E4-BA1A-093A2D52A02B}"/>
    <cellStyle name="SAPBEXchaText 7" xfId="6750" xr:uid="{720F22A9-7C31-469D-AB38-02C58F3A860F}"/>
    <cellStyle name="SAPBEXchaText 7 2" xfId="15963" xr:uid="{FB033657-F341-4537-A312-FCD49684C6B3}"/>
    <cellStyle name="SAPBEXchaText 8" xfId="6751" xr:uid="{693BDFFC-4611-409E-ABE6-5ABEEC68411E}"/>
    <cellStyle name="SAPBEXchaText 8 2" xfId="15962" xr:uid="{246D399A-F7DD-4F09-BFBD-FACF8ACAB9C8}"/>
    <cellStyle name="SAPBEXchaText 9" xfId="6752" xr:uid="{B554E107-1866-4060-86E4-88CB0AF9F136}"/>
    <cellStyle name="SAPBEXchaText 9 2" xfId="15961" xr:uid="{B7EC4464-A2E6-4A6A-B96A-66567D427315}"/>
    <cellStyle name="SAPBEXexcBad7" xfId="2097" xr:uid="{00000000-0005-0000-0000-000033080000}"/>
    <cellStyle name="SAPBEXexcBad7 2" xfId="2098" xr:uid="{00000000-0005-0000-0000-000034080000}"/>
    <cellStyle name="SAPBEXexcBad7 2 2" xfId="2099" xr:uid="{00000000-0005-0000-0000-000035080000}"/>
    <cellStyle name="SAPBEXexcBad7 3" xfId="2100" xr:uid="{00000000-0005-0000-0000-000036080000}"/>
    <cellStyle name="SAPBEXexcBad7 4" xfId="2101" xr:uid="{00000000-0005-0000-0000-000037080000}"/>
    <cellStyle name="SAPBEXexcBad7 5" xfId="2102" xr:uid="{00000000-0005-0000-0000-000038080000}"/>
    <cellStyle name="SAPBEXexcBad7 6" xfId="2103" xr:uid="{00000000-0005-0000-0000-000039080000}"/>
    <cellStyle name="SAPBEXexcBad8" xfId="2104" xr:uid="{00000000-0005-0000-0000-00003A080000}"/>
    <cellStyle name="SAPBEXexcBad8 2" xfId="2105" xr:uid="{00000000-0005-0000-0000-00003B080000}"/>
    <cellStyle name="SAPBEXexcBad8 2 2" xfId="2106" xr:uid="{00000000-0005-0000-0000-00003C080000}"/>
    <cellStyle name="SAPBEXexcBad8 3" xfId="2107" xr:uid="{00000000-0005-0000-0000-00003D080000}"/>
    <cellStyle name="SAPBEXexcBad8 4" xfId="2108" xr:uid="{00000000-0005-0000-0000-00003E080000}"/>
    <cellStyle name="SAPBEXexcBad8 5" xfId="2109" xr:uid="{00000000-0005-0000-0000-00003F080000}"/>
    <cellStyle name="SAPBEXexcBad8 6" xfId="2110" xr:uid="{00000000-0005-0000-0000-000040080000}"/>
    <cellStyle name="SAPBEXexcBad9" xfId="2111" xr:uid="{00000000-0005-0000-0000-000041080000}"/>
    <cellStyle name="SAPBEXexcBad9 2" xfId="2112" xr:uid="{00000000-0005-0000-0000-000042080000}"/>
    <cellStyle name="SAPBEXexcBad9 2 2" xfId="2113" xr:uid="{00000000-0005-0000-0000-000043080000}"/>
    <cellStyle name="SAPBEXexcBad9 3" xfId="2114" xr:uid="{00000000-0005-0000-0000-000044080000}"/>
    <cellStyle name="SAPBEXexcBad9 4" xfId="2115" xr:uid="{00000000-0005-0000-0000-000045080000}"/>
    <cellStyle name="SAPBEXexcBad9 5" xfId="2116" xr:uid="{00000000-0005-0000-0000-000046080000}"/>
    <cellStyle name="SAPBEXexcBad9 6" xfId="2117" xr:uid="{00000000-0005-0000-0000-000047080000}"/>
    <cellStyle name="SAPBEXexcCritical4" xfId="2118" xr:uid="{00000000-0005-0000-0000-000048080000}"/>
    <cellStyle name="SAPBEXexcCritical4 2" xfId="2119" xr:uid="{00000000-0005-0000-0000-000049080000}"/>
    <cellStyle name="SAPBEXexcCritical4 2 2" xfId="2120" xr:uid="{00000000-0005-0000-0000-00004A080000}"/>
    <cellStyle name="SAPBEXexcCritical4 3" xfId="2121" xr:uid="{00000000-0005-0000-0000-00004B080000}"/>
    <cellStyle name="SAPBEXexcCritical4 4" xfId="2122" xr:uid="{00000000-0005-0000-0000-00004C080000}"/>
    <cellStyle name="SAPBEXexcCritical4 5" xfId="2123" xr:uid="{00000000-0005-0000-0000-00004D080000}"/>
    <cellStyle name="SAPBEXexcCritical4 6" xfId="2124" xr:uid="{00000000-0005-0000-0000-00004E080000}"/>
    <cellStyle name="SAPBEXexcCritical5" xfId="2125" xr:uid="{00000000-0005-0000-0000-00004F080000}"/>
    <cellStyle name="SAPBEXexcCritical5 2" xfId="2126" xr:uid="{00000000-0005-0000-0000-000050080000}"/>
    <cellStyle name="SAPBEXexcCritical5 2 2" xfId="2127" xr:uid="{00000000-0005-0000-0000-000051080000}"/>
    <cellStyle name="SAPBEXexcCritical5 3" xfId="2128" xr:uid="{00000000-0005-0000-0000-000052080000}"/>
    <cellStyle name="SAPBEXexcCritical5 4" xfId="2129" xr:uid="{00000000-0005-0000-0000-000053080000}"/>
    <cellStyle name="SAPBEXexcCritical5 5" xfId="2130" xr:uid="{00000000-0005-0000-0000-000054080000}"/>
    <cellStyle name="SAPBEXexcCritical5 6" xfId="2131" xr:uid="{00000000-0005-0000-0000-000055080000}"/>
    <cellStyle name="SAPBEXexcCritical6" xfId="2132" xr:uid="{00000000-0005-0000-0000-000056080000}"/>
    <cellStyle name="SAPBEXexcCritical6 2" xfId="2133" xr:uid="{00000000-0005-0000-0000-000057080000}"/>
    <cellStyle name="SAPBEXexcCritical6 2 2" xfId="2134" xr:uid="{00000000-0005-0000-0000-000058080000}"/>
    <cellStyle name="SAPBEXexcCritical6 3" xfId="2135" xr:uid="{00000000-0005-0000-0000-000059080000}"/>
    <cellStyle name="SAPBEXexcCritical6 4" xfId="2136" xr:uid="{00000000-0005-0000-0000-00005A080000}"/>
    <cellStyle name="SAPBEXexcCritical6 5" xfId="2137" xr:uid="{00000000-0005-0000-0000-00005B080000}"/>
    <cellStyle name="SAPBEXexcCritical6 6" xfId="2138" xr:uid="{00000000-0005-0000-0000-00005C080000}"/>
    <cellStyle name="SAPBEXexcGood1" xfId="2139" xr:uid="{00000000-0005-0000-0000-00005D080000}"/>
    <cellStyle name="SAPBEXexcGood1 2" xfId="2140" xr:uid="{00000000-0005-0000-0000-00005E080000}"/>
    <cellStyle name="SAPBEXexcGood1 2 2" xfId="2141" xr:uid="{00000000-0005-0000-0000-00005F080000}"/>
    <cellStyle name="SAPBEXexcGood1 3" xfId="2142" xr:uid="{00000000-0005-0000-0000-000060080000}"/>
    <cellStyle name="SAPBEXexcGood1 4" xfId="2143" xr:uid="{00000000-0005-0000-0000-000061080000}"/>
    <cellStyle name="SAPBEXexcGood1 5" xfId="2144" xr:uid="{00000000-0005-0000-0000-000062080000}"/>
    <cellStyle name="SAPBEXexcGood1 6" xfId="2145" xr:uid="{00000000-0005-0000-0000-000063080000}"/>
    <cellStyle name="SAPBEXexcGood2" xfId="2146" xr:uid="{00000000-0005-0000-0000-000064080000}"/>
    <cellStyle name="SAPBEXexcGood2 2" xfId="2147" xr:uid="{00000000-0005-0000-0000-000065080000}"/>
    <cellStyle name="SAPBEXexcGood2 2 2" xfId="2148" xr:uid="{00000000-0005-0000-0000-000066080000}"/>
    <cellStyle name="SAPBEXexcGood2 3" xfId="2149" xr:uid="{00000000-0005-0000-0000-000067080000}"/>
    <cellStyle name="SAPBEXexcGood2 4" xfId="2150" xr:uid="{00000000-0005-0000-0000-000068080000}"/>
    <cellStyle name="SAPBEXexcGood2 5" xfId="2151" xr:uid="{00000000-0005-0000-0000-000069080000}"/>
    <cellStyle name="SAPBEXexcGood2 6" xfId="2152" xr:uid="{00000000-0005-0000-0000-00006A080000}"/>
    <cellStyle name="SAPBEXexcGood3" xfId="2153" xr:uid="{00000000-0005-0000-0000-00006B080000}"/>
    <cellStyle name="SAPBEXexcGood3 2" xfId="2154" xr:uid="{00000000-0005-0000-0000-00006C080000}"/>
    <cellStyle name="SAPBEXexcGood3 2 2" xfId="2155" xr:uid="{00000000-0005-0000-0000-00006D080000}"/>
    <cellStyle name="SAPBEXexcGood3 3" xfId="2156" xr:uid="{00000000-0005-0000-0000-00006E080000}"/>
    <cellStyle name="SAPBEXexcGood3 4" xfId="2157" xr:uid="{00000000-0005-0000-0000-00006F080000}"/>
    <cellStyle name="SAPBEXexcGood3 5" xfId="2158" xr:uid="{00000000-0005-0000-0000-000070080000}"/>
    <cellStyle name="SAPBEXexcGood3 6" xfId="2159" xr:uid="{00000000-0005-0000-0000-000071080000}"/>
    <cellStyle name="SAPBEXfilterDrill" xfId="2160" xr:uid="{00000000-0005-0000-0000-000072080000}"/>
    <cellStyle name="SAPBEXfilterDrill 10" xfId="6754" xr:uid="{C216D28A-1BEC-462E-8B7D-088F859A99DD}"/>
    <cellStyle name="SAPBEXfilterDrill 10 2" xfId="15959" xr:uid="{4F339C49-7719-42DA-910F-A94ED12BECDD}"/>
    <cellStyle name="SAPBEXfilterDrill 11" xfId="15960" xr:uid="{60EBE4CC-D421-464D-8DB8-C5C577D6ED1A}"/>
    <cellStyle name="SAPBEXfilterDrill 12" xfId="20460" xr:uid="{46867C04-CACE-41E8-B05B-88B61BC2D041}"/>
    <cellStyle name="SAPBEXfilterDrill 13" xfId="6753" xr:uid="{E1CD7343-2A4A-46E1-A1B0-0AFA26A9ABBA}"/>
    <cellStyle name="SAPBEXfilterDrill 2" xfId="2161" xr:uid="{00000000-0005-0000-0000-000073080000}"/>
    <cellStyle name="SAPBEXfilterDrill 2 10" xfId="15958" xr:uid="{E33BE322-027F-43A6-9805-C5484621FD1C}"/>
    <cellStyle name="SAPBEXfilterDrill 2 11" xfId="20461" xr:uid="{706D198C-94DF-4FB9-ADEE-844CCCDAA83C}"/>
    <cellStyle name="SAPBEXfilterDrill 2 12" xfId="6755" xr:uid="{34AD9757-4ACF-4220-84D7-CAF9DEF36E9C}"/>
    <cellStyle name="SAPBEXfilterDrill 2 2" xfId="6756" xr:uid="{F58A2049-67DA-472E-A3F5-6299D841A814}"/>
    <cellStyle name="SAPBEXfilterDrill 2 2 2" xfId="6757" xr:uid="{E214E978-60D5-4A55-83F8-473F78692285}"/>
    <cellStyle name="SAPBEXfilterDrill 2 2 2 2" xfId="15956" xr:uid="{F6291714-576F-4D8B-A9F3-122FA184CBCF}"/>
    <cellStyle name="SAPBEXfilterDrill 2 2 3" xfId="6758" xr:uid="{B83D9A80-15CD-44D4-80F7-977C92D3DBE0}"/>
    <cellStyle name="SAPBEXfilterDrill 2 2 3 2" xfId="15955" xr:uid="{30849668-C7E1-4045-8467-53EAE13BDE30}"/>
    <cellStyle name="SAPBEXfilterDrill 2 2 4" xfId="6759" xr:uid="{44537AD1-28DE-4825-AE96-F56C152B8D9C}"/>
    <cellStyle name="SAPBEXfilterDrill 2 2 4 2" xfId="15954" xr:uid="{E925544D-B7E2-4DCC-AE85-471075E4D268}"/>
    <cellStyle name="SAPBEXfilterDrill 2 2 5" xfId="6760" xr:uid="{DE6804F3-E31C-4725-97D2-3B5814C4E630}"/>
    <cellStyle name="SAPBEXfilterDrill 2 2 5 2" xfId="15953" xr:uid="{71783BA0-6200-43D4-8AEF-52CE134BAD0C}"/>
    <cellStyle name="SAPBEXfilterDrill 2 2 6" xfId="6761" xr:uid="{A0119AD2-B95B-4F30-8668-69BD4E32883F}"/>
    <cellStyle name="SAPBEXfilterDrill 2 2 6 2" xfId="15952" xr:uid="{2CC18D11-C554-4C01-8459-9D86A69BD65E}"/>
    <cellStyle name="SAPBEXfilterDrill 2 2 7" xfId="6762" xr:uid="{602C6445-B629-491F-ABD4-B7445D53CAE9}"/>
    <cellStyle name="SAPBEXfilterDrill 2 2 7 2" xfId="15951" xr:uid="{285A1782-DA92-413B-8186-2124D0AE5BDF}"/>
    <cellStyle name="SAPBEXfilterDrill 2 2 8" xfId="15957" xr:uid="{95D2887D-D220-4FC3-BDA4-DB05952DE526}"/>
    <cellStyle name="SAPBEXfilterDrill 2 3" xfId="6763" xr:uid="{5F79F8A9-924A-4E2E-95C6-5C4C5F6C4102}"/>
    <cellStyle name="SAPBEXfilterDrill 2 3 2" xfId="6764" xr:uid="{26D94384-C5D0-45BC-AEDF-09E65EDE6FC7}"/>
    <cellStyle name="SAPBEXfilterDrill 2 3 2 2" xfId="15949" xr:uid="{09DB2678-3D9D-4247-BBEA-1AE546E0D113}"/>
    <cellStyle name="SAPBEXfilterDrill 2 3 3" xfId="6765" xr:uid="{4C295E5E-23F5-4AC7-8499-E2CE5601DFEC}"/>
    <cellStyle name="SAPBEXfilterDrill 2 3 3 2" xfId="15948" xr:uid="{0DB3DA67-9709-4698-8B58-EEAC719E4534}"/>
    <cellStyle name="SAPBEXfilterDrill 2 3 4" xfId="6766" xr:uid="{497CC266-BFAA-4FEF-BC47-9FB7BC3F9284}"/>
    <cellStyle name="SAPBEXfilterDrill 2 3 4 2" xfId="15947" xr:uid="{5A21E6D7-69C5-442F-B343-B07A3563E70F}"/>
    <cellStyle name="SAPBEXfilterDrill 2 3 5" xfId="6767" xr:uid="{66841BBE-98BA-4C8A-ACA2-4D580E5C050D}"/>
    <cellStyle name="SAPBEXfilterDrill 2 3 5 2" xfId="15946" xr:uid="{69771328-04AC-4DAA-AAB3-C70C40461CA5}"/>
    <cellStyle name="SAPBEXfilterDrill 2 3 6" xfId="6768" xr:uid="{87DADC7B-AFB7-4467-8307-7ABF20293CEB}"/>
    <cellStyle name="SAPBEXfilterDrill 2 3 6 2" xfId="15945" xr:uid="{8C463EC3-1889-444A-BF1E-23099A6B64A0}"/>
    <cellStyle name="SAPBEXfilterDrill 2 3 7" xfId="6769" xr:uid="{9690EB5F-9A64-435D-9C1B-C813A268EFE1}"/>
    <cellStyle name="SAPBEXfilterDrill 2 3 7 2" xfId="15944" xr:uid="{6FDCE01C-9C3A-4851-AA32-A8D911B00F8D}"/>
    <cellStyle name="SAPBEXfilterDrill 2 3 8" xfId="15950" xr:uid="{F922436C-DFE2-422B-BF31-930C3BEECA95}"/>
    <cellStyle name="SAPBEXfilterDrill 2 4" xfId="6770" xr:uid="{B5F2495A-9500-4CA2-B1D6-3AB9D8C6BEC5}"/>
    <cellStyle name="SAPBEXfilterDrill 2 4 2" xfId="15943" xr:uid="{50114DEB-1CC5-4180-AE64-7017E169E6CB}"/>
    <cellStyle name="SAPBEXfilterDrill 2 5" xfId="6771" xr:uid="{5CBF13EB-77C3-438A-9328-00397B6CACCF}"/>
    <cellStyle name="SAPBEXfilterDrill 2 5 2" xfId="15942" xr:uid="{A2BF8F3C-FA50-44B3-AE70-2CBB0FB46C8C}"/>
    <cellStyle name="SAPBEXfilterDrill 2 6" xfId="6772" xr:uid="{1B4C290A-F345-48CC-9772-20100967D1EC}"/>
    <cellStyle name="SAPBEXfilterDrill 2 6 2" xfId="15941" xr:uid="{B30EB0A9-C353-4599-BACB-93FEF6652CDC}"/>
    <cellStyle name="SAPBEXfilterDrill 2 7" xfId="6773" xr:uid="{C3BC20BE-7B15-4CFF-85BE-EA2549E97002}"/>
    <cellStyle name="SAPBEXfilterDrill 2 7 2" xfId="15940" xr:uid="{2C54E95C-9CFE-4DE4-9B93-647486781E47}"/>
    <cellStyle name="SAPBEXfilterDrill 2 8" xfId="6774" xr:uid="{F14879F6-4C50-438B-A484-C6C9DCBB7C51}"/>
    <cellStyle name="SAPBEXfilterDrill 2 8 2" xfId="15939" xr:uid="{FC4B7130-1062-40C2-BC16-2F466D4BA7F1}"/>
    <cellStyle name="SAPBEXfilterDrill 2 9" xfId="6775" xr:uid="{293796A6-EFA1-49F5-9D48-8EBB6F272490}"/>
    <cellStyle name="SAPBEXfilterDrill 2 9 2" xfId="15938" xr:uid="{CCF738A8-02A4-40DE-BAC4-E866173DDB96}"/>
    <cellStyle name="SAPBEXfilterDrill 3" xfId="2162" xr:uid="{00000000-0005-0000-0000-000074080000}"/>
    <cellStyle name="SAPBEXfilterDrill 3 10" xfId="6776" xr:uid="{ECCC4382-406A-463B-A81C-0BAEEF173668}"/>
    <cellStyle name="SAPBEXfilterDrill 3 2" xfId="6777" xr:uid="{C8024362-2DC7-4B9F-A63C-8C82859BBDAF}"/>
    <cellStyle name="SAPBEXfilterDrill 3 2 2" xfId="15936" xr:uid="{A305CE35-B0BA-4E8F-BC5E-52B9B4CF4B52}"/>
    <cellStyle name="SAPBEXfilterDrill 3 3" xfId="6778" xr:uid="{812BBDD7-3681-425D-BD24-F9FE3696F580}"/>
    <cellStyle name="SAPBEXfilterDrill 3 3 2" xfId="15935" xr:uid="{3EC71E56-7E2C-4E33-A1F0-92441EFC26EF}"/>
    <cellStyle name="SAPBEXfilterDrill 3 4" xfId="6779" xr:uid="{FEDE4E5A-2851-40FF-8F98-02D0DCB93EAE}"/>
    <cellStyle name="SAPBEXfilterDrill 3 4 2" xfId="15934" xr:uid="{5A2C4F80-E812-4F3F-BCCD-0427921C1520}"/>
    <cellStyle name="SAPBEXfilterDrill 3 5" xfId="6780" xr:uid="{CEE7055D-FE4C-4B80-9B6A-E970CBDEC414}"/>
    <cellStyle name="SAPBEXfilterDrill 3 5 2" xfId="15933" xr:uid="{C85B11C7-6DDB-414D-820C-A2FB524F0388}"/>
    <cellStyle name="SAPBEXfilterDrill 3 6" xfId="6781" xr:uid="{D81B5BF9-15F6-4C0C-B74B-9B507222C8E0}"/>
    <cellStyle name="SAPBEXfilterDrill 3 6 2" xfId="15932" xr:uid="{9D84F6CE-DDDC-40B1-9C4A-DC95B900177C}"/>
    <cellStyle name="SAPBEXfilterDrill 3 7" xfId="6782" xr:uid="{ED05A97C-8B27-48A4-8427-318CF081AAB0}"/>
    <cellStyle name="SAPBEXfilterDrill 3 7 2" xfId="15931" xr:uid="{FEDDFD02-7C01-4F0F-A19C-E207611119F5}"/>
    <cellStyle name="SAPBEXfilterDrill 3 8" xfId="15937" xr:uid="{F7910E17-289A-42DE-8C68-2DEDD4DBEC90}"/>
    <cellStyle name="SAPBEXfilterDrill 3 9" xfId="20462" xr:uid="{5A3CA852-D36E-44C6-9DA5-A56A1F50A0D2}"/>
    <cellStyle name="SAPBEXfilterDrill 4" xfId="2163" xr:uid="{00000000-0005-0000-0000-000075080000}"/>
    <cellStyle name="SAPBEXfilterDrill 4 10" xfId="6783" xr:uid="{9E3CB073-9CEF-45E7-9636-E0B62B8BDFE4}"/>
    <cellStyle name="SAPBEXfilterDrill 4 2" xfId="6784" xr:uid="{CBFB8A74-2717-45AE-A063-679E4DA8212D}"/>
    <cellStyle name="SAPBEXfilterDrill 4 2 2" xfId="15929" xr:uid="{47691FD5-160C-4CE3-919B-6FAC44A1B0DF}"/>
    <cellStyle name="SAPBEXfilterDrill 4 3" xfId="6785" xr:uid="{EA8C03BE-20A1-4E83-9D40-5794E6EF7755}"/>
    <cellStyle name="SAPBEXfilterDrill 4 3 2" xfId="15928" xr:uid="{97FE2CB1-6174-44A7-92BC-BFE88060ADF0}"/>
    <cellStyle name="SAPBEXfilterDrill 4 4" xfId="6786" xr:uid="{B7B02D54-61BE-46C3-B895-DE154C7234C8}"/>
    <cellStyle name="SAPBEXfilterDrill 4 4 2" xfId="15927" xr:uid="{0B062A4A-E448-4F79-9183-12847E4D6668}"/>
    <cellStyle name="SAPBEXfilterDrill 4 5" xfId="6787" xr:uid="{F1F69B1C-D07C-4420-BB8F-5990EF14B865}"/>
    <cellStyle name="SAPBEXfilterDrill 4 5 2" xfId="15926" xr:uid="{6B9127D3-6D59-4938-83C0-08F28FF0F7DF}"/>
    <cellStyle name="SAPBEXfilterDrill 4 6" xfId="6788" xr:uid="{5152C218-7916-43B5-958A-F1EA4EA76371}"/>
    <cellStyle name="SAPBEXfilterDrill 4 6 2" xfId="15925" xr:uid="{28D8A53E-E903-496A-81FD-8D7E56818DBC}"/>
    <cellStyle name="SAPBEXfilterDrill 4 7" xfId="6789" xr:uid="{4CAA3131-C322-4A60-9646-1B8EE79F64CB}"/>
    <cellStyle name="SAPBEXfilterDrill 4 7 2" xfId="15924" xr:uid="{803FC12D-2AF4-4552-9FDB-C99341DFDBB7}"/>
    <cellStyle name="SAPBEXfilterDrill 4 8" xfId="15930" xr:uid="{299E19BE-CDED-4207-B6B1-97CE86F294ED}"/>
    <cellStyle name="SAPBEXfilterDrill 4 9" xfId="20463" xr:uid="{3B8A9011-6448-4535-99F9-54AF48B40638}"/>
    <cellStyle name="SAPBEXfilterDrill 5" xfId="6790" xr:uid="{EB5D4B84-A331-4F33-956D-A3550F70951A}"/>
    <cellStyle name="SAPBEXfilterDrill 5 2" xfId="15923" xr:uid="{B426E262-642B-424E-9388-1723E058F485}"/>
    <cellStyle name="SAPBEXfilterDrill 6" xfId="6791" xr:uid="{BEB61823-B7E6-4C60-AC23-7EE0C81C6D52}"/>
    <cellStyle name="SAPBEXfilterDrill 6 2" xfId="15922" xr:uid="{5E93A656-063B-4DEE-AB82-AA4DBA08745A}"/>
    <cellStyle name="SAPBEXfilterDrill 7" xfId="6792" xr:uid="{95E41580-E68F-4FED-8BD0-7ECC161A891D}"/>
    <cellStyle name="SAPBEXfilterDrill 7 2" xfId="15921" xr:uid="{FB01C912-7CBD-4CA1-97EA-0D0E9014C3C8}"/>
    <cellStyle name="SAPBEXfilterDrill 8" xfId="6793" xr:uid="{78619E98-39B1-47CE-8361-06A124589A23}"/>
    <cellStyle name="SAPBEXfilterDrill 8 2" xfId="15920" xr:uid="{B69AA1E2-3B85-44ED-A521-710ECF27322E}"/>
    <cellStyle name="SAPBEXfilterDrill 9" xfId="6794" xr:uid="{B7E90316-12C0-4D21-8EC1-E3C006371DA8}"/>
    <cellStyle name="SAPBEXfilterDrill 9 2" xfId="15919" xr:uid="{C49A6C73-4356-4B59-A1F1-FE62B1765F2A}"/>
    <cellStyle name="SAPBEXfilterItem" xfId="2164" xr:uid="{00000000-0005-0000-0000-000076080000}"/>
    <cellStyle name="SAPBEXfilterItem 2" xfId="2165" xr:uid="{00000000-0005-0000-0000-000077080000}"/>
    <cellStyle name="SAPBEXfilterItem 2 2" xfId="6797" xr:uid="{91C5616C-AE15-4778-881B-24BD9DFD57A9}"/>
    <cellStyle name="SAPBEXfilterItem 2 2 2" xfId="15916" xr:uid="{BA44AA6F-DF20-4FB3-85BF-B23D1EE180C2}"/>
    <cellStyle name="SAPBEXfilterItem 2 3" xfId="6798" xr:uid="{8C03861C-C47F-4A4B-B77D-2D321BCD16BD}"/>
    <cellStyle name="SAPBEXfilterItem 2 3 2" xfId="15915" xr:uid="{468A32AE-FE89-4CCF-9647-8EBCAD94479F}"/>
    <cellStyle name="SAPBEXfilterItem 2 4" xfId="15917" xr:uid="{1D70F217-962C-4D52-AA14-9E65CFFCECE6}"/>
    <cellStyle name="SAPBEXfilterItem 2 5" xfId="20465" xr:uid="{F9F08706-B116-45B6-B56F-E9C3FC33432A}"/>
    <cellStyle name="SAPBEXfilterItem 2 6" xfId="6796" xr:uid="{A1E3D339-99D9-4652-96B8-4EF3EA6E7911}"/>
    <cellStyle name="SAPBEXfilterItem 3" xfId="2166" xr:uid="{00000000-0005-0000-0000-000078080000}"/>
    <cellStyle name="SAPBEXfilterItem 3 2" xfId="6800" xr:uid="{649D5595-4209-4D51-8797-30EEA2101E01}"/>
    <cellStyle name="SAPBEXfilterItem 3 2 2" xfId="15913" xr:uid="{2D81020F-4C57-4856-9411-282AFC609CD7}"/>
    <cellStyle name="SAPBEXfilterItem 3 3" xfId="6801" xr:uid="{28005401-FF47-4B70-B8BD-442D7390F567}"/>
    <cellStyle name="SAPBEXfilterItem 3 3 2" xfId="15912" xr:uid="{53D3A0B6-CD0E-480D-A00F-79613B8BCC13}"/>
    <cellStyle name="SAPBEXfilterItem 3 4" xfId="15914" xr:uid="{66540A7C-28F0-4E7E-90F9-42DE2D0849E7}"/>
    <cellStyle name="SAPBEXfilterItem 3 5" xfId="20466" xr:uid="{F7246E17-5772-40DE-A632-954501691DA8}"/>
    <cellStyle name="SAPBEXfilterItem 3 6" xfId="6799" xr:uid="{99E0D431-C5A2-4444-BB6D-814C2D7176F7}"/>
    <cellStyle name="SAPBEXfilterItem 4" xfId="2167" xr:uid="{00000000-0005-0000-0000-000079080000}"/>
    <cellStyle name="SAPBEXfilterItem 4 2" xfId="15911" xr:uid="{979EADE8-46E5-4B7B-88D5-BCAEB9C738D5}"/>
    <cellStyle name="SAPBEXfilterItem 4 3" xfId="20467" xr:uid="{43448161-E793-486A-8DC3-9F3329FD9F42}"/>
    <cellStyle name="SAPBEXfilterItem 4 4" xfId="6802" xr:uid="{A404E379-AF45-4D03-8427-DC920E5A9490}"/>
    <cellStyle name="SAPBEXfilterItem 5" xfId="6803" xr:uid="{6660ED9D-81BD-44DA-80B1-650CE73D8645}"/>
    <cellStyle name="SAPBEXfilterItem 5 2" xfId="15910" xr:uid="{02985E0D-8E10-4B1E-8549-3A3EE75682F3}"/>
    <cellStyle name="SAPBEXfilterItem 6" xfId="15918" xr:uid="{42810BCA-1C50-4D6C-A8B4-B7B4C6F9D7A5}"/>
    <cellStyle name="SAPBEXfilterItem 7" xfId="20464" xr:uid="{47972ECB-D228-460C-9944-E17311B71494}"/>
    <cellStyle name="SAPBEXfilterItem 8" xfId="6795" xr:uid="{A1D9E215-4C9D-4406-BA58-8DA2DC1148C9}"/>
    <cellStyle name="SAPBEXfilterText" xfId="2168" xr:uid="{00000000-0005-0000-0000-00007A080000}"/>
    <cellStyle name="SAPBEXfilterText 2" xfId="2169" xr:uid="{00000000-0005-0000-0000-00007B080000}"/>
    <cellStyle name="SAPBEXfilterText 3" xfId="2170" xr:uid="{00000000-0005-0000-0000-00007C080000}"/>
    <cellStyle name="SAPBEXfilterText 4" xfId="2171" xr:uid="{00000000-0005-0000-0000-00007D080000}"/>
    <cellStyle name="SAPBEXformats" xfId="2172" xr:uid="{00000000-0005-0000-0000-00007E080000}"/>
    <cellStyle name="SAPBEXformats 2" xfId="2173" xr:uid="{00000000-0005-0000-0000-00007F080000}"/>
    <cellStyle name="SAPBEXformats 2 2" xfId="2174" xr:uid="{00000000-0005-0000-0000-000080080000}"/>
    <cellStyle name="SAPBEXformats 3" xfId="2175" xr:uid="{00000000-0005-0000-0000-000081080000}"/>
    <cellStyle name="SAPBEXformats 4" xfId="2176" xr:uid="{00000000-0005-0000-0000-000082080000}"/>
    <cellStyle name="SAPBEXformats 5" xfId="2177" xr:uid="{00000000-0005-0000-0000-000083080000}"/>
    <cellStyle name="SAPBEXformats 6" xfId="2178" xr:uid="{00000000-0005-0000-0000-000084080000}"/>
    <cellStyle name="SAPBEXheaderItem" xfId="2179" xr:uid="{00000000-0005-0000-0000-000085080000}"/>
    <cellStyle name="SAPBEXheaderItem 10" xfId="6805" xr:uid="{FCE42354-4F28-436F-9E0D-D0F5E8380319}"/>
    <cellStyle name="SAPBEXheaderItem 10 2" xfId="15908" xr:uid="{72A95BF0-2DC8-41C3-88C4-818CF509DE05}"/>
    <cellStyle name="SAPBEXheaderItem 11" xfId="15909" xr:uid="{41430E19-18C8-4508-A25D-26AB653911C9}"/>
    <cellStyle name="SAPBEXheaderItem 12" xfId="20468" xr:uid="{E69BB87B-2402-490A-8FD1-6D7C4C04A678}"/>
    <cellStyle name="SAPBEXheaderItem 13" xfId="6804" xr:uid="{B9BB3A8A-BD92-44B5-8DE1-483ADCC9B4E0}"/>
    <cellStyle name="SAPBEXheaderItem 2" xfId="2180" xr:uid="{00000000-0005-0000-0000-000086080000}"/>
    <cellStyle name="SAPBEXheaderItem 2 10" xfId="15907" xr:uid="{CF41631C-992F-4CBF-BEC6-4DEC7ED779B4}"/>
    <cellStyle name="SAPBEXheaderItem 2 11" xfId="20469" xr:uid="{988DDB35-7B81-4CE7-8914-29101A31E055}"/>
    <cellStyle name="SAPBEXheaderItem 2 12" xfId="6806" xr:uid="{C1C9A51B-C7BB-4000-854A-1743F761FAF8}"/>
    <cellStyle name="SAPBEXheaderItem 2 2" xfId="6807" xr:uid="{EC45AE0F-17ED-4A11-AC61-8EE8256AB175}"/>
    <cellStyle name="SAPBEXheaderItem 2 2 2" xfId="6808" xr:uid="{867BF903-B683-4EC1-A14F-ED3967DAF3AB}"/>
    <cellStyle name="SAPBEXheaderItem 2 2 2 2" xfId="15905" xr:uid="{1DE6CFA3-DA7F-44C2-97FC-465A961CA65B}"/>
    <cellStyle name="SAPBEXheaderItem 2 2 3" xfId="6809" xr:uid="{4CF772AC-7859-411D-A73E-8AEB6396E218}"/>
    <cellStyle name="SAPBEXheaderItem 2 2 3 2" xfId="15904" xr:uid="{83E0F580-5018-4FBD-AF73-C36D948BB827}"/>
    <cellStyle name="SAPBEXheaderItem 2 2 4" xfId="6810" xr:uid="{6341E713-24BB-4A90-821E-90383B0E7F6D}"/>
    <cellStyle name="SAPBEXheaderItem 2 2 4 2" xfId="15903" xr:uid="{56974800-2D26-44E7-B65E-CC56A51948EA}"/>
    <cellStyle name="SAPBEXheaderItem 2 2 5" xfId="6811" xr:uid="{79326362-9D0A-40A0-91A9-4E282A59D412}"/>
    <cellStyle name="SAPBEXheaderItem 2 2 5 2" xfId="15902" xr:uid="{2990C015-509E-4839-8228-7DD340C89EF7}"/>
    <cellStyle name="SAPBEXheaderItem 2 2 6" xfId="6812" xr:uid="{14729180-CFD2-4E80-89C8-37801072C23F}"/>
    <cellStyle name="SAPBEXheaderItem 2 2 6 2" xfId="15901" xr:uid="{2D8BFC52-0F4A-4EC0-86FF-BFF5EB64188A}"/>
    <cellStyle name="SAPBEXheaderItem 2 2 7" xfId="6813" xr:uid="{4B9C7ADC-4F06-4E81-AAF0-865602D77086}"/>
    <cellStyle name="SAPBEXheaderItem 2 2 7 2" xfId="15900" xr:uid="{E916162A-AFA6-4824-92C1-354ED52D6B6D}"/>
    <cellStyle name="SAPBEXheaderItem 2 2 8" xfId="15906" xr:uid="{882290EC-C1A3-4D90-B075-B4CD60CA25FE}"/>
    <cellStyle name="SAPBEXheaderItem 2 3" xfId="6814" xr:uid="{21D18C49-87F5-4330-A523-F83AD70604C7}"/>
    <cellStyle name="SAPBEXheaderItem 2 3 2" xfId="6815" xr:uid="{AEC2D234-FB42-4DB7-A6A1-655E31BDF2D5}"/>
    <cellStyle name="SAPBEXheaderItem 2 3 2 2" xfId="15898" xr:uid="{C5221DC5-0EC9-4039-B62F-8BBF74F79850}"/>
    <cellStyle name="SAPBEXheaderItem 2 3 3" xfId="6816" xr:uid="{772D4533-464A-4232-A61F-4C4893312E4A}"/>
    <cellStyle name="SAPBEXheaderItem 2 3 3 2" xfId="18320" xr:uid="{313297C1-A98D-485B-A407-CB1829550473}"/>
    <cellStyle name="SAPBEXheaderItem 2 3 4" xfId="6817" xr:uid="{D0B67799-E828-4419-A323-B4EF78F9FDE4}"/>
    <cellStyle name="SAPBEXheaderItem 2 3 4 2" xfId="15747" xr:uid="{691D82E8-7E02-43F2-8223-E9A71869B60A}"/>
    <cellStyle name="SAPBEXheaderItem 2 3 5" xfId="6818" xr:uid="{400D2586-4A97-42D1-8E15-49D9E671D191}"/>
    <cellStyle name="SAPBEXheaderItem 2 3 5 2" xfId="15746" xr:uid="{9F823084-1CD5-44E4-B696-B464BA5C5CE2}"/>
    <cellStyle name="SAPBEXheaderItem 2 3 6" xfId="6819" xr:uid="{B5830EB8-E291-4FD1-87AC-F542197B4F97}"/>
    <cellStyle name="SAPBEXheaderItem 2 3 6 2" xfId="15745" xr:uid="{3779F9FA-357E-4E09-8966-C277F9B1DA62}"/>
    <cellStyle name="SAPBEXheaderItem 2 3 7" xfId="6820" xr:uid="{8D9628A0-BEEB-4169-915E-2A2AC9EE17AC}"/>
    <cellStyle name="SAPBEXheaderItem 2 3 7 2" xfId="13202" xr:uid="{8E391B45-8D6A-4DDA-81F7-771673EC536D}"/>
    <cellStyle name="SAPBEXheaderItem 2 3 8" xfId="15899" xr:uid="{495E1036-0744-40DF-AEA4-7F0743484248}"/>
    <cellStyle name="SAPBEXheaderItem 2 4" xfId="6821" xr:uid="{C67FD548-556F-44F5-8D16-C0AD432EFFD9}"/>
    <cellStyle name="SAPBEXheaderItem 2 4 2" xfId="15744" xr:uid="{E7FBA5F3-0418-4DB2-97A9-71B8B3FE05BC}"/>
    <cellStyle name="SAPBEXheaderItem 2 5" xfId="6822" xr:uid="{D605B273-385B-4339-B1E6-03114BA48489}"/>
    <cellStyle name="SAPBEXheaderItem 2 5 2" xfId="15743" xr:uid="{D0EE9069-68D2-4398-A54C-64F73D4509A5}"/>
    <cellStyle name="SAPBEXheaderItem 2 6" xfId="6823" xr:uid="{D01983B5-5A1B-471A-A9D2-8C2637004044}"/>
    <cellStyle name="SAPBEXheaderItem 2 6 2" xfId="15742" xr:uid="{253A632E-43F6-4FCC-BC0A-DA506B6E7C0D}"/>
    <cellStyle name="SAPBEXheaderItem 2 7" xfId="6824" xr:uid="{4BB7ACDC-23CF-4162-A576-B67F296D7208}"/>
    <cellStyle name="SAPBEXheaderItem 2 7 2" xfId="15741" xr:uid="{D52C38C1-6E27-460D-B412-BC780CA28A89}"/>
    <cellStyle name="SAPBEXheaderItem 2 8" xfId="6825" xr:uid="{F0D53D4C-352A-4DDB-9378-99DB66AA81E7}"/>
    <cellStyle name="SAPBEXheaderItem 2 8 2" xfId="15737" xr:uid="{99999A02-7A0C-49E3-8D2E-D2CFB7106F0F}"/>
    <cellStyle name="SAPBEXheaderItem 2 9" xfId="6826" xr:uid="{B0972E94-DE2D-4174-97EB-EC70E321EA86}"/>
    <cellStyle name="SAPBEXheaderItem 2 9 2" xfId="15736" xr:uid="{4656F21D-5D9A-400C-9DAC-5106AB571A06}"/>
    <cellStyle name="SAPBEXheaderItem 3" xfId="2181" xr:uid="{00000000-0005-0000-0000-000087080000}"/>
    <cellStyle name="SAPBEXheaderItem 3 10" xfId="6827" xr:uid="{D1C39FA5-A2BA-4EA0-A5DC-AC374F67ED07}"/>
    <cellStyle name="SAPBEXheaderItem 3 2" xfId="6828" xr:uid="{EEDA9FDB-4565-4047-AA7D-395CC384F782}"/>
    <cellStyle name="SAPBEXheaderItem 3 2 2" xfId="15734" xr:uid="{E47A6131-5AF6-454C-B27C-72775DC1151A}"/>
    <cellStyle name="SAPBEXheaderItem 3 3" xfId="6829" xr:uid="{4614B79A-3A24-425F-8FF2-89075D3E9F98}"/>
    <cellStyle name="SAPBEXheaderItem 3 3 2" xfId="15733" xr:uid="{BCC9BA80-F3C7-42AB-80A2-F2C9D80F5726}"/>
    <cellStyle name="SAPBEXheaderItem 3 4" xfId="6830" xr:uid="{2E345DEF-6BB9-43AC-A5E5-36512BFD4407}"/>
    <cellStyle name="SAPBEXheaderItem 3 4 2" xfId="15732" xr:uid="{AF07D8AF-DB7B-47D5-B3DE-EA9DED3412F7}"/>
    <cellStyle name="SAPBEXheaderItem 3 5" xfId="6831" xr:uid="{4CD92F44-09F4-4590-AE40-6A4C3D655C4F}"/>
    <cellStyle name="SAPBEXheaderItem 3 5 2" xfId="15731" xr:uid="{EFE0AC3D-E56E-4E6E-8A58-782B79B43ED3}"/>
    <cellStyle name="SAPBEXheaderItem 3 6" xfId="6832" xr:uid="{F1B72454-7D0F-4682-8E4B-84AB3C50D467}"/>
    <cellStyle name="SAPBEXheaderItem 3 6 2" xfId="15730" xr:uid="{AC3BB607-E515-4BEF-BED1-1F78F09053C7}"/>
    <cellStyle name="SAPBEXheaderItem 3 7" xfId="6833" xr:uid="{F84E3885-F489-44E8-99D7-D34D523DF061}"/>
    <cellStyle name="SAPBEXheaderItem 3 7 2" xfId="15729" xr:uid="{04F9C7B8-ED71-4AA9-860E-A647E9296E1A}"/>
    <cellStyle name="SAPBEXheaderItem 3 8" xfId="15735" xr:uid="{2190708D-347A-4A06-9198-264DE908E1EE}"/>
    <cellStyle name="SAPBEXheaderItem 3 9" xfId="20470" xr:uid="{845D43C9-8D2F-42AB-BDB0-D1CEA04A9D14}"/>
    <cellStyle name="SAPBEXheaderItem 4" xfId="2182" xr:uid="{00000000-0005-0000-0000-000088080000}"/>
    <cellStyle name="SAPBEXheaderItem 4 10" xfId="6834" xr:uid="{613D9757-5F25-413A-AEB2-3913F2F760B6}"/>
    <cellStyle name="SAPBEXheaderItem 4 2" xfId="6835" xr:uid="{A29BA79C-1E0B-474F-8249-EE314B057F84}"/>
    <cellStyle name="SAPBEXheaderItem 4 2 2" xfId="15727" xr:uid="{4285A54A-C8E3-41CF-A9B8-3060939B2AB6}"/>
    <cellStyle name="SAPBEXheaderItem 4 3" xfId="6836" xr:uid="{94FBC1F4-279A-4674-8E27-B8D2EC510318}"/>
    <cellStyle name="SAPBEXheaderItem 4 3 2" xfId="15726" xr:uid="{B1F1680F-ECF5-4D61-98DA-0322592BFFD5}"/>
    <cellStyle name="SAPBEXheaderItem 4 4" xfId="6837" xr:uid="{2BE0F961-4D21-4E7F-8A0D-3F0157D58E84}"/>
    <cellStyle name="SAPBEXheaderItem 4 4 2" xfId="15725" xr:uid="{AC9FCAFB-C419-4272-A734-9AA41E9C3EBC}"/>
    <cellStyle name="SAPBEXheaderItem 4 5" xfId="6838" xr:uid="{7BFF3457-1C10-49C1-9EE6-3C75065DDF9D}"/>
    <cellStyle name="SAPBEXheaderItem 4 5 2" xfId="15724" xr:uid="{3F2455BD-78D4-4E08-A26F-FA0EFDDB3E44}"/>
    <cellStyle name="SAPBEXheaderItem 4 6" xfId="6839" xr:uid="{6E38D980-9FC8-41BF-9CC7-66E8E3147C60}"/>
    <cellStyle name="SAPBEXheaderItem 4 6 2" xfId="15723" xr:uid="{3CDBB0BA-AF9D-47DA-B8DD-E5916628BF0B}"/>
    <cellStyle name="SAPBEXheaderItem 4 7" xfId="6840" xr:uid="{BC8ECE9E-6118-4ECE-9120-3E9ACD6A34A7}"/>
    <cellStyle name="SAPBEXheaderItem 4 7 2" xfId="15722" xr:uid="{EB79E8E3-2BBA-474B-93AA-B21228A8F24E}"/>
    <cellStyle name="SAPBEXheaderItem 4 8" xfId="15728" xr:uid="{AB6D5E43-E451-4D2D-9A90-996BA138EB08}"/>
    <cellStyle name="SAPBEXheaderItem 4 9" xfId="20471" xr:uid="{794D42D3-8779-44EA-9B06-6FE220308F52}"/>
    <cellStyle name="SAPBEXheaderItem 5" xfId="6841" xr:uid="{D83F0CE1-E123-4876-909C-C1A81A9E7E50}"/>
    <cellStyle name="SAPBEXheaderItem 5 2" xfId="15721" xr:uid="{569FED4E-307D-48FD-B9F5-BB78D0008525}"/>
    <cellStyle name="SAPBEXheaderItem 6" xfId="6842" xr:uid="{2480449B-599B-4D5B-BE7C-ECD3735C4132}"/>
    <cellStyle name="SAPBEXheaderItem 6 2" xfId="15720" xr:uid="{A3311304-3623-42B5-88F5-5842B0963D70}"/>
    <cellStyle name="SAPBEXheaderItem 7" xfId="6843" xr:uid="{1140346B-7E7A-4EF5-A81E-1409F965E595}"/>
    <cellStyle name="SAPBEXheaderItem 7 2" xfId="15719" xr:uid="{08F9C8EC-FD57-4624-AE63-3460DB66548A}"/>
    <cellStyle name="SAPBEXheaderItem 8" xfId="6844" xr:uid="{2F02E90B-DC6C-4AE2-85C4-07FFEF47710A}"/>
    <cellStyle name="SAPBEXheaderItem 8 2" xfId="15718" xr:uid="{7AF7BEBF-EF83-42F8-BFD7-A79845C7F134}"/>
    <cellStyle name="SAPBEXheaderItem 9" xfId="6845" xr:uid="{FFC666B2-7053-4F1C-BE0E-0F80803E55B7}"/>
    <cellStyle name="SAPBEXheaderItem 9 2" xfId="15717" xr:uid="{47F6CF57-C409-42C5-9211-9C1AF64D56C2}"/>
    <cellStyle name="SAPBEXheaderText" xfId="2183" xr:uid="{00000000-0005-0000-0000-000089080000}"/>
    <cellStyle name="SAPBEXheaderText 10" xfId="6847" xr:uid="{22FD9666-03B5-4FFB-A4BE-1F76D8B84C5B}"/>
    <cellStyle name="SAPBEXheaderText 10 2" xfId="15715" xr:uid="{2D62FF77-71E0-46DB-B2E6-C01BE1C4D46D}"/>
    <cellStyle name="SAPBEXheaderText 11" xfId="15716" xr:uid="{BB7DDD67-E9A7-4F3A-9BF1-EC8EBA09DEB6}"/>
    <cellStyle name="SAPBEXheaderText 12" xfId="20472" xr:uid="{CDB592E3-5BCB-40C1-A3A2-16F5848ED1E8}"/>
    <cellStyle name="SAPBEXheaderText 13" xfId="6846" xr:uid="{08A8DA9F-405A-4433-B77A-EB8A51805CD3}"/>
    <cellStyle name="SAPBEXheaderText 2" xfId="2184" xr:uid="{00000000-0005-0000-0000-00008A080000}"/>
    <cellStyle name="SAPBEXheaderText 2 10" xfId="15714" xr:uid="{60FBF717-A9B7-4CF6-BD15-0560AA17129D}"/>
    <cellStyle name="SAPBEXheaderText 2 11" xfId="20473" xr:uid="{AAA2453B-4AF4-4CDD-938F-29145F8D528C}"/>
    <cellStyle name="SAPBEXheaderText 2 12" xfId="6848" xr:uid="{01A3C1EF-05BE-4DF6-90FF-D38772BBDDB2}"/>
    <cellStyle name="SAPBEXheaderText 2 2" xfId="6849" xr:uid="{5621B070-4001-4F41-A467-2EE826B281D8}"/>
    <cellStyle name="SAPBEXheaderText 2 2 2" xfId="6850" xr:uid="{E64561BA-F369-456D-855B-EDDCA0AFD647}"/>
    <cellStyle name="SAPBEXheaderText 2 2 2 2" xfId="15712" xr:uid="{2841CD7A-95FB-4E9F-9E83-6DE08DEF4AAA}"/>
    <cellStyle name="SAPBEXheaderText 2 2 3" xfId="6851" xr:uid="{EB32FC0A-302C-4575-835B-78DA90B4FE60}"/>
    <cellStyle name="SAPBEXheaderText 2 2 3 2" xfId="15711" xr:uid="{45C05E38-F8BB-4A78-8AD5-3AF1D353E48C}"/>
    <cellStyle name="SAPBEXheaderText 2 2 4" xfId="6852" xr:uid="{87D8359E-4462-4623-95C6-658D2206ECCF}"/>
    <cellStyle name="SAPBEXheaderText 2 2 4 2" xfId="15710" xr:uid="{6F3B898E-6B2C-45C4-AB76-6CC6AC1FCEAE}"/>
    <cellStyle name="SAPBEXheaderText 2 2 5" xfId="6853" xr:uid="{54171FE9-0744-4F7D-B4A9-6802F19FEC77}"/>
    <cellStyle name="SAPBEXheaderText 2 2 5 2" xfId="15709" xr:uid="{84DA67E6-CBD9-4DFA-850B-57A66A152A87}"/>
    <cellStyle name="SAPBEXheaderText 2 2 6" xfId="6854" xr:uid="{82D10574-AE80-4E7F-BF94-627DF5E0F929}"/>
    <cellStyle name="SAPBEXheaderText 2 2 6 2" xfId="15708" xr:uid="{6F03545D-7EA6-43BA-81B9-5FDACCC2FE23}"/>
    <cellStyle name="SAPBEXheaderText 2 2 7" xfId="6855" xr:uid="{1AD8D398-732E-4750-B7B2-10800E6045DB}"/>
    <cellStyle name="SAPBEXheaderText 2 2 7 2" xfId="15707" xr:uid="{DE3B7614-5961-40E1-BD45-5FEDD4C96EE4}"/>
    <cellStyle name="SAPBEXheaderText 2 2 8" xfId="15713" xr:uid="{2FDEDD48-FE58-4C41-84E8-A0C499AD82FD}"/>
    <cellStyle name="SAPBEXheaderText 2 3" xfId="6856" xr:uid="{0B2E0CE6-D506-483A-AED9-6ED3803E3F04}"/>
    <cellStyle name="SAPBEXheaderText 2 3 2" xfId="6857" xr:uid="{F5801B7F-216B-459E-B714-315CBEE57E7D}"/>
    <cellStyle name="SAPBEXheaderText 2 3 2 2" xfId="15705" xr:uid="{DB652E8C-C767-45C6-882A-4A202B7C6F57}"/>
    <cellStyle name="SAPBEXheaderText 2 3 3" xfId="6858" xr:uid="{4DB5F8C2-2B1E-4CDA-9B33-F5F1725E9D9B}"/>
    <cellStyle name="SAPBEXheaderText 2 3 3 2" xfId="15704" xr:uid="{D085F1F1-92C5-4325-BF6C-FBC42CB9D4F2}"/>
    <cellStyle name="SAPBEXheaderText 2 3 4" xfId="6859" xr:uid="{E0997226-A910-406B-92F0-B01354736E3C}"/>
    <cellStyle name="SAPBEXheaderText 2 3 4 2" xfId="15703" xr:uid="{2C63EA56-D3BB-489C-A152-B5C921FC09EF}"/>
    <cellStyle name="SAPBEXheaderText 2 3 5" xfId="6860" xr:uid="{F2F2685E-A9AE-4A4A-91ED-8794995F1B16}"/>
    <cellStyle name="SAPBEXheaderText 2 3 5 2" xfId="15702" xr:uid="{1CD0710B-5B78-4A8F-91A8-C631576735B6}"/>
    <cellStyle name="SAPBEXheaderText 2 3 6" xfId="6861" xr:uid="{11689398-68EA-4BCB-A8F8-AADDCC707A9C}"/>
    <cellStyle name="SAPBEXheaderText 2 3 6 2" xfId="15701" xr:uid="{2A8CB788-CFEB-4453-96CF-E45292FEB5C7}"/>
    <cellStyle name="SAPBEXheaderText 2 3 7" xfId="6862" xr:uid="{B2F8121F-925C-47E3-9D67-44265AD183CC}"/>
    <cellStyle name="SAPBEXheaderText 2 3 7 2" xfId="15700" xr:uid="{51168B32-207E-48C1-BC1C-97E8ECABAF31}"/>
    <cellStyle name="SAPBEXheaderText 2 3 8" xfId="15706" xr:uid="{7AC2F35E-21F3-4A7C-8970-53A05535461E}"/>
    <cellStyle name="SAPBEXheaderText 2 4" xfId="6863" xr:uid="{819908D3-6E96-467C-A78C-94212B51CD8A}"/>
    <cellStyle name="SAPBEXheaderText 2 4 2" xfId="15699" xr:uid="{C1C4EC24-7B3E-49B3-A36A-CC9CAA49A0B8}"/>
    <cellStyle name="SAPBEXheaderText 2 5" xfId="6864" xr:uid="{3685427C-95F6-4DDC-9AAC-3010FF9BE61A}"/>
    <cellStyle name="SAPBEXheaderText 2 5 2" xfId="15698" xr:uid="{2BE7B73E-8F63-4DD1-8C23-1FC630797EFA}"/>
    <cellStyle name="SAPBEXheaderText 2 6" xfId="6865" xr:uid="{9C620E17-3DED-4542-9CF6-69C7D8621A25}"/>
    <cellStyle name="SAPBEXheaderText 2 6 2" xfId="15697" xr:uid="{1CE8C171-EFE1-452E-B623-370AB9D1A2BA}"/>
    <cellStyle name="SAPBEXheaderText 2 7" xfId="6866" xr:uid="{9EC2897A-F23F-41BC-AA8F-FAA2AAC850F1}"/>
    <cellStyle name="SAPBEXheaderText 2 7 2" xfId="15696" xr:uid="{C86B6DBA-D5CE-4C81-AB82-E4EDBFC73AE1}"/>
    <cellStyle name="SAPBEXheaderText 2 8" xfId="6867" xr:uid="{A15FA92B-FCD6-4FB6-919B-5252D2746E6E}"/>
    <cellStyle name="SAPBEXheaderText 2 8 2" xfId="15695" xr:uid="{26D0399B-415D-4A82-846A-CF66A1DA2BED}"/>
    <cellStyle name="SAPBEXheaderText 2 9" xfId="6868" xr:uid="{1F46B9BC-E002-4037-B011-AB9DAC326A8C}"/>
    <cellStyle name="SAPBEXheaderText 2 9 2" xfId="15694" xr:uid="{9CFC5CFA-5A58-4CDC-A65A-B2739BAF43C0}"/>
    <cellStyle name="SAPBEXheaderText 3" xfId="2185" xr:uid="{00000000-0005-0000-0000-00008B080000}"/>
    <cellStyle name="SAPBEXheaderText 3 10" xfId="6869" xr:uid="{93947272-356D-4559-BA97-6A5C7CD5D405}"/>
    <cellStyle name="SAPBEXheaderText 3 2" xfId="6870" xr:uid="{EE774F3B-C378-481E-90AC-D9985E8B40FD}"/>
    <cellStyle name="SAPBEXheaderText 3 2 2" xfId="15692" xr:uid="{0B2AC339-A806-4BC4-B23D-1F9191E742DA}"/>
    <cellStyle name="SAPBEXheaderText 3 3" xfId="6871" xr:uid="{57BD796E-5382-496E-9D5F-F48C4930DB5F}"/>
    <cellStyle name="SAPBEXheaderText 3 3 2" xfId="15691" xr:uid="{90E7FB18-5220-4851-AE62-3F4AE1A14F0E}"/>
    <cellStyle name="SAPBEXheaderText 3 4" xfId="6872" xr:uid="{EB9E6B69-66F0-4564-ADCE-F7277F05CAD8}"/>
    <cellStyle name="SAPBEXheaderText 3 4 2" xfId="15690" xr:uid="{C0FF8BC5-A086-4795-B37E-3C1FECACA42E}"/>
    <cellStyle name="SAPBEXheaderText 3 5" xfId="6873" xr:uid="{BAA66524-9182-40A1-BF70-1E73B72E279D}"/>
    <cellStyle name="SAPBEXheaderText 3 5 2" xfId="15689" xr:uid="{1F78265E-DC20-4B71-B6E2-9D291CB74B10}"/>
    <cellStyle name="SAPBEXheaderText 3 6" xfId="6874" xr:uid="{EC593416-C8F8-4C7F-AD24-949999C8A6A8}"/>
    <cellStyle name="SAPBEXheaderText 3 6 2" xfId="15688" xr:uid="{7AC053D2-6FCA-4A80-9466-656B68808179}"/>
    <cellStyle name="SAPBEXheaderText 3 7" xfId="6875" xr:uid="{B7B2DA89-6831-4860-B889-583D78C9AF39}"/>
    <cellStyle name="SAPBEXheaderText 3 7 2" xfId="15687" xr:uid="{FF48C673-B3DB-400B-A73A-6FCF9A4C53CC}"/>
    <cellStyle name="SAPBEXheaderText 3 8" xfId="15693" xr:uid="{D06FBFB7-A70B-41CA-8EF7-38138CF84411}"/>
    <cellStyle name="SAPBEXheaderText 3 9" xfId="20474" xr:uid="{4F4D07CB-7156-4D58-935A-A0F1445AF414}"/>
    <cellStyle name="SAPBEXheaderText 4" xfId="2186" xr:uid="{00000000-0005-0000-0000-00008C080000}"/>
    <cellStyle name="SAPBEXheaderText 4 10" xfId="6876" xr:uid="{1F29DAD1-C0B3-43A6-B837-598C6D63D09C}"/>
    <cellStyle name="SAPBEXheaderText 4 2" xfId="6877" xr:uid="{DDEA0ED3-F151-4259-8C79-D52767C5F5A4}"/>
    <cellStyle name="SAPBEXheaderText 4 2 2" xfId="15685" xr:uid="{DDAADF22-EA66-40B6-ABF4-0E5DFA7AF0FB}"/>
    <cellStyle name="SAPBEXheaderText 4 3" xfId="6878" xr:uid="{DCD0F55C-51C8-4689-98C8-93DA58871547}"/>
    <cellStyle name="SAPBEXheaderText 4 3 2" xfId="15684" xr:uid="{7C742F5D-660D-4A19-B35E-C678E6960E73}"/>
    <cellStyle name="SAPBEXheaderText 4 4" xfId="6879" xr:uid="{528DFC12-1766-4CCC-BF47-AFCF53B790F9}"/>
    <cellStyle name="SAPBEXheaderText 4 4 2" xfId="15683" xr:uid="{CC315BB4-4CD2-4E84-813E-7C7E5BF2FD30}"/>
    <cellStyle name="SAPBEXheaderText 4 5" xfId="6880" xr:uid="{9AFAEE0E-C2FB-4D06-8CFC-86F7301F383B}"/>
    <cellStyle name="SAPBEXheaderText 4 5 2" xfId="15682" xr:uid="{F7324924-375D-417B-8B7B-7C2B62F0EE40}"/>
    <cellStyle name="SAPBEXheaderText 4 6" xfId="6881" xr:uid="{AE840B3D-00C3-49DF-AE12-04CCCDA34562}"/>
    <cellStyle name="SAPBEXheaderText 4 6 2" xfId="15681" xr:uid="{B75E87FC-7D47-43D1-924C-54479412A715}"/>
    <cellStyle name="SAPBEXheaderText 4 7" xfId="6882" xr:uid="{A7C7F3C9-3A06-4E68-A5F4-E7C6BBD70B3F}"/>
    <cellStyle name="SAPBEXheaderText 4 7 2" xfId="15680" xr:uid="{06D914A0-6757-4F9B-B339-7DA9B83BA3CA}"/>
    <cellStyle name="SAPBEXheaderText 4 8" xfId="15686" xr:uid="{9CCDA3B8-CAEE-4ECD-B521-257EBC884CF1}"/>
    <cellStyle name="SAPBEXheaderText 4 9" xfId="20475" xr:uid="{2B3C0658-66D4-4BE9-947D-757A3A23E2E7}"/>
    <cellStyle name="SAPBEXheaderText 5" xfId="6883" xr:uid="{DE332629-E6B7-486B-8DD0-65B94BE8BE55}"/>
    <cellStyle name="SAPBEXheaderText 5 2" xfId="15679" xr:uid="{44426507-2644-4908-BF06-928BC69148DD}"/>
    <cellStyle name="SAPBEXheaderText 6" xfId="6884" xr:uid="{1BC27321-0ACA-4F07-9A3C-EE6EC7F75D89}"/>
    <cellStyle name="SAPBEXheaderText 6 2" xfId="15678" xr:uid="{3DC7FDD9-9BBC-4DFC-A148-B66F815CBC68}"/>
    <cellStyle name="SAPBEXheaderText 7" xfId="6885" xr:uid="{C5DF95A9-3E68-4E46-B200-6A770CB7052B}"/>
    <cellStyle name="SAPBEXheaderText 7 2" xfId="15677" xr:uid="{4AEAFD56-E597-4186-AF37-014D12821E76}"/>
    <cellStyle name="SAPBEXheaderText 8" xfId="6886" xr:uid="{555B14BD-9C7B-4E93-8D5C-8AD3C225426F}"/>
    <cellStyle name="SAPBEXheaderText 8 2" xfId="15676" xr:uid="{387FC7F1-4494-4AD7-8150-CFF4392A0868}"/>
    <cellStyle name="SAPBEXheaderText 9" xfId="6887" xr:uid="{CC68153B-0CF7-4A8A-9C41-3721A55C2BFC}"/>
    <cellStyle name="SAPBEXheaderText 9 2" xfId="15675" xr:uid="{7579154E-F471-4351-801A-E11AEC9C1767}"/>
    <cellStyle name="SAPBEXHLevel0" xfId="2187" xr:uid="{00000000-0005-0000-0000-00008D080000}"/>
    <cellStyle name="SAPBEXHLevel0 10" xfId="6889" xr:uid="{16A5D827-0F79-4F03-9E95-639C6766C837}"/>
    <cellStyle name="SAPBEXHLevel0 10 2" xfId="15673" xr:uid="{C0ADD3DD-366F-48F4-86DF-B0F88CC30951}"/>
    <cellStyle name="SAPBEXHLevel0 11" xfId="6890" xr:uid="{6F9B9BC5-0A63-43B9-A05E-367995299C43}"/>
    <cellStyle name="SAPBEXHLevel0 11 2" xfId="15672" xr:uid="{269FD795-88FE-41E5-B79A-661F7B064E1F}"/>
    <cellStyle name="SAPBEXHLevel0 12" xfId="6891" xr:uid="{2E9032F2-BB0B-4870-BD94-8C15B2EC4AC7}"/>
    <cellStyle name="SAPBEXHLevel0 12 2" xfId="15671" xr:uid="{A888DFB4-3245-4900-8B1E-415426661921}"/>
    <cellStyle name="SAPBEXHLevel0 13" xfId="15674" xr:uid="{420BE0E5-7E90-4EE4-8A27-3E6243B254E3}"/>
    <cellStyle name="SAPBEXHLevel0 14" xfId="20476" xr:uid="{79FEBD40-9D21-4D6B-BBDE-FE5FD795ABFD}"/>
    <cellStyle name="SAPBEXHLevel0 15" xfId="6888" xr:uid="{474F7AAA-7467-4FDE-8313-0DA909E97E32}"/>
    <cellStyle name="SAPBEXHLevel0 2" xfId="2188" xr:uid="{00000000-0005-0000-0000-00008E080000}"/>
    <cellStyle name="SAPBEXHLevel0 2 10" xfId="6893" xr:uid="{D277D8A4-91B3-4E41-9638-EAB1756069A6}"/>
    <cellStyle name="SAPBEXHLevel0 2 10 2" xfId="15669" xr:uid="{5D8E23CA-253D-4507-86E9-8B356746CD31}"/>
    <cellStyle name="SAPBEXHLevel0 2 11" xfId="15670" xr:uid="{F66E602B-4829-43DD-8E9C-0D7527347F71}"/>
    <cellStyle name="SAPBEXHLevel0 2 12" xfId="20477" xr:uid="{39209B91-6201-4D59-A1FC-4BF9EE414493}"/>
    <cellStyle name="SAPBEXHLevel0 2 13" xfId="6892" xr:uid="{BE099AA7-A4C7-47A8-B8CD-0A0AAE7151DE}"/>
    <cellStyle name="SAPBEXHLevel0 2 2" xfId="2189" xr:uid="{00000000-0005-0000-0000-00008F080000}"/>
    <cellStyle name="SAPBEXHLevel0 2 2 10" xfId="15668" xr:uid="{65307212-E946-4378-9B53-B08693679B7E}"/>
    <cellStyle name="SAPBEXHLevel0 2 2 11" xfId="20478" xr:uid="{9E840756-A04C-4E03-8CC4-B5DF75FECAFE}"/>
    <cellStyle name="SAPBEXHLevel0 2 2 12" xfId="6894" xr:uid="{889F7BCE-FEF0-4B77-9EF4-0B3D7AA5F257}"/>
    <cellStyle name="SAPBEXHLevel0 2 2 2" xfId="6895" xr:uid="{E153E804-2186-46C6-AFB2-0AF5AF084CC1}"/>
    <cellStyle name="SAPBEXHLevel0 2 2 2 2" xfId="6896" xr:uid="{AECCF59D-1828-442B-8097-EDF4AC734760}"/>
    <cellStyle name="SAPBEXHLevel0 2 2 2 2 2" xfId="15666" xr:uid="{3C6A7826-5B17-4C82-83C5-60BD368EE04D}"/>
    <cellStyle name="SAPBEXHLevel0 2 2 2 3" xfId="6897" xr:uid="{08D47F65-8458-4C6E-B6ED-E92A147028F6}"/>
    <cellStyle name="SAPBEXHLevel0 2 2 2 3 2" xfId="15665" xr:uid="{F611760D-06E0-44E3-B955-16947FA51F14}"/>
    <cellStyle name="SAPBEXHLevel0 2 2 2 4" xfId="6898" xr:uid="{1BDBEDE8-5BC7-4BBA-9EFA-602D26B820EF}"/>
    <cellStyle name="SAPBEXHLevel0 2 2 2 4 2" xfId="15664" xr:uid="{5706E70D-A381-4842-8850-10EAF44988E8}"/>
    <cellStyle name="SAPBEXHLevel0 2 2 2 5" xfId="6899" xr:uid="{2F1069DF-32D4-4BC9-928A-83FB26ABA94A}"/>
    <cellStyle name="SAPBEXHLevel0 2 2 2 5 2" xfId="15663" xr:uid="{8A325055-22BC-4744-BE16-1C5DD5FE8327}"/>
    <cellStyle name="SAPBEXHLevel0 2 2 2 6" xfId="6900" xr:uid="{EFBE9D08-2141-4D59-8D97-4C7CDA061496}"/>
    <cellStyle name="SAPBEXHLevel0 2 2 2 6 2" xfId="15662" xr:uid="{41D0238D-0590-4D67-9821-DC160D414197}"/>
    <cellStyle name="SAPBEXHLevel0 2 2 2 7" xfId="6901" xr:uid="{D765A67B-F27A-45F5-91D8-30A9ED163BE1}"/>
    <cellStyle name="SAPBEXHLevel0 2 2 2 7 2" xfId="15661" xr:uid="{35D03E28-7231-425B-AFB2-F6084564538F}"/>
    <cellStyle name="SAPBEXHLevel0 2 2 2 8" xfId="15667" xr:uid="{4FE757C9-63C1-45B3-A32A-9C2CB915CD0C}"/>
    <cellStyle name="SAPBEXHLevel0 2 2 3" xfId="6902" xr:uid="{9C0E8297-7226-4FDC-915F-2E9BBD0AB6BD}"/>
    <cellStyle name="SAPBEXHLevel0 2 2 3 2" xfId="6903" xr:uid="{87C686E8-EE55-4482-9108-9E22ECA23F18}"/>
    <cellStyle name="SAPBEXHLevel0 2 2 3 2 2" xfId="15659" xr:uid="{5E143CF6-FBE3-4B96-B0E9-6129EAE31D46}"/>
    <cellStyle name="SAPBEXHLevel0 2 2 3 3" xfId="6904" xr:uid="{6585DE6D-ADC5-4BC0-8F18-20609851BD99}"/>
    <cellStyle name="SAPBEXHLevel0 2 2 3 3 2" xfId="15658" xr:uid="{97E3E445-6BBB-4CC6-84DD-D1D614A87EEE}"/>
    <cellStyle name="SAPBEXHLevel0 2 2 3 4" xfId="6905" xr:uid="{DDC9EF45-BE1C-4540-BE50-A2A09EAA8A60}"/>
    <cellStyle name="SAPBEXHLevel0 2 2 3 4 2" xfId="15657" xr:uid="{EFCC1B4C-A18C-4382-ACD8-EF3A97E1B7C1}"/>
    <cellStyle name="SAPBEXHLevel0 2 2 3 5" xfId="6906" xr:uid="{AF0D7CAE-E971-4308-B0DE-87A4DAEE0BFD}"/>
    <cellStyle name="SAPBEXHLevel0 2 2 3 5 2" xfId="15656" xr:uid="{14AA649A-A97D-41BC-87B5-598727206B15}"/>
    <cellStyle name="SAPBEXHLevel0 2 2 3 6" xfId="6907" xr:uid="{300B8230-2091-4D4F-88C8-E3E7E565F398}"/>
    <cellStyle name="SAPBEXHLevel0 2 2 3 6 2" xfId="15655" xr:uid="{28B70B47-D4CF-4A5B-9122-4085C3E3A1B0}"/>
    <cellStyle name="SAPBEXHLevel0 2 2 3 7" xfId="6908" xr:uid="{0B2ECABC-E961-439B-862F-508D5B820025}"/>
    <cellStyle name="SAPBEXHLevel0 2 2 3 7 2" xfId="15654" xr:uid="{64DCC559-9EA9-4D89-912A-3D56A60731DE}"/>
    <cellStyle name="SAPBEXHLevel0 2 2 3 8" xfId="15660" xr:uid="{B73612AA-6050-44BA-A4B3-5E2F9B241A3E}"/>
    <cellStyle name="SAPBEXHLevel0 2 2 4" xfId="6909" xr:uid="{D875118E-CEC7-479A-A75A-9D0B649523B5}"/>
    <cellStyle name="SAPBEXHLevel0 2 2 4 2" xfId="15653" xr:uid="{9A5B8D38-BF6F-49A8-A46E-1D5B409D7025}"/>
    <cellStyle name="SAPBEXHLevel0 2 2 5" xfId="6910" xr:uid="{2F961647-FF45-4312-BD59-DB59B7917D64}"/>
    <cellStyle name="SAPBEXHLevel0 2 2 5 2" xfId="15652" xr:uid="{DC710FD3-F333-4C16-A7EE-1100F4545513}"/>
    <cellStyle name="SAPBEXHLevel0 2 2 6" xfId="6911" xr:uid="{62B4C708-F3D9-487E-8E80-E6712012E3B2}"/>
    <cellStyle name="SAPBEXHLevel0 2 2 6 2" xfId="15651" xr:uid="{76547342-EC11-4620-AE1A-5F9A8C4EA22D}"/>
    <cellStyle name="SAPBEXHLevel0 2 2 7" xfId="6912" xr:uid="{84EA00B6-D0FA-421F-B980-6B2F9B2AA9E8}"/>
    <cellStyle name="SAPBEXHLevel0 2 2 7 2" xfId="15650" xr:uid="{DE147C13-AC66-439A-895E-9CE0E0B513E8}"/>
    <cellStyle name="SAPBEXHLevel0 2 2 8" xfId="6913" xr:uid="{1A9C0F72-46F5-481B-AC33-7206F3F682FD}"/>
    <cellStyle name="SAPBEXHLevel0 2 2 8 2" xfId="15649" xr:uid="{2DADB6A4-4AF7-461C-9270-7536ABF84439}"/>
    <cellStyle name="SAPBEXHLevel0 2 2 9" xfId="6914" xr:uid="{61688303-A993-4C3A-ABE5-DE0964D1B923}"/>
    <cellStyle name="SAPBEXHLevel0 2 2 9 2" xfId="15648" xr:uid="{71EBD78C-CA67-4F20-BACF-5E18C1E24539}"/>
    <cellStyle name="SAPBEXHLevel0 2 3" xfId="6915" xr:uid="{85E54DFE-3C66-4257-A07B-55123B1C607B}"/>
    <cellStyle name="SAPBEXHLevel0 2 3 2" xfId="6916" xr:uid="{8EEAD916-24E6-4FFC-B670-49A38F5A4A14}"/>
    <cellStyle name="SAPBEXHLevel0 2 3 2 2" xfId="15646" xr:uid="{3C7DA983-C643-4810-92A7-D23923E4CF6A}"/>
    <cellStyle name="SAPBEXHLevel0 2 3 3" xfId="6917" xr:uid="{EB418146-7E1C-4FE2-86A3-1637FFBE96D0}"/>
    <cellStyle name="SAPBEXHLevel0 2 3 3 2" xfId="15645" xr:uid="{2C041CF8-D27F-4F02-9360-D26D1AA0ED8C}"/>
    <cellStyle name="SAPBEXHLevel0 2 3 4" xfId="6918" xr:uid="{F039B442-2A7B-41B3-B6A9-0803F7C2F2C8}"/>
    <cellStyle name="SAPBEXHLevel0 2 3 4 2" xfId="15644" xr:uid="{6FC8F2F9-40FB-40EB-BBE2-85328D004E82}"/>
    <cellStyle name="SAPBEXHLevel0 2 3 5" xfId="6919" xr:uid="{179A11DA-E349-4CC7-BE32-E5BA78006B7C}"/>
    <cellStyle name="SAPBEXHLevel0 2 3 5 2" xfId="15643" xr:uid="{2C49241B-DBC4-47CA-8B4B-68693FFF612A}"/>
    <cellStyle name="SAPBEXHLevel0 2 3 6" xfId="6920" xr:uid="{A1C1D06A-3612-4DAF-8866-426B6D3A9536}"/>
    <cellStyle name="SAPBEXHLevel0 2 3 6 2" xfId="15642" xr:uid="{CB7E8F83-02E9-4E62-AB2C-9A5722D582F8}"/>
    <cellStyle name="SAPBEXHLevel0 2 3 7" xfId="6921" xr:uid="{AE704DA7-EF98-4741-AC62-EA447D017B03}"/>
    <cellStyle name="SAPBEXHLevel0 2 3 7 2" xfId="15641" xr:uid="{B79854EB-48EE-4CF3-8D87-3F24A73277B1}"/>
    <cellStyle name="SAPBEXHLevel0 2 3 8" xfId="15647" xr:uid="{5E9FB8B4-412E-4B78-82B5-52BEA3068DB8}"/>
    <cellStyle name="SAPBEXHLevel0 2 4" xfId="6922" xr:uid="{D4FC7CA1-65B4-414B-9484-C5C0B6F8E02A}"/>
    <cellStyle name="SAPBEXHLevel0 2 4 2" xfId="6923" xr:uid="{9287A2A2-98B9-40C5-88CF-0CC60F55D21D}"/>
    <cellStyle name="SAPBEXHLevel0 2 4 2 2" xfId="15639" xr:uid="{6EB4DCA6-EE43-4631-B08C-D4EE9D10EB63}"/>
    <cellStyle name="SAPBEXHLevel0 2 4 3" xfId="6924" xr:uid="{CD6393C5-CF20-4B01-B93D-EABCC04DC3E2}"/>
    <cellStyle name="SAPBEXHLevel0 2 4 3 2" xfId="15638" xr:uid="{8BFE63A8-3D80-45CF-A021-0F58902B5785}"/>
    <cellStyle name="SAPBEXHLevel0 2 4 4" xfId="6925" xr:uid="{60CF77C8-ED98-4603-AB7C-199A8C4ED371}"/>
    <cellStyle name="SAPBEXHLevel0 2 4 4 2" xfId="15637" xr:uid="{102AB863-D38D-4FDB-AF28-D18F83B1E128}"/>
    <cellStyle name="SAPBEXHLevel0 2 4 5" xfId="6926" xr:uid="{34820F53-5C4C-4B2A-B485-C9D2C4EF64E7}"/>
    <cellStyle name="SAPBEXHLevel0 2 4 5 2" xfId="15636" xr:uid="{DB382055-330D-4958-9297-35AA48402A12}"/>
    <cellStyle name="SAPBEXHLevel0 2 4 6" xfId="6927" xr:uid="{C1D35B69-4FFB-451F-8DEB-3D7DE07C4D4B}"/>
    <cellStyle name="SAPBEXHLevel0 2 4 6 2" xfId="15635" xr:uid="{10DCD03B-23D9-4B6F-A88E-FD3C02B0F54D}"/>
    <cellStyle name="SAPBEXHLevel0 2 4 7" xfId="6928" xr:uid="{68A29A73-5AA3-46AA-99D7-B26FE9F1691C}"/>
    <cellStyle name="SAPBEXHLevel0 2 4 7 2" xfId="15634" xr:uid="{5DD0D6BE-0B28-42AC-9E9A-E2CD1DBFE820}"/>
    <cellStyle name="SAPBEXHLevel0 2 4 8" xfId="15640" xr:uid="{96825688-DC40-429C-B884-CAE929CD6AB1}"/>
    <cellStyle name="SAPBEXHLevel0 2 5" xfId="6929" xr:uid="{F27DBA49-3937-4924-AF61-122D0C6090FC}"/>
    <cellStyle name="SAPBEXHLevel0 2 5 2" xfId="15633" xr:uid="{F3119673-1387-437D-9B27-638C74429E48}"/>
    <cellStyle name="SAPBEXHLevel0 2 6" xfId="6930" xr:uid="{06802135-EF18-4E4D-ADCC-B7A44B42BE9B}"/>
    <cellStyle name="SAPBEXHLevel0 2 6 2" xfId="15632" xr:uid="{967D95C9-C388-4888-BF82-5C4373F85B1C}"/>
    <cellStyle name="SAPBEXHLevel0 2 7" xfId="6931" xr:uid="{B6FDED97-631C-472E-A600-DBBD052DA3C3}"/>
    <cellStyle name="SAPBEXHLevel0 2 7 2" xfId="15631" xr:uid="{A8886B83-3EC4-426F-AEAA-74808F42E691}"/>
    <cellStyle name="SAPBEXHLevel0 2 8" xfId="6932" xr:uid="{53E2E6FC-208E-48BE-BBF8-3C2624E66F5B}"/>
    <cellStyle name="SAPBEXHLevel0 2 8 2" xfId="15630" xr:uid="{96023882-815B-45B5-A152-6C157AE253B8}"/>
    <cellStyle name="SAPBEXHLevel0 2 9" xfId="6933" xr:uid="{8D866C4F-5900-4AAE-9377-70AE8CA0F5DE}"/>
    <cellStyle name="SAPBEXHLevel0 2 9 2" xfId="15629" xr:uid="{5FF0A426-989F-4BCC-A8BA-70534EBDC10A}"/>
    <cellStyle name="SAPBEXHLevel0 3" xfId="2190" xr:uid="{00000000-0005-0000-0000-000090080000}"/>
    <cellStyle name="SAPBEXHLevel0 3 10" xfId="6935" xr:uid="{E3E81B66-CA30-4BA2-B667-EA55E556F1B3}"/>
    <cellStyle name="SAPBEXHLevel0 3 10 2" xfId="15627" xr:uid="{8A359B7F-312C-4FA5-8764-A3203FEF7BD5}"/>
    <cellStyle name="SAPBEXHLevel0 3 11" xfId="15628" xr:uid="{217D5370-DAE8-48F2-8365-C1F61D26BA42}"/>
    <cellStyle name="SAPBEXHLevel0 3 12" xfId="20479" xr:uid="{7DB0B347-3EE4-4CAE-B60E-5583BBDA4C69}"/>
    <cellStyle name="SAPBEXHLevel0 3 13" xfId="6934" xr:uid="{FA97D3E2-95B2-4D67-81AF-046730DD7BC8}"/>
    <cellStyle name="SAPBEXHLevel0 3 2" xfId="6936" xr:uid="{4E027CD2-4F6D-420B-AA43-17A5A80D2571}"/>
    <cellStyle name="SAPBEXHLevel0 3 2 10" xfId="15626" xr:uid="{68825992-8C1C-4EBB-BC57-DB7E1A5404AE}"/>
    <cellStyle name="SAPBEXHLevel0 3 2 2" xfId="6937" xr:uid="{7964D020-77B4-484C-8C02-AC7EDAE8787A}"/>
    <cellStyle name="SAPBEXHLevel0 3 2 2 2" xfId="6938" xr:uid="{E64ECF1A-7A33-4898-9690-1FEBAFABCD5E}"/>
    <cellStyle name="SAPBEXHLevel0 3 2 2 2 2" xfId="15624" xr:uid="{DC8B495E-D958-49F0-8C7A-E0629F6FB146}"/>
    <cellStyle name="SAPBEXHLevel0 3 2 2 3" xfId="6939" xr:uid="{37CBE92B-9091-48FE-9B41-80B812B7DFE3}"/>
    <cellStyle name="SAPBEXHLevel0 3 2 2 3 2" xfId="15623" xr:uid="{BB3F160A-7CAE-44C3-B9E5-C18D77714400}"/>
    <cellStyle name="SAPBEXHLevel0 3 2 2 4" xfId="6940" xr:uid="{6E10D399-7E50-4F59-A0FA-6623117FBA84}"/>
    <cellStyle name="SAPBEXHLevel0 3 2 2 4 2" xfId="15622" xr:uid="{0CFF24AC-BEFD-418A-B9D4-60F9B948E362}"/>
    <cellStyle name="SAPBEXHLevel0 3 2 2 5" xfId="6941" xr:uid="{4849BEE1-C93E-4521-ACBE-456A0173BD77}"/>
    <cellStyle name="SAPBEXHLevel0 3 2 2 5 2" xfId="15621" xr:uid="{975068D6-18C5-47A0-808B-AB8EBB68DA62}"/>
    <cellStyle name="SAPBEXHLevel0 3 2 2 6" xfId="6942" xr:uid="{CB687E89-3506-4C80-983B-9AF652FEA412}"/>
    <cellStyle name="SAPBEXHLevel0 3 2 2 6 2" xfId="15620" xr:uid="{08452BFB-C23C-47F1-A610-66707ECEDEC9}"/>
    <cellStyle name="SAPBEXHLevel0 3 2 2 7" xfId="6943" xr:uid="{498202EF-8162-4DC8-B81F-551894535165}"/>
    <cellStyle name="SAPBEXHLevel0 3 2 2 7 2" xfId="15619" xr:uid="{FD9EBF09-E029-416F-9C48-FDB541453090}"/>
    <cellStyle name="SAPBEXHLevel0 3 2 2 8" xfId="15625" xr:uid="{8A608404-3BDF-4C05-A885-992B36F136CA}"/>
    <cellStyle name="SAPBEXHLevel0 3 2 3" xfId="6944" xr:uid="{52A7949F-EE09-4E33-8663-AA07D0D81BEA}"/>
    <cellStyle name="SAPBEXHLevel0 3 2 3 2" xfId="6945" xr:uid="{FD9FCCBA-3ECF-46A2-9321-3614FF00C369}"/>
    <cellStyle name="SAPBEXHLevel0 3 2 3 2 2" xfId="15617" xr:uid="{90AB3DD8-60D7-46F2-8C03-9E40CCC87F5B}"/>
    <cellStyle name="SAPBEXHLevel0 3 2 3 3" xfId="6946" xr:uid="{C68A10DF-160F-4EBC-A4FB-3A1AB3A7EA92}"/>
    <cellStyle name="SAPBEXHLevel0 3 2 3 3 2" xfId="15616" xr:uid="{3C550927-7BE5-4453-ACCF-2619DC3D925C}"/>
    <cellStyle name="SAPBEXHLevel0 3 2 3 4" xfId="6947" xr:uid="{0468CE7C-A04D-477C-8031-42DC1A94E42A}"/>
    <cellStyle name="SAPBEXHLevel0 3 2 3 4 2" xfId="15615" xr:uid="{791B97EE-9746-48C4-BC37-D90FAF76E1B7}"/>
    <cellStyle name="SAPBEXHLevel0 3 2 3 5" xfId="6948" xr:uid="{308892C6-34D9-46BB-A0D2-9C67E94F65E3}"/>
    <cellStyle name="SAPBEXHLevel0 3 2 3 5 2" xfId="15614" xr:uid="{B28617CF-F1B7-4D83-ABB1-3B6F33DBF875}"/>
    <cellStyle name="SAPBEXHLevel0 3 2 3 6" xfId="6949" xr:uid="{E177D6AA-1DD9-4A17-9FBA-8D05803DBDD6}"/>
    <cellStyle name="SAPBEXHLevel0 3 2 3 6 2" xfId="15613" xr:uid="{AC5D9F80-C655-4789-9EB7-2B435D4BAFA5}"/>
    <cellStyle name="SAPBEXHLevel0 3 2 3 7" xfId="6950" xr:uid="{A9BDBC01-675C-496E-8287-3FF416DD1488}"/>
    <cellStyle name="SAPBEXHLevel0 3 2 3 7 2" xfId="15612" xr:uid="{3771E35C-29F2-42B3-8E2D-C3827BB16F65}"/>
    <cellStyle name="SAPBEXHLevel0 3 2 3 8" xfId="15618" xr:uid="{81C33A40-9201-4BEE-88C8-688B047E610B}"/>
    <cellStyle name="SAPBEXHLevel0 3 2 4" xfId="6951" xr:uid="{69D96D0D-5D34-42C9-A1C2-F2F0125EBDE8}"/>
    <cellStyle name="SAPBEXHLevel0 3 2 4 2" xfId="15611" xr:uid="{FBCBC597-ACA1-417E-B301-4480E9E8A77F}"/>
    <cellStyle name="SAPBEXHLevel0 3 2 5" xfId="6952" xr:uid="{F401EE0A-F2C8-4A53-B9AC-2DC2F3B81C80}"/>
    <cellStyle name="SAPBEXHLevel0 3 2 5 2" xfId="15610" xr:uid="{5FA4492C-CE22-4634-A9A5-07104F181964}"/>
    <cellStyle name="SAPBEXHLevel0 3 2 6" xfId="6953" xr:uid="{86076DD7-B6EE-437D-895B-524CF9567610}"/>
    <cellStyle name="SAPBEXHLevel0 3 2 6 2" xfId="15609" xr:uid="{BEABBD4B-7153-4A59-9D29-207FAF0BFF49}"/>
    <cellStyle name="SAPBEXHLevel0 3 2 7" xfId="6954" xr:uid="{B408B58D-A068-4188-A670-158B041FEC0F}"/>
    <cellStyle name="SAPBEXHLevel0 3 2 7 2" xfId="15608" xr:uid="{56FE40AE-76F1-4541-9260-F4B7627295E4}"/>
    <cellStyle name="SAPBEXHLevel0 3 2 8" xfId="6955" xr:uid="{81C3799F-61F0-4B41-89B4-35B4EA544A8A}"/>
    <cellStyle name="SAPBEXHLevel0 3 2 8 2" xfId="15607" xr:uid="{3ECC7C4B-1770-47A7-AAE3-45FF4F0EF1D5}"/>
    <cellStyle name="SAPBEXHLevel0 3 2 9" xfId="6956" xr:uid="{9D508517-260B-44BD-93CA-6E2AA48C60C6}"/>
    <cellStyle name="SAPBEXHLevel0 3 2 9 2" xfId="15606" xr:uid="{A364CD22-E8C6-4EA8-8DDD-ED138ECF97F7}"/>
    <cellStyle name="SAPBEXHLevel0 3 3" xfId="6957" xr:uid="{B74C86CB-EFC1-4046-A235-78EB257DFEC6}"/>
    <cellStyle name="SAPBEXHLevel0 3 3 2" xfId="6958" xr:uid="{A6FD7E97-2356-411A-B7E7-ECBF99DED97B}"/>
    <cellStyle name="SAPBEXHLevel0 3 3 2 2" xfId="15604" xr:uid="{A86289DE-45C8-4A37-AD59-29EF9A5721DA}"/>
    <cellStyle name="SAPBEXHLevel0 3 3 3" xfId="6959" xr:uid="{695D9C5C-08AE-48FC-9BF5-CACB2431AFDA}"/>
    <cellStyle name="SAPBEXHLevel0 3 3 3 2" xfId="15603" xr:uid="{EE342B2F-8B74-4001-A657-2F6935460429}"/>
    <cellStyle name="SAPBEXHLevel0 3 3 4" xfId="6960" xr:uid="{472C9268-EDC9-4F96-9EA0-A295124E57CF}"/>
    <cellStyle name="SAPBEXHLevel0 3 3 4 2" xfId="15602" xr:uid="{BB749973-A73C-4CBA-9332-066F062C060E}"/>
    <cellStyle name="SAPBEXHLevel0 3 3 5" xfId="6961" xr:uid="{B8E1B97F-4C38-4FEC-B6B6-A9A36E812A5C}"/>
    <cellStyle name="SAPBEXHLevel0 3 3 5 2" xfId="15601" xr:uid="{23D2F679-25A0-4C76-9883-3D8D1340BB13}"/>
    <cellStyle name="SAPBEXHLevel0 3 3 6" xfId="6962" xr:uid="{359AFB1D-3F68-4BB7-9243-A2D85C7B35B3}"/>
    <cellStyle name="SAPBEXHLevel0 3 3 6 2" xfId="15600" xr:uid="{F4E60D26-7D94-4F31-A100-27440E069E52}"/>
    <cellStyle name="SAPBEXHLevel0 3 3 7" xfId="6963" xr:uid="{9CFD89DF-CF1C-4EE0-A542-6869DEDFBCD8}"/>
    <cellStyle name="SAPBEXHLevel0 3 3 7 2" xfId="15599" xr:uid="{0DF0BDF4-7071-4C68-BB4F-31AEBB96F60F}"/>
    <cellStyle name="SAPBEXHLevel0 3 3 8" xfId="15605" xr:uid="{63057CB8-7973-42FC-9749-1B17DE996833}"/>
    <cellStyle name="SAPBEXHLevel0 3 4" xfId="6964" xr:uid="{D6005D69-96B8-431D-95DB-7720C5BBAC6A}"/>
    <cellStyle name="SAPBEXHLevel0 3 4 2" xfId="6965" xr:uid="{54EE1C3B-0B15-4D82-B6A9-528CD8BADC19}"/>
    <cellStyle name="SAPBEXHLevel0 3 4 2 2" xfId="15597" xr:uid="{E00171A8-94BF-4E1C-8C8E-2330468C502A}"/>
    <cellStyle name="SAPBEXHLevel0 3 4 3" xfId="6966" xr:uid="{FF7EADEC-21B4-4A3B-ACCA-6F38E680DDDB}"/>
    <cellStyle name="SAPBEXHLevel0 3 4 3 2" xfId="15596" xr:uid="{95BD93A5-4C32-47DC-98F1-6C1DC95DFAD0}"/>
    <cellStyle name="SAPBEXHLevel0 3 4 4" xfId="6967" xr:uid="{4181B4B7-F272-47BB-B1EA-F41EE022EC92}"/>
    <cellStyle name="SAPBEXHLevel0 3 4 4 2" xfId="15595" xr:uid="{F8E795DB-D66F-4478-A907-64968F89ACD0}"/>
    <cellStyle name="SAPBEXHLevel0 3 4 5" xfId="6968" xr:uid="{EC4F6CB0-D92A-49CF-9319-5426008B1424}"/>
    <cellStyle name="SAPBEXHLevel0 3 4 5 2" xfId="15594" xr:uid="{FE00629C-4291-4519-A36E-298759B47351}"/>
    <cellStyle name="SAPBEXHLevel0 3 4 6" xfId="6969" xr:uid="{AB3CA10E-43B3-49FD-ABC0-624F7CEE32E4}"/>
    <cellStyle name="SAPBEXHLevel0 3 4 6 2" xfId="15593" xr:uid="{46CA29EB-EED0-4B33-9617-3973ED917E86}"/>
    <cellStyle name="SAPBEXHLevel0 3 4 7" xfId="6970" xr:uid="{9C97879B-34DC-417B-8CE5-C0CF0EA65530}"/>
    <cellStyle name="SAPBEXHLevel0 3 4 7 2" xfId="15592" xr:uid="{8B3DBD58-0C20-4E61-9CEC-1F4AF8C6C3D6}"/>
    <cellStyle name="SAPBEXHLevel0 3 4 8" xfId="15598" xr:uid="{50288269-5267-4AB0-8311-8A8DDE7988F3}"/>
    <cellStyle name="SAPBEXHLevel0 3 5" xfId="6971" xr:uid="{11D268C8-A34D-446D-B873-2D7C1F188305}"/>
    <cellStyle name="SAPBEXHLevel0 3 5 2" xfId="15591" xr:uid="{77138EEE-8202-40FE-A029-B1EB48E5774F}"/>
    <cellStyle name="SAPBEXHLevel0 3 6" xfId="6972" xr:uid="{68540C20-26C8-43AF-90EB-261725D36171}"/>
    <cellStyle name="SAPBEXHLevel0 3 6 2" xfId="15590" xr:uid="{A571876F-6FDC-417D-B2AA-5FBD3A72CEC8}"/>
    <cellStyle name="SAPBEXHLevel0 3 7" xfId="6973" xr:uid="{6096AC51-A825-45E7-8F66-2EFBFA11B1D6}"/>
    <cellStyle name="SAPBEXHLevel0 3 7 2" xfId="15589" xr:uid="{8F78811A-5B5A-47A8-8CE4-F9BE9512C670}"/>
    <cellStyle name="SAPBEXHLevel0 3 8" xfId="6974" xr:uid="{9B3F5529-0DE4-4B96-81BE-B9DC2C076BD4}"/>
    <cellStyle name="SAPBEXHLevel0 3 8 2" xfId="15588" xr:uid="{43655535-A5C1-4F19-9A92-3DC28802AAF3}"/>
    <cellStyle name="SAPBEXHLevel0 3 9" xfId="6975" xr:uid="{3130D982-ABEA-4136-A107-E61209A10180}"/>
    <cellStyle name="SAPBEXHLevel0 3 9 2" xfId="15587" xr:uid="{47271949-64AE-4DA9-9137-0C9932E1D308}"/>
    <cellStyle name="SAPBEXHLevel0 4" xfId="2191" xr:uid="{00000000-0005-0000-0000-000091080000}"/>
    <cellStyle name="SAPBEXHLevel0 4 10" xfId="15586" xr:uid="{B50F24D2-6A35-450E-8B29-DC952B01E835}"/>
    <cellStyle name="SAPBEXHLevel0 4 11" xfId="20480" xr:uid="{B3BF5BB1-DBB0-44F2-ADFF-FF1B6DEF95D4}"/>
    <cellStyle name="SAPBEXHLevel0 4 12" xfId="6976" xr:uid="{8D199029-00E5-4A5D-B4A3-D96DF06FCFF6}"/>
    <cellStyle name="SAPBEXHLevel0 4 2" xfId="6977" xr:uid="{5AFCE85A-F952-466B-A671-6CB8E60F06AE}"/>
    <cellStyle name="SAPBEXHLevel0 4 2 2" xfId="6978" xr:uid="{1825C5A2-F283-4621-AE51-D3D1BB1550E2}"/>
    <cellStyle name="SAPBEXHLevel0 4 2 2 2" xfId="15584" xr:uid="{9F02A494-48DD-4DFD-B73C-9EB559D0BF69}"/>
    <cellStyle name="SAPBEXHLevel0 4 2 3" xfId="6979" xr:uid="{D7CFE2CE-47DC-47DF-A6D4-59BDD9E3EE68}"/>
    <cellStyle name="SAPBEXHLevel0 4 2 3 2" xfId="15583" xr:uid="{AD6DE4D2-AD88-4D09-806F-7C1A9A9A4BB8}"/>
    <cellStyle name="SAPBEXHLevel0 4 2 4" xfId="6980" xr:uid="{8FEE6ECC-03D8-4C94-984B-EFF9BB6AB634}"/>
    <cellStyle name="SAPBEXHLevel0 4 2 4 2" xfId="15582" xr:uid="{CBB6ACB5-59E9-4CB9-8B2F-F6650AD08FB8}"/>
    <cellStyle name="SAPBEXHLevel0 4 2 5" xfId="6981" xr:uid="{2579959D-AF02-40B2-8876-932A9AC9F054}"/>
    <cellStyle name="SAPBEXHLevel0 4 2 5 2" xfId="15581" xr:uid="{7AA588A0-B54D-49F8-AFCB-D2FCD4C5045C}"/>
    <cellStyle name="SAPBEXHLevel0 4 2 6" xfId="6982" xr:uid="{9D945FD5-CBF6-4AA4-A125-842E4563CC1C}"/>
    <cellStyle name="SAPBEXHLevel0 4 2 6 2" xfId="15580" xr:uid="{C52B8CE5-B356-41B6-B99D-E5116B946403}"/>
    <cellStyle name="SAPBEXHLevel0 4 2 7" xfId="6983" xr:uid="{C91462D5-6779-4855-9CD9-8D03344ABAF2}"/>
    <cellStyle name="SAPBEXHLevel0 4 2 7 2" xfId="15579" xr:uid="{1A5C93BE-4445-4CC1-9EBE-EA73CA1391B0}"/>
    <cellStyle name="SAPBEXHLevel0 4 2 8" xfId="15585" xr:uid="{E0D49F4D-DBDD-4195-BA69-7A9F11F6B94A}"/>
    <cellStyle name="SAPBEXHLevel0 4 3" xfId="6984" xr:uid="{2AFDDC21-9101-45EA-938C-4EBB2ED5BEDD}"/>
    <cellStyle name="SAPBEXHLevel0 4 3 2" xfId="6985" xr:uid="{7A0365F3-8548-48DD-8435-5DD52F32BC8B}"/>
    <cellStyle name="SAPBEXHLevel0 4 3 2 2" xfId="15577" xr:uid="{963B789A-518A-4FF7-B3B1-45007B83CD2E}"/>
    <cellStyle name="SAPBEXHLevel0 4 3 3" xfId="6986" xr:uid="{B1F224E2-A143-4362-ACC4-187CFD75F31F}"/>
    <cellStyle name="SAPBEXHLevel0 4 3 3 2" xfId="15576" xr:uid="{FA042620-05A5-4EA0-9408-A7DDB184E875}"/>
    <cellStyle name="SAPBEXHLevel0 4 3 4" xfId="6987" xr:uid="{7539D592-77A1-4FB0-9B4E-64044B470872}"/>
    <cellStyle name="SAPBEXHLevel0 4 3 4 2" xfId="15575" xr:uid="{CCE087C2-39F7-4486-85C8-6FB55BD866EC}"/>
    <cellStyle name="SAPBEXHLevel0 4 3 5" xfId="6988" xr:uid="{F17CF243-AF1B-4D46-BBA8-A4C5FD633694}"/>
    <cellStyle name="SAPBEXHLevel0 4 3 5 2" xfId="15574" xr:uid="{CD71B2CE-8528-43F3-B07A-FA9F943D3101}"/>
    <cellStyle name="SAPBEXHLevel0 4 3 6" xfId="6989" xr:uid="{F1D3F1F6-C2C3-4FF0-94B9-4D8B50275A45}"/>
    <cellStyle name="SAPBEXHLevel0 4 3 6 2" xfId="15573" xr:uid="{4F713495-7D60-4148-BD80-186331B5AD32}"/>
    <cellStyle name="SAPBEXHLevel0 4 3 7" xfId="6990" xr:uid="{5AB3D8E1-BD26-4007-9782-353B40E0B166}"/>
    <cellStyle name="SAPBEXHLevel0 4 3 7 2" xfId="15572" xr:uid="{EA33776C-5CDD-4594-9A51-D685CB1BC169}"/>
    <cellStyle name="SAPBEXHLevel0 4 3 8" xfId="15578" xr:uid="{A0E9E437-8FD4-4BB2-B9D7-8DEFEF2EDE90}"/>
    <cellStyle name="SAPBEXHLevel0 4 4" xfId="6991" xr:uid="{221997DA-7A0D-4235-A33A-4D6E2657BAC4}"/>
    <cellStyle name="SAPBEXHLevel0 4 4 2" xfId="15571" xr:uid="{3B3ED4CB-5C76-4803-8EF1-54E04D2317F7}"/>
    <cellStyle name="SAPBEXHLevel0 4 5" xfId="6992" xr:uid="{BCC18751-3E9C-45F3-9132-283098D9E75E}"/>
    <cellStyle name="SAPBEXHLevel0 4 5 2" xfId="15570" xr:uid="{9B33A631-8FE9-4C6D-9711-A1A3D1BFCA08}"/>
    <cellStyle name="SAPBEXHLevel0 4 6" xfId="6993" xr:uid="{6273460C-1F78-4FC3-8C06-4FA1522ADE7F}"/>
    <cellStyle name="SAPBEXHLevel0 4 6 2" xfId="13203" xr:uid="{86098459-5169-4DE9-A043-6AC132AD644F}"/>
    <cellStyle name="SAPBEXHLevel0 4 7" xfId="6994" xr:uid="{29FBC4F6-C24E-496E-998C-E41EC1476426}"/>
    <cellStyle name="SAPBEXHLevel0 4 7 2" xfId="18319" xr:uid="{64CD727E-16C8-4B3D-9A75-4DC433A24002}"/>
    <cellStyle name="SAPBEXHLevel0 4 8" xfId="6995" xr:uid="{37015251-8B3B-4B15-96B9-53A6E2858C71}"/>
    <cellStyle name="SAPBEXHLevel0 4 8 2" xfId="15569" xr:uid="{4EA3CD60-9128-413E-A98B-774DF71193BB}"/>
    <cellStyle name="SAPBEXHLevel0 4 9" xfId="6996" xr:uid="{1A2422AA-2CD9-43D3-AA53-00FAF8E2B8FC}"/>
    <cellStyle name="SAPBEXHLevel0 4 9 2" xfId="15568" xr:uid="{06AED468-6DE5-408A-9370-6990C874E0B0}"/>
    <cellStyle name="SAPBEXHLevel0 5" xfId="2192" xr:uid="{00000000-0005-0000-0000-000092080000}"/>
    <cellStyle name="SAPBEXHLevel0 5 10" xfId="6997" xr:uid="{47511960-47A6-4E0A-95AD-5CEAD594A230}"/>
    <cellStyle name="SAPBEXHLevel0 5 2" xfId="6998" xr:uid="{974F2094-2C9E-45B4-B3C2-ADCE29A7DEAC}"/>
    <cellStyle name="SAPBEXHLevel0 5 2 2" xfId="13200" xr:uid="{0A3E98D7-D65C-4205-9083-7E8E193666D7}"/>
    <cellStyle name="SAPBEXHLevel0 5 3" xfId="6999" xr:uid="{8D807629-7BD1-42B8-9890-BE7D8AAACBCE}"/>
    <cellStyle name="SAPBEXHLevel0 5 3 2" xfId="15566" xr:uid="{424AF496-944E-4154-A2CE-99061D8105B7}"/>
    <cellStyle name="SAPBEXHLevel0 5 4" xfId="7000" xr:uid="{39EF6F6E-F4B0-44DC-80C5-476578E08FFD}"/>
    <cellStyle name="SAPBEXHLevel0 5 4 2" xfId="15565" xr:uid="{B79DDF18-C062-4C17-9793-5110EA62BD3D}"/>
    <cellStyle name="SAPBEXHLevel0 5 5" xfId="7001" xr:uid="{F1BBA1DE-7B72-4072-ADC4-757964DED724}"/>
    <cellStyle name="SAPBEXHLevel0 5 5 2" xfId="15564" xr:uid="{3D9D12D2-3CB5-49AE-A51E-D26873F73ADE}"/>
    <cellStyle name="SAPBEXHLevel0 5 6" xfId="7002" xr:uid="{82290842-CF31-4B39-86FF-83F2F64A7AC8}"/>
    <cellStyle name="SAPBEXHLevel0 5 6 2" xfId="15563" xr:uid="{F1CA7979-1719-47A5-8FD4-41D6480C0690}"/>
    <cellStyle name="SAPBEXHLevel0 5 7" xfId="7003" xr:uid="{F6522C07-877F-4231-BC17-1D40941F2016}"/>
    <cellStyle name="SAPBEXHLevel0 5 7 2" xfId="15562" xr:uid="{9D592AD8-38E0-4E1A-B4FD-B8BC8FA83B5C}"/>
    <cellStyle name="SAPBEXHLevel0 5 8" xfId="15567" xr:uid="{02117919-5CDE-4DB2-B9E0-423CA7E0CD5B}"/>
    <cellStyle name="SAPBEXHLevel0 5 9" xfId="20481" xr:uid="{75D69460-2E00-41B9-A752-E454519C0D64}"/>
    <cellStyle name="SAPBEXHLevel0 6" xfId="2193" xr:uid="{00000000-0005-0000-0000-000093080000}"/>
    <cellStyle name="SAPBEXHLevel0 6 10" xfId="7004" xr:uid="{3D652B11-C1F9-4C03-A55E-171B35538448}"/>
    <cellStyle name="SAPBEXHLevel0 6 2" xfId="7005" xr:uid="{37EBFE89-D0A7-4FB2-8254-5806840FC112}"/>
    <cellStyle name="SAPBEXHLevel0 6 2 2" xfId="15548" xr:uid="{22071624-9DC2-40EF-946A-4967D14CD61B}"/>
    <cellStyle name="SAPBEXHLevel0 6 3" xfId="7006" xr:uid="{D529BB7C-201F-49D3-8DEF-5615F931723D}"/>
    <cellStyle name="SAPBEXHLevel0 6 3 2" xfId="15547" xr:uid="{8C0F03CA-EC7E-422E-9AC6-4933333B986D}"/>
    <cellStyle name="SAPBEXHLevel0 6 4" xfId="7007" xr:uid="{104BB2D8-279E-4C91-A7C8-72C5E1D5A5C9}"/>
    <cellStyle name="SAPBEXHLevel0 6 4 2" xfId="15546" xr:uid="{5D4047A1-9668-455B-B6E6-26D65704BB52}"/>
    <cellStyle name="SAPBEXHLevel0 6 5" xfId="7008" xr:uid="{A794B731-DA03-45B7-AD12-2DBA2EB4A941}"/>
    <cellStyle name="SAPBEXHLevel0 6 5 2" xfId="15545" xr:uid="{900F7BC2-E1DE-443A-A385-203B048DF10E}"/>
    <cellStyle name="SAPBEXHLevel0 6 6" xfId="7009" xr:uid="{9D6E79B9-8404-4476-B9DB-8E8A812EA09E}"/>
    <cellStyle name="SAPBEXHLevel0 6 6 2" xfId="15544" xr:uid="{505EB274-6F66-4C0A-A916-2E12033F7A3B}"/>
    <cellStyle name="SAPBEXHLevel0 6 7" xfId="7010" xr:uid="{F4FDC410-30EA-4382-AFFF-E60AC3AFD763}"/>
    <cellStyle name="SAPBEXHLevel0 6 7 2" xfId="15543" xr:uid="{6C000854-8727-4ADD-B3C9-A797EED65C55}"/>
    <cellStyle name="SAPBEXHLevel0 6 8" xfId="15561" xr:uid="{E0B066E4-5DBD-47C3-AD70-73E6B026D7FE}"/>
    <cellStyle name="SAPBEXHLevel0 6 9" xfId="20482" xr:uid="{5EE6E789-9701-4252-A293-CFCBA879CFC6}"/>
    <cellStyle name="SAPBEXHLevel0 7" xfId="7011" xr:uid="{3A2CE610-CF65-4913-97F1-6B3E7E0D32FA}"/>
    <cellStyle name="SAPBEXHLevel0 7 2" xfId="15542" xr:uid="{B105C2CD-EDE5-4B05-8F16-6DA3A2632252}"/>
    <cellStyle name="SAPBEXHLevel0 8" xfId="7012" xr:uid="{9693EE03-97A7-468A-9984-F38E0611FB64}"/>
    <cellStyle name="SAPBEXHLevel0 8 2" xfId="15541" xr:uid="{E06A3877-DBFC-49B5-9195-0C23678F5650}"/>
    <cellStyle name="SAPBEXHLevel0 9" xfId="7013" xr:uid="{D47659ED-2DBB-4593-8A40-25D28D685436}"/>
    <cellStyle name="SAPBEXHLevel0 9 2" xfId="15540" xr:uid="{28103200-EB3F-4D77-8294-456923EE425C}"/>
    <cellStyle name="SAPBEXHLevel0X" xfId="2194" xr:uid="{00000000-0005-0000-0000-000094080000}"/>
    <cellStyle name="SAPBEXHLevel0X 2" xfId="2195" xr:uid="{00000000-0005-0000-0000-000095080000}"/>
    <cellStyle name="SAPBEXHLevel0X 2 2" xfId="2196" xr:uid="{00000000-0005-0000-0000-000096080000}"/>
    <cellStyle name="SAPBEXHLevel0X 3" xfId="2197" xr:uid="{00000000-0005-0000-0000-000097080000}"/>
    <cellStyle name="SAPBEXHLevel0X 4" xfId="2198" xr:uid="{00000000-0005-0000-0000-000098080000}"/>
    <cellStyle name="SAPBEXHLevel0X 5" xfId="2199" xr:uid="{00000000-0005-0000-0000-000099080000}"/>
    <cellStyle name="SAPBEXHLevel0X 6" xfId="2200" xr:uid="{00000000-0005-0000-0000-00009A080000}"/>
    <cellStyle name="SAPBEXHLevel1" xfId="2201" xr:uid="{00000000-0005-0000-0000-00009B080000}"/>
    <cellStyle name="SAPBEXHLevel1 10" xfId="7015" xr:uid="{AD57FE9D-4A20-4658-B178-0679424FA8C6}"/>
    <cellStyle name="SAPBEXHLevel1 10 2" xfId="15538" xr:uid="{7BAC6F84-E236-49CB-B46D-ECA01667AED1}"/>
    <cellStyle name="SAPBEXHLevel1 11" xfId="7016" xr:uid="{2A2C5680-ECAC-49FF-AF93-409982AF983A}"/>
    <cellStyle name="SAPBEXHLevel1 11 2" xfId="15537" xr:uid="{BEAD3F34-8B54-435A-80C0-6F54CA8F8196}"/>
    <cellStyle name="SAPBEXHLevel1 12" xfId="7017" xr:uid="{41E11E43-F57C-4C81-AB80-0CB03A6D6FEE}"/>
    <cellStyle name="SAPBEXHLevel1 12 2" xfId="15536" xr:uid="{B3406FD3-0BA0-4B84-BC73-FF7CC7ABDD47}"/>
    <cellStyle name="SAPBEXHLevel1 13" xfId="15539" xr:uid="{203329CA-EB0E-4D46-B548-6E52112FC596}"/>
    <cellStyle name="SAPBEXHLevel1 14" xfId="20483" xr:uid="{108B03CA-4817-40C3-9AED-258892513B86}"/>
    <cellStyle name="SAPBEXHLevel1 15" xfId="7014" xr:uid="{6232731F-459A-45B6-B5D2-28D0C470D499}"/>
    <cellStyle name="SAPBEXHLevel1 2" xfId="2202" xr:uid="{00000000-0005-0000-0000-00009C080000}"/>
    <cellStyle name="SAPBEXHLevel1 2 10" xfId="7019" xr:uid="{C99DDBF1-6C11-4505-814C-754881D18A2B}"/>
    <cellStyle name="SAPBEXHLevel1 2 10 2" xfId="15534" xr:uid="{C6C5D404-5B33-4E5F-8EC9-F5260D7E7767}"/>
    <cellStyle name="SAPBEXHLevel1 2 11" xfId="15535" xr:uid="{4D069E80-A47D-4436-9756-CCF3ADCDB6F9}"/>
    <cellStyle name="SAPBEXHLevel1 2 12" xfId="20484" xr:uid="{64A265F9-882A-491E-BB85-378F4B13D6BF}"/>
    <cellStyle name="SAPBEXHLevel1 2 13" xfId="7018" xr:uid="{8626E7A8-9CBB-4A85-A63C-F9266E084C1C}"/>
    <cellStyle name="SAPBEXHLevel1 2 2" xfId="2203" xr:uid="{00000000-0005-0000-0000-00009D080000}"/>
    <cellStyle name="SAPBEXHLevel1 2 2 10" xfId="15533" xr:uid="{B0C9DE80-9D71-467C-A075-A73ADCF7FF7C}"/>
    <cellStyle name="SAPBEXHLevel1 2 2 11" xfId="20485" xr:uid="{2BDD78D2-5C5B-49D2-8004-690AD0B8DC3D}"/>
    <cellStyle name="SAPBEXHLevel1 2 2 12" xfId="7020" xr:uid="{FD8A348D-32A8-4D6B-8565-74D417EA1799}"/>
    <cellStyle name="SAPBEXHLevel1 2 2 2" xfId="7021" xr:uid="{E5212812-E466-4C73-A09E-3560EEC573C9}"/>
    <cellStyle name="SAPBEXHLevel1 2 2 2 2" xfId="7022" xr:uid="{0F565797-D578-4517-BD7F-BEAFD57C1230}"/>
    <cellStyle name="SAPBEXHLevel1 2 2 2 2 2" xfId="15531" xr:uid="{3CA88410-EFAC-481D-9F21-099A9E028A3E}"/>
    <cellStyle name="SAPBEXHLevel1 2 2 2 3" xfId="7023" xr:uid="{4A820C22-DB64-4DFE-83E8-B853FE88830B}"/>
    <cellStyle name="SAPBEXHLevel1 2 2 2 3 2" xfId="15530" xr:uid="{DAAEA24F-89AE-4AEA-B35A-618F4D668985}"/>
    <cellStyle name="SAPBEXHLevel1 2 2 2 4" xfId="7024" xr:uid="{AF7C8A42-D93C-4504-8AFA-1AC520CDEAF4}"/>
    <cellStyle name="SAPBEXHLevel1 2 2 2 4 2" xfId="15529" xr:uid="{DABADE7E-AAED-4335-8E4F-A24ED1F5A243}"/>
    <cellStyle name="SAPBEXHLevel1 2 2 2 5" xfId="7025" xr:uid="{FEF2F549-6AD9-4167-99C9-CB7BB9D8ABCE}"/>
    <cellStyle name="SAPBEXHLevel1 2 2 2 5 2" xfId="15528" xr:uid="{DD0244EF-EC96-45D9-B861-2C10F2912D8A}"/>
    <cellStyle name="SAPBEXHLevel1 2 2 2 6" xfId="7026" xr:uid="{AB9CA7EF-E146-416D-B2F2-6AD20A8F7EF5}"/>
    <cellStyle name="SAPBEXHLevel1 2 2 2 6 2" xfId="15527" xr:uid="{1F1C2885-3C74-48E0-BF09-22BF165C9B60}"/>
    <cellStyle name="SAPBEXHLevel1 2 2 2 7" xfId="7027" xr:uid="{7B054233-F6A4-4450-855F-8C0863970CB5}"/>
    <cellStyle name="SAPBEXHLevel1 2 2 2 7 2" xfId="15526" xr:uid="{D552F92A-C52B-4EBC-9FD8-1BC7CBDEA1D3}"/>
    <cellStyle name="SAPBEXHLevel1 2 2 2 8" xfId="15532" xr:uid="{E4DF7266-39A9-4372-AD9D-D06C9F501292}"/>
    <cellStyle name="SAPBEXHLevel1 2 2 3" xfId="7028" xr:uid="{C4D5A60F-425A-4897-9ED7-717F5970CD0C}"/>
    <cellStyle name="SAPBEXHLevel1 2 2 3 2" xfId="7029" xr:uid="{45D4B463-39D1-4A2D-80D9-30F272EBF2DC}"/>
    <cellStyle name="SAPBEXHLevel1 2 2 3 2 2" xfId="15524" xr:uid="{0124A8E7-B89A-40E7-A8BB-0B8F37FFC8A0}"/>
    <cellStyle name="SAPBEXHLevel1 2 2 3 3" xfId="7030" xr:uid="{1BCBD19C-9A1E-4A50-8799-78FF322F0638}"/>
    <cellStyle name="SAPBEXHLevel1 2 2 3 3 2" xfId="15523" xr:uid="{F46BDE62-A324-438E-A041-740353FFD299}"/>
    <cellStyle name="SAPBEXHLevel1 2 2 3 4" xfId="7031" xr:uid="{B4A33DEF-B570-456A-8F7F-4D91F540A0A4}"/>
    <cellStyle name="SAPBEXHLevel1 2 2 3 4 2" xfId="15522" xr:uid="{F5983D84-14AD-48BF-BDB0-2270B6ED286A}"/>
    <cellStyle name="SAPBEXHLevel1 2 2 3 5" xfId="7032" xr:uid="{39C7192D-94E4-4D3D-9C03-858BBB58DD9C}"/>
    <cellStyle name="SAPBEXHLevel1 2 2 3 5 2" xfId="15521" xr:uid="{FFFE7221-20FD-47B5-A5AE-AB49A49DB6AF}"/>
    <cellStyle name="SAPBEXHLevel1 2 2 3 6" xfId="7033" xr:uid="{8C9AAB3A-460E-45A1-949B-DDAAD8A9EE46}"/>
    <cellStyle name="SAPBEXHLevel1 2 2 3 6 2" xfId="15520" xr:uid="{06516C28-742B-4922-9657-1254872C4C30}"/>
    <cellStyle name="SAPBEXHLevel1 2 2 3 7" xfId="7034" xr:uid="{74C55A7F-AA77-410F-ACD9-499ABB371198}"/>
    <cellStyle name="SAPBEXHLevel1 2 2 3 7 2" xfId="15519" xr:uid="{44F510E3-FCCB-4AA8-9467-486750B4A7FC}"/>
    <cellStyle name="SAPBEXHLevel1 2 2 3 8" xfId="15525" xr:uid="{7DE652C4-4795-4EED-AC7D-94722F5E76CE}"/>
    <cellStyle name="SAPBEXHLevel1 2 2 4" xfId="7035" xr:uid="{F6DD7D94-E63D-4377-ADA2-D882C600E2DA}"/>
    <cellStyle name="SAPBEXHLevel1 2 2 4 2" xfId="15518" xr:uid="{F382759F-C191-47BA-B4E0-C1C26FFDBABF}"/>
    <cellStyle name="SAPBEXHLevel1 2 2 5" xfId="7036" xr:uid="{A53F063F-0027-44FD-8A98-542BA51A05C2}"/>
    <cellStyle name="SAPBEXHLevel1 2 2 5 2" xfId="15517" xr:uid="{CE0B0FB5-EF84-4C61-BF79-F7E5F9C7910C}"/>
    <cellStyle name="SAPBEXHLevel1 2 2 6" xfId="7037" xr:uid="{A22D2979-8256-408D-A221-EF13929464BF}"/>
    <cellStyle name="SAPBEXHLevel1 2 2 6 2" xfId="15516" xr:uid="{3DB2554D-90A6-4D26-BFB4-266C690BD474}"/>
    <cellStyle name="SAPBEXHLevel1 2 2 7" xfId="7038" xr:uid="{F8FABA80-166C-480B-904D-D2D1B754FFD6}"/>
    <cellStyle name="SAPBEXHLevel1 2 2 7 2" xfId="15515" xr:uid="{0445EBBF-081E-42B9-87C1-5E219524C066}"/>
    <cellStyle name="SAPBEXHLevel1 2 2 8" xfId="7039" xr:uid="{53EBF3EE-A095-4897-A962-2D11C9373EDD}"/>
    <cellStyle name="SAPBEXHLevel1 2 2 8 2" xfId="15514" xr:uid="{9C82C784-0116-4706-8898-9E610595394B}"/>
    <cellStyle name="SAPBEXHLevel1 2 2 9" xfId="7040" xr:uid="{56E9BA0E-5A33-4360-B011-9FE206572DE9}"/>
    <cellStyle name="SAPBEXHLevel1 2 2 9 2" xfId="15513" xr:uid="{8D8B4EE8-D87B-4662-98D5-AC962DE0DDE9}"/>
    <cellStyle name="SAPBEXHLevel1 2 3" xfId="7041" xr:uid="{9473DD09-5C6B-4A99-B8F4-336D7B9E69BF}"/>
    <cellStyle name="SAPBEXHLevel1 2 3 2" xfId="7042" xr:uid="{6570F05F-8128-4779-942D-20F89A6B707E}"/>
    <cellStyle name="SAPBEXHLevel1 2 3 2 2" xfId="15511" xr:uid="{EA89828B-1F5B-465A-BC2D-0479D495C3C1}"/>
    <cellStyle name="SAPBEXHLevel1 2 3 3" xfId="7043" xr:uid="{15055350-40F3-4C93-AAA6-4A1A54740881}"/>
    <cellStyle name="SAPBEXHLevel1 2 3 3 2" xfId="15510" xr:uid="{48B6027D-456D-4245-B0D2-9A2B35BF2279}"/>
    <cellStyle name="SAPBEXHLevel1 2 3 4" xfId="7044" xr:uid="{EEEA8D49-06D0-46C9-A0CB-443B405DB37C}"/>
    <cellStyle name="SAPBEXHLevel1 2 3 4 2" xfId="15509" xr:uid="{CC209AB2-08C7-42BC-A673-01B305AFFDF4}"/>
    <cellStyle name="SAPBEXHLevel1 2 3 5" xfId="7045" xr:uid="{78EC683D-EC48-4240-9CCA-1FE2F675213B}"/>
    <cellStyle name="SAPBEXHLevel1 2 3 5 2" xfId="15508" xr:uid="{A05E901C-D6E7-4DBB-9662-7C5BC3BC90D0}"/>
    <cellStyle name="SAPBEXHLevel1 2 3 6" xfId="7046" xr:uid="{64D9EAE7-630F-4B8F-9373-78C10B60DF3B}"/>
    <cellStyle name="SAPBEXHLevel1 2 3 6 2" xfId="15507" xr:uid="{808C993B-2F6F-45E2-9EAB-4F055B58850D}"/>
    <cellStyle name="SAPBEXHLevel1 2 3 7" xfId="7047" xr:uid="{94C02768-9F8F-4D19-BD21-418B068858CC}"/>
    <cellStyle name="SAPBEXHLevel1 2 3 7 2" xfId="15506" xr:uid="{15FB043D-DA12-4BA6-913A-A51AAF0017D3}"/>
    <cellStyle name="SAPBEXHLevel1 2 3 8" xfId="15512" xr:uid="{3381F626-572E-411B-B3E2-59950BBE6E93}"/>
    <cellStyle name="SAPBEXHLevel1 2 4" xfId="7048" xr:uid="{BC7767C2-A964-4E59-A101-1D2877D6A78E}"/>
    <cellStyle name="SAPBEXHLevel1 2 4 2" xfId="7049" xr:uid="{B2CEAE8C-7291-4147-9C52-847853F3ADCE}"/>
    <cellStyle name="SAPBEXHLevel1 2 4 2 2" xfId="15504" xr:uid="{F803747C-139E-4AB9-9BF1-A69BD01E3BD1}"/>
    <cellStyle name="SAPBEXHLevel1 2 4 3" xfId="7050" xr:uid="{166A4118-8973-4BEC-9C64-D876A217C2F6}"/>
    <cellStyle name="SAPBEXHLevel1 2 4 3 2" xfId="15503" xr:uid="{5EE9D9CD-9E4A-438F-9105-499F0C5400A7}"/>
    <cellStyle name="SAPBEXHLevel1 2 4 4" xfId="7051" xr:uid="{B2D21BF4-6946-42E2-8EA0-88A2DB7EE2D3}"/>
    <cellStyle name="SAPBEXHLevel1 2 4 4 2" xfId="15502" xr:uid="{98774675-EB70-4038-86B8-10C7745E4E5D}"/>
    <cellStyle name="SAPBEXHLevel1 2 4 5" xfId="7052" xr:uid="{016A5FC5-4CA2-42DE-BC7D-A5BEB012438F}"/>
    <cellStyle name="SAPBEXHLevel1 2 4 5 2" xfId="15501" xr:uid="{A748BC57-17F4-441C-A22F-401563105C09}"/>
    <cellStyle name="SAPBEXHLevel1 2 4 6" xfId="7053" xr:uid="{EBEFCC95-1CFB-4A8C-98CA-5670F528200F}"/>
    <cellStyle name="SAPBEXHLevel1 2 4 6 2" xfId="15500" xr:uid="{FB70D987-339F-48E4-A968-ABF9E66E3B87}"/>
    <cellStyle name="SAPBEXHLevel1 2 4 7" xfId="7054" xr:uid="{1A8C0BCE-AFF2-4939-91D5-07A5F59EDB9F}"/>
    <cellStyle name="SAPBEXHLevel1 2 4 7 2" xfId="15499" xr:uid="{D6C14E9E-E898-497E-886B-5AAF1614AEBC}"/>
    <cellStyle name="SAPBEXHLevel1 2 4 8" xfId="15505" xr:uid="{424C3712-B954-42A1-9FF1-911878C4FA40}"/>
    <cellStyle name="SAPBEXHLevel1 2 5" xfId="7055" xr:uid="{19257F70-DBDB-4392-828C-2DA10EB978FF}"/>
    <cellStyle name="SAPBEXHLevel1 2 5 2" xfId="15498" xr:uid="{946C5FFD-525D-4761-AC92-E466D0222158}"/>
    <cellStyle name="SAPBEXHLevel1 2 6" xfId="7056" xr:uid="{17ACDEC2-42A5-4B1F-9E40-63B47096D32B}"/>
    <cellStyle name="SAPBEXHLevel1 2 6 2" xfId="15497" xr:uid="{378C2A6B-D26B-442E-B2DF-7744D194F872}"/>
    <cellStyle name="SAPBEXHLevel1 2 7" xfId="7057" xr:uid="{702D64C6-3687-4D6F-98C2-73A1704D20D0}"/>
    <cellStyle name="SAPBEXHLevel1 2 7 2" xfId="15496" xr:uid="{53E10EAC-C0A1-4940-83D4-E2FED90FDB30}"/>
    <cellStyle name="SAPBEXHLevel1 2 8" xfId="7058" xr:uid="{B0747376-1F5E-4AEE-9C80-8FD6AD15D6BF}"/>
    <cellStyle name="SAPBEXHLevel1 2 8 2" xfId="15495" xr:uid="{8FEAB6C6-021D-4DDA-A56F-904A3CD69AC0}"/>
    <cellStyle name="SAPBEXHLevel1 2 9" xfId="7059" xr:uid="{79A66F02-E9A2-4B36-82A6-BB1FE6E251AC}"/>
    <cellStyle name="SAPBEXHLevel1 2 9 2" xfId="15494" xr:uid="{65C73A3C-4194-43B0-85D0-AB0101CE06E4}"/>
    <cellStyle name="SAPBEXHLevel1 3" xfId="2204" xr:uid="{00000000-0005-0000-0000-00009E080000}"/>
    <cellStyle name="SAPBEXHLevel1 3 10" xfId="7061" xr:uid="{2C9E1F74-26C3-440D-A56A-5ED7C214CC5C}"/>
    <cellStyle name="SAPBEXHLevel1 3 10 2" xfId="15492" xr:uid="{E74BDE71-F39A-4A3A-A59C-425CEAD361F3}"/>
    <cellStyle name="SAPBEXHLevel1 3 11" xfId="15493" xr:uid="{7D713FD3-223E-4EF5-A99B-451D2C904F89}"/>
    <cellStyle name="SAPBEXHLevel1 3 12" xfId="20486" xr:uid="{9D084D7A-2515-4BA3-9ACF-5C43A9DE5DFD}"/>
    <cellStyle name="SAPBEXHLevel1 3 13" xfId="7060" xr:uid="{D30BAC4C-CAA3-4314-84BD-3F8B939F6885}"/>
    <cellStyle name="SAPBEXHLevel1 3 2" xfId="7062" xr:uid="{B331A1A3-C7FC-4D85-A018-09FCC0F758AE}"/>
    <cellStyle name="SAPBEXHLevel1 3 2 10" xfId="15491" xr:uid="{DBE39467-60AD-4331-8F2B-42729E3BC4BD}"/>
    <cellStyle name="SAPBEXHLevel1 3 2 2" xfId="7063" xr:uid="{5FE99944-A8FF-43E9-B98A-5BA643E7D072}"/>
    <cellStyle name="SAPBEXHLevel1 3 2 2 2" xfId="7064" xr:uid="{41D88AA0-0CE5-4F77-88A5-8E4ADED62C65}"/>
    <cellStyle name="SAPBEXHLevel1 3 2 2 2 2" xfId="15489" xr:uid="{9EFB8244-3596-4426-B925-B4892FC0FCE4}"/>
    <cellStyle name="SAPBEXHLevel1 3 2 2 3" xfId="7065" xr:uid="{43CB250B-4471-41C7-A620-3D9F63E6C57E}"/>
    <cellStyle name="SAPBEXHLevel1 3 2 2 3 2" xfId="15488" xr:uid="{96CED3D9-0ACE-47AB-AA4E-B74C319FEA1B}"/>
    <cellStyle name="SAPBEXHLevel1 3 2 2 4" xfId="7066" xr:uid="{7CC84172-B4AC-4CF6-A568-E541E6E79A80}"/>
    <cellStyle name="SAPBEXHLevel1 3 2 2 4 2" xfId="15487" xr:uid="{2C94CE2C-3250-43DF-8E57-65EE02E49185}"/>
    <cellStyle name="SAPBEXHLevel1 3 2 2 5" xfId="7067" xr:uid="{B29E46A3-3727-4437-87D7-809B10100E6D}"/>
    <cellStyle name="SAPBEXHLevel1 3 2 2 5 2" xfId="15486" xr:uid="{B16EB290-F7E7-406D-9E70-77DD4B11CFC6}"/>
    <cellStyle name="SAPBEXHLevel1 3 2 2 6" xfId="7068" xr:uid="{E8C1082D-5776-4DC7-9F2C-81D35CA97A3A}"/>
    <cellStyle name="SAPBEXHLevel1 3 2 2 6 2" xfId="15485" xr:uid="{BA5A4DCC-08CB-427A-9472-E5B6362761CC}"/>
    <cellStyle name="SAPBEXHLevel1 3 2 2 7" xfId="7069" xr:uid="{8ECB4936-7C56-44EA-88B7-766FE41890A9}"/>
    <cellStyle name="SAPBEXHLevel1 3 2 2 7 2" xfId="15484" xr:uid="{D7217F09-E1EE-45D3-9447-DDE4AC8E8440}"/>
    <cellStyle name="SAPBEXHLevel1 3 2 2 8" xfId="15490" xr:uid="{85E0F594-1C19-454D-B196-1C2FBD46A2BD}"/>
    <cellStyle name="SAPBEXHLevel1 3 2 3" xfId="7070" xr:uid="{20584BCB-064F-4C14-BF62-6AA3F2C93C9C}"/>
    <cellStyle name="SAPBEXHLevel1 3 2 3 2" xfId="7071" xr:uid="{B8CF386F-1B28-44D0-B579-5510AF612A0C}"/>
    <cellStyle name="SAPBEXHLevel1 3 2 3 2 2" xfId="15482" xr:uid="{D060F86E-0518-4876-82FC-C821A0B4D9D8}"/>
    <cellStyle name="SAPBEXHLevel1 3 2 3 3" xfId="7072" xr:uid="{DC437676-04EB-4A86-BC05-100ED33FB03E}"/>
    <cellStyle name="SAPBEXHLevel1 3 2 3 3 2" xfId="15481" xr:uid="{7F4E3374-F655-4089-8175-B7BE25957F38}"/>
    <cellStyle name="SAPBEXHLevel1 3 2 3 4" xfId="7073" xr:uid="{6A0E8C30-7171-4003-A8DF-8500112E8099}"/>
    <cellStyle name="SAPBEXHLevel1 3 2 3 4 2" xfId="15480" xr:uid="{4253BC42-DCD9-4D49-970E-02A7926FFC2B}"/>
    <cellStyle name="SAPBEXHLevel1 3 2 3 5" xfId="7074" xr:uid="{97825434-FEBC-4A58-9649-B20F81CFD9EC}"/>
    <cellStyle name="SAPBEXHLevel1 3 2 3 5 2" xfId="15479" xr:uid="{4EA2AA39-8513-4A49-A9C0-CF3ADA0F13C0}"/>
    <cellStyle name="SAPBEXHLevel1 3 2 3 6" xfId="7075" xr:uid="{5CA74DAD-AE63-4E5F-BC67-4EDAD4BE3349}"/>
    <cellStyle name="SAPBEXHLevel1 3 2 3 6 2" xfId="15478" xr:uid="{BF3A1609-B138-458C-9248-5F80AF96C5A5}"/>
    <cellStyle name="SAPBEXHLevel1 3 2 3 7" xfId="7076" xr:uid="{EADDEAD2-58D5-4CA8-85C9-0ED01ABC64B7}"/>
    <cellStyle name="SAPBEXHLevel1 3 2 3 7 2" xfId="15477" xr:uid="{1605FB36-86E3-482C-900E-90331CA64FF8}"/>
    <cellStyle name="SAPBEXHLevel1 3 2 3 8" xfId="15483" xr:uid="{6F20E413-7F28-46AF-B8D0-B35AE79F57F2}"/>
    <cellStyle name="SAPBEXHLevel1 3 2 4" xfId="7077" xr:uid="{E7AF74DE-28D4-4D4C-94A9-549D3232A179}"/>
    <cellStyle name="SAPBEXHLevel1 3 2 4 2" xfId="15476" xr:uid="{D19DE46C-BF85-4B46-A008-CDEFD400539B}"/>
    <cellStyle name="SAPBEXHLevel1 3 2 5" xfId="7078" xr:uid="{B563166E-8615-499B-A392-A95742940594}"/>
    <cellStyle name="SAPBEXHLevel1 3 2 5 2" xfId="15475" xr:uid="{2FC27F62-8794-483C-822A-8C1B2AF014A8}"/>
    <cellStyle name="SAPBEXHLevel1 3 2 6" xfId="7079" xr:uid="{AF0CBFC9-24EE-4DB7-9DB2-A3BAEB9C3852}"/>
    <cellStyle name="SAPBEXHLevel1 3 2 6 2" xfId="15474" xr:uid="{6F034966-2FE7-4289-BD2F-A3D5C9BC62A5}"/>
    <cellStyle name="SAPBEXHLevel1 3 2 7" xfId="7080" xr:uid="{DD594F7E-A152-4FB9-B3C1-D4210B0D44A2}"/>
    <cellStyle name="SAPBEXHLevel1 3 2 7 2" xfId="15473" xr:uid="{1E60286B-9C1D-403F-BD42-4E863CFD9CF2}"/>
    <cellStyle name="SAPBEXHLevel1 3 2 8" xfId="7081" xr:uid="{2BFDBB00-6EB1-44DB-A3B7-53E7E588A73F}"/>
    <cellStyle name="SAPBEXHLevel1 3 2 8 2" xfId="15472" xr:uid="{B69B5EE9-5076-4BF2-AFAF-B84EC31106DF}"/>
    <cellStyle name="SAPBEXHLevel1 3 2 9" xfId="7082" xr:uid="{C2C1F871-49BF-4993-BE20-7166B23A95B3}"/>
    <cellStyle name="SAPBEXHLevel1 3 2 9 2" xfId="15471" xr:uid="{64B649CC-5090-4C0E-949C-57023A97706E}"/>
    <cellStyle name="SAPBEXHLevel1 3 3" xfId="7083" xr:uid="{FD7EAD57-34BB-4020-8458-CE77637E9A2C}"/>
    <cellStyle name="SAPBEXHLevel1 3 3 2" xfId="7084" xr:uid="{D5AD40A9-E0DC-4B6D-9FA9-04D8A38A9D4E}"/>
    <cellStyle name="SAPBEXHLevel1 3 3 2 2" xfId="15469" xr:uid="{0B02FACC-95C3-4A3E-934D-D80C0A834169}"/>
    <cellStyle name="SAPBEXHLevel1 3 3 3" xfId="7085" xr:uid="{B5FB60BC-D249-415A-BB12-9E26719584C5}"/>
    <cellStyle name="SAPBEXHLevel1 3 3 3 2" xfId="15468" xr:uid="{88046054-90E5-4914-87C2-D029F3712D31}"/>
    <cellStyle name="SAPBEXHLevel1 3 3 4" xfId="7086" xr:uid="{0CEC353A-4B78-4DC6-BFC3-C1DD0100CD29}"/>
    <cellStyle name="SAPBEXHLevel1 3 3 4 2" xfId="15467" xr:uid="{013B9329-C603-4B25-AAD7-8A139AB11D81}"/>
    <cellStyle name="SAPBEXHLevel1 3 3 5" xfId="7087" xr:uid="{72496586-767C-4C29-A5DA-898D3CEECC22}"/>
    <cellStyle name="SAPBEXHLevel1 3 3 5 2" xfId="15466" xr:uid="{02F62072-B127-4FE6-8F6D-9C301DBCF02D}"/>
    <cellStyle name="SAPBEXHLevel1 3 3 6" xfId="7088" xr:uid="{B55BE977-9C98-49D4-A102-24E5C364C2D2}"/>
    <cellStyle name="SAPBEXHLevel1 3 3 6 2" xfId="15465" xr:uid="{DEA92595-E038-48D6-93F1-1D316C663EC9}"/>
    <cellStyle name="SAPBEXHLevel1 3 3 7" xfId="7089" xr:uid="{3C72AB30-ACBD-41C4-8C23-F1D9C4E19B71}"/>
    <cellStyle name="SAPBEXHLevel1 3 3 7 2" xfId="15464" xr:uid="{7E275ABA-767A-4772-80CE-51106463D893}"/>
    <cellStyle name="SAPBEXHLevel1 3 3 8" xfId="15470" xr:uid="{72A73DFE-C48B-4DEE-9D54-1077001F4D82}"/>
    <cellStyle name="SAPBEXHLevel1 3 4" xfId="7090" xr:uid="{34AA1A07-493C-4B57-A3C4-DAB5E3BE6637}"/>
    <cellStyle name="SAPBEXHLevel1 3 4 2" xfId="7091" xr:uid="{064CB758-528D-45CA-8141-E79FB3DC0C8E}"/>
    <cellStyle name="SAPBEXHLevel1 3 4 2 2" xfId="15462" xr:uid="{252EF4C1-69D5-4784-9EFF-6D3F6C28B2E6}"/>
    <cellStyle name="SAPBEXHLevel1 3 4 3" xfId="7092" xr:uid="{EDD9BE8C-92AA-4125-B95F-3CD6F0B30F89}"/>
    <cellStyle name="SAPBEXHLevel1 3 4 3 2" xfId="15461" xr:uid="{13BE9B48-78E6-4687-81F5-26B37C42E2E7}"/>
    <cellStyle name="SAPBEXHLevel1 3 4 4" xfId="7093" xr:uid="{CB0D306C-1415-4D09-A062-69537938C7EC}"/>
    <cellStyle name="SAPBEXHLevel1 3 4 4 2" xfId="15460" xr:uid="{7CF55F30-C6D2-462A-85C4-CC91419F9FD6}"/>
    <cellStyle name="SAPBEXHLevel1 3 4 5" xfId="7094" xr:uid="{B0CB887C-2525-47E4-8F77-913D021D763A}"/>
    <cellStyle name="SAPBEXHLevel1 3 4 5 2" xfId="15459" xr:uid="{DDCC838E-46AE-403A-A020-AD7B7D264A92}"/>
    <cellStyle name="SAPBEXHLevel1 3 4 6" xfId="7095" xr:uid="{3A47275F-B52F-468B-868E-B8970C5555B1}"/>
    <cellStyle name="SAPBEXHLevel1 3 4 6 2" xfId="15458" xr:uid="{86E19683-A9F9-4990-AF16-AD8A82E4518E}"/>
    <cellStyle name="SAPBEXHLevel1 3 4 7" xfId="7096" xr:uid="{9FA4D35B-5A2A-4B52-A0E8-C27879258026}"/>
    <cellStyle name="SAPBEXHLevel1 3 4 7 2" xfId="15457" xr:uid="{740B4461-4DE9-4FB3-B0AB-134029E32C93}"/>
    <cellStyle name="SAPBEXHLevel1 3 4 8" xfId="15463" xr:uid="{C10CEACF-FC53-4C46-951B-DF7F18B4FCA4}"/>
    <cellStyle name="SAPBEXHLevel1 3 5" xfId="7097" xr:uid="{77859AFB-4A14-4253-8146-4114BB58A5D5}"/>
    <cellStyle name="SAPBEXHLevel1 3 5 2" xfId="15456" xr:uid="{3B24D1DD-ED6F-46A3-86AF-9199AF82103F}"/>
    <cellStyle name="SAPBEXHLevel1 3 6" xfId="7098" xr:uid="{090FC1A5-9E5E-4EA2-8594-3052CC0BDF90}"/>
    <cellStyle name="SAPBEXHLevel1 3 6 2" xfId="15455" xr:uid="{49758747-3459-4FF7-8C5D-2D429298DF58}"/>
    <cellStyle name="SAPBEXHLevel1 3 7" xfId="7099" xr:uid="{1FB576A4-93F8-43D5-AC9D-A574EED08B2E}"/>
    <cellStyle name="SAPBEXHLevel1 3 7 2" xfId="15454" xr:uid="{1A5756F7-9D1C-4D99-A869-5B3C2456ACFD}"/>
    <cellStyle name="SAPBEXHLevel1 3 8" xfId="7100" xr:uid="{08708777-09C0-4648-925B-C8FD82B3BE03}"/>
    <cellStyle name="SAPBEXHLevel1 3 8 2" xfId="15453" xr:uid="{D90285D9-B720-4184-A439-08B5D9D72D49}"/>
    <cellStyle name="SAPBEXHLevel1 3 9" xfId="7101" xr:uid="{8345A9F1-0AD2-455C-89E9-B7ECBB5F8178}"/>
    <cellStyle name="SAPBEXHLevel1 3 9 2" xfId="15452" xr:uid="{A4D7A061-8167-459C-8039-AA32ACBCCEFB}"/>
    <cellStyle name="SAPBEXHLevel1 4" xfId="2205" xr:uid="{00000000-0005-0000-0000-00009F080000}"/>
    <cellStyle name="SAPBEXHLevel1 4 10" xfId="15451" xr:uid="{7F0D67AB-1164-4953-B3E9-0BEC0FE9ED73}"/>
    <cellStyle name="SAPBEXHLevel1 4 11" xfId="20487" xr:uid="{D448D8BF-22FF-4E93-877B-A0650436F010}"/>
    <cellStyle name="SAPBEXHLevel1 4 12" xfId="7102" xr:uid="{5F78A3CE-E197-4DE9-A555-F50380C65AD5}"/>
    <cellStyle name="SAPBEXHLevel1 4 2" xfId="7103" xr:uid="{BBB9E9EC-21BA-4D9B-8634-74E615A2FF50}"/>
    <cellStyle name="SAPBEXHLevel1 4 2 2" xfId="7104" xr:uid="{A69CB6AC-0B19-4DC2-9FF9-E6122CF969D1}"/>
    <cellStyle name="SAPBEXHLevel1 4 2 2 2" xfId="15449" xr:uid="{E33A5FF3-6BCA-4462-80BA-46F1A886F761}"/>
    <cellStyle name="SAPBEXHLevel1 4 2 3" xfId="7105" xr:uid="{8DEEFF5E-4704-4B9C-937A-23B02EE56B12}"/>
    <cellStyle name="SAPBEXHLevel1 4 2 3 2" xfId="15448" xr:uid="{EA24311E-2C94-4DFC-BC2C-ABB3F0127AB3}"/>
    <cellStyle name="SAPBEXHLevel1 4 2 4" xfId="7106" xr:uid="{1547D52E-5EE7-4E9D-A609-051C0AAE2366}"/>
    <cellStyle name="SAPBEXHLevel1 4 2 4 2" xfId="15447" xr:uid="{057D1934-22B0-4C05-8B31-5D1B877A4158}"/>
    <cellStyle name="SAPBEXHLevel1 4 2 5" xfId="7107" xr:uid="{03DD4AD9-1494-4C21-95AE-2181263D3E9B}"/>
    <cellStyle name="SAPBEXHLevel1 4 2 5 2" xfId="15446" xr:uid="{001EF324-FD30-4595-AFD5-3457DDF3F7F1}"/>
    <cellStyle name="SAPBEXHLevel1 4 2 6" xfId="7108" xr:uid="{EC7AAB8B-8E67-4264-912E-27E4AB043EC9}"/>
    <cellStyle name="SAPBEXHLevel1 4 2 6 2" xfId="15445" xr:uid="{764CB673-AB68-4A3A-9DEF-88F5DE72A61E}"/>
    <cellStyle name="SAPBEXHLevel1 4 2 7" xfId="7109" xr:uid="{D34B93E7-A653-49B1-9F88-148A11AD94EE}"/>
    <cellStyle name="SAPBEXHLevel1 4 2 7 2" xfId="15444" xr:uid="{119643EF-5D42-44AA-A726-6F337C21716E}"/>
    <cellStyle name="SAPBEXHLevel1 4 2 8" xfId="15450" xr:uid="{85AFD761-C4AE-4A73-B3AA-B8044D66CEFB}"/>
    <cellStyle name="SAPBEXHLevel1 4 3" xfId="7110" xr:uid="{9E46C75D-14C6-4B6A-AB9B-ABF2B17B404F}"/>
    <cellStyle name="SAPBEXHLevel1 4 3 2" xfId="7111" xr:uid="{647D1BA4-E6E2-4652-A3E9-E9A284FD73AA}"/>
    <cellStyle name="SAPBEXHLevel1 4 3 2 2" xfId="15442" xr:uid="{88019256-EA54-40BE-BFF3-B80FA3B0A672}"/>
    <cellStyle name="SAPBEXHLevel1 4 3 3" xfId="7112" xr:uid="{18D019AA-0F0C-4CE7-B70A-4ED6C5481A5F}"/>
    <cellStyle name="SAPBEXHLevel1 4 3 3 2" xfId="15441" xr:uid="{214D824A-7204-4C00-AF70-7305FAE3383F}"/>
    <cellStyle name="SAPBEXHLevel1 4 3 4" xfId="7113" xr:uid="{05A7D3A7-66D1-41AB-B075-554E774F834A}"/>
    <cellStyle name="SAPBEXHLevel1 4 3 4 2" xfId="15440" xr:uid="{A841A565-7370-464A-8929-E7ECDAF4C57C}"/>
    <cellStyle name="SAPBEXHLevel1 4 3 5" xfId="7114" xr:uid="{0524DAD3-56C3-4954-826B-6235C65B322E}"/>
    <cellStyle name="SAPBEXHLevel1 4 3 5 2" xfId="15439" xr:uid="{B2133B70-713A-4221-B79A-960D837DF0E6}"/>
    <cellStyle name="SAPBEXHLevel1 4 3 6" xfId="7115" xr:uid="{011ABCEF-7E2A-48E7-8022-CC348EC18259}"/>
    <cellStyle name="SAPBEXHLevel1 4 3 6 2" xfId="15438" xr:uid="{AD5620FE-D97C-45D0-97F0-05284CC9EEBB}"/>
    <cellStyle name="SAPBEXHLevel1 4 3 7" xfId="7116" xr:uid="{6DF86DD3-0837-44B8-AD20-96EFF0DAFF28}"/>
    <cellStyle name="SAPBEXHLevel1 4 3 7 2" xfId="15437" xr:uid="{5D6E82F4-F2F0-44C5-88C4-134E0C57F615}"/>
    <cellStyle name="SAPBEXHLevel1 4 3 8" xfId="15443" xr:uid="{2362C9BC-CAB0-4AC5-8DDC-03D96E9795E9}"/>
    <cellStyle name="SAPBEXHLevel1 4 4" xfId="7117" xr:uid="{7F14C2B7-C6E5-4356-A98F-8655A5168EA9}"/>
    <cellStyle name="SAPBEXHLevel1 4 4 2" xfId="15436" xr:uid="{0332BCF0-C975-4D4C-B8BC-585FDF3A1911}"/>
    <cellStyle name="SAPBEXHLevel1 4 5" xfId="7118" xr:uid="{E434482B-7280-4EEA-BCAD-B5D3F6ACDBBF}"/>
    <cellStyle name="SAPBEXHLevel1 4 5 2" xfId="15435" xr:uid="{D002258C-A406-4D14-BCCC-EF533D009E72}"/>
    <cellStyle name="SAPBEXHLevel1 4 6" xfId="7119" xr:uid="{87EC9F90-13E5-454C-8D2E-99E58EB88180}"/>
    <cellStyle name="SAPBEXHLevel1 4 6 2" xfId="15434" xr:uid="{0CA42E58-2491-45AB-A6E5-D90BA215F87D}"/>
    <cellStyle name="SAPBEXHLevel1 4 7" xfId="7120" xr:uid="{250D1D98-175F-4DA4-AF5F-621627430F57}"/>
    <cellStyle name="SAPBEXHLevel1 4 7 2" xfId="15433" xr:uid="{49BEAC92-99BB-4EFC-89F1-93B2ACB1F940}"/>
    <cellStyle name="SAPBEXHLevel1 4 8" xfId="7121" xr:uid="{391FE7AE-7BD0-40A6-AD35-B8A8791B8505}"/>
    <cellStyle name="SAPBEXHLevel1 4 8 2" xfId="15432" xr:uid="{F990472A-18F9-4EC7-B30F-43619F35C19F}"/>
    <cellStyle name="SAPBEXHLevel1 4 9" xfId="7122" xr:uid="{CE367527-06B5-49D5-AC31-E55DFE8D4ABC}"/>
    <cellStyle name="SAPBEXHLevel1 4 9 2" xfId="15431" xr:uid="{10A0ED6A-A989-414C-B3AC-17E7FB6D1571}"/>
    <cellStyle name="SAPBEXHLevel1 5" xfId="2206" xr:uid="{00000000-0005-0000-0000-0000A0080000}"/>
    <cellStyle name="SAPBEXHLevel1 5 10" xfId="7123" xr:uid="{39CEA016-8401-4BDA-B516-CB056822952B}"/>
    <cellStyle name="SAPBEXHLevel1 5 2" xfId="7124" xr:uid="{10F62E61-6239-468B-B5F3-6F5D21414AAB}"/>
    <cellStyle name="SAPBEXHLevel1 5 2 2" xfId="15429" xr:uid="{93947487-7888-4F8C-9101-4B52FBEEC8A8}"/>
    <cellStyle name="SAPBEXHLevel1 5 3" xfId="7125" xr:uid="{5AED578E-92FA-4082-8219-F68A213F7C5A}"/>
    <cellStyle name="SAPBEXHLevel1 5 3 2" xfId="15428" xr:uid="{3B1082D8-020B-4A40-9B07-51F838085EB4}"/>
    <cellStyle name="SAPBEXHLevel1 5 4" xfId="7126" xr:uid="{3859CFDE-6F4A-42EA-BD6C-EC06E79110DA}"/>
    <cellStyle name="SAPBEXHLevel1 5 4 2" xfId="15427" xr:uid="{9766CA82-CDD2-41EF-B9BC-6B0D7467F819}"/>
    <cellStyle name="SAPBEXHLevel1 5 5" xfId="7127" xr:uid="{66EC755A-AEFB-4A3F-BC89-CFCCBBA470AA}"/>
    <cellStyle name="SAPBEXHLevel1 5 5 2" xfId="15426" xr:uid="{5E817010-4DE0-4F2A-9100-B612AFBB8F3F}"/>
    <cellStyle name="SAPBEXHLevel1 5 6" xfId="7128" xr:uid="{A16BD57F-9E3E-4C15-AFEA-0094D1F60859}"/>
    <cellStyle name="SAPBEXHLevel1 5 6 2" xfId="15425" xr:uid="{1B3D90CA-204E-4580-8121-45D63057ECD2}"/>
    <cellStyle name="SAPBEXHLevel1 5 7" xfId="7129" xr:uid="{4E2C2BC3-E2A3-46C9-B4EA-45CE5A4B0CF0}"/>
    <cellStyle name="SAPBEXHLevel1 5 7 2" xfId="15424" xr:uid="{C7043759-3817-4866-BCED-7B428ED16E01}"/>
    <cellStyle name="SAPBEXHLevel1 5 8" xfId="15430" xr:uid="{CB991012-E1B3-46A1-9D5F-901B94A18340}"/>
    <cellStyle name="SAPBEXHLevel1 5 9" xfId="20488" xr:uid="{744AD935-5C3D-4EF3-BA47-3B0F7E26D833}"/>
    <cellStyle name="SAPBEXHLevel1 6" xfId="2207" xr:uid="{00000000-0005-0000-0000-0000A1080000}"/>
    <cellStyle name="SAPBEXHLevel1 6 10" xfId="7130" xr:uid="{9E1A3B12-044F-413B-8F65-D06D47AECCA7}"/>
    <cellStyle name="SAPBEXHLevel1 6 2" xfId="7131" xr:uid="{AB48DBB5-5EEA-4C51-A894-FBDE64A6E4F7}"/>
    <cellStyle name="SAPBEXHLevel1 6 2 2" xfId="15422" xr:uid="{654752EF-0AF0-468C-8E32-E6C3F0FA9A7D}"/>
    <cellStyle name="SAPBEXHLevel1 6 3" xfId="7132" xr:uid="{AADD7ABE-855A-4B85-966B-68E776EBFB59}"/>
    <cellStyle name="SAPBEXHLevel1 6 3 2" xfId="15421" xr:uid="{E876C74D-A175-41B7-9710-6406CA39EA0F}"/>
    <cellStyle name="SAPBEXHLevel1 6 4" xfId="7133" xr:uid="{64369F30-E957-406F-A355-67130A30C4E5}"/>
    <cellStyle name="SAPBEXHLevel1 6 4 2" xfId="15420" xr:uid="{3ACA5359-CE53-4B7E-9999-E1EE0E5B195E}"/>
    <cellStyle name="SAPBEXHLevel1 6 5" xfId="7134" xr:uid="{2673DE12-951E-48BC-8266-A3510182743E}"/>
    <cellStyle name="SAPBEXHLevel1 6 5 2" xfId="15419" xr:uid="{85E20845-9C39-4261-B5A4-FD60A79A8427}"/>
    <cellStyle name="SAPBEXHLevel1 6 6" xfId="7135" xr:uid="{AE715EA9-B18A-4466-BC6D-A2800CD4A0E0}"/>
    <cellStyle name="SAPBEXHLevel1 6 6 2" xfId="15418" xr:uid="{525CABEC-0F89-425E-858D-0334BF4EB6C2}"/>
    <cellStyle name="SAPBEXHLevel1 6 7" xfId="7136" xr:uid="{16492FC7-C5A6-4EDC-BA86-A7FB6EC55CFF}"/>
    <cellStyle name="SAPBEXHLevel1 6 7 2" xfId="15417" xr:uid="{9B790886-79E2-4002-9960-DDAEC4106756}"/>
    <cellStyle name="SAPBEXHLevel1 6 8" xfId="15423" xr:uid="{256FA6E6-D80C-4B41-8932-E191F63A2D76}"/>
    <cellStyle name="SAPBEXHLevel1 6 9" xfId="20489" xr:uid="{5935E23B-666C-4C9F-8BF1-F12F752A9E47}"/>
    <cellStyle name="SAPBEXHLevel1 7" xfId="7137" xr:uid="{5321AB30-1D50-48AB-9C7A-8C8F7C26ED12}"/>
    <cellStyle name="SAPBEXHLevel1 7 2" xfId="15416" xr:uid="{8548326C-81B0-4184-8CFD-6E0A6A2866F4}"/>
    <cellStyle name="SAPBEXHLevel1 8" xfId="7138" xr:uid="{1E874FF7-0062-448C-88B0-CBB41C79BE72}"/>
    <cellStyle name="SAPBEXHLevel1 8 2" xfId="15415" xr:uid="{96FDF9EF-9238-4970-89DF-A793D8357E34}"/>
    <cellStyle name="SAPBEXHLevel1 9" xfId="7139" xr:uid="{087239AF-EEDB-410B-988E-7E289AF64AB9}"/>
    <cellStyle name="SAPBEXHLevel1 9 2" xfId="15414" xr:uid="{9B4E0395-ED6C-4710-A56F-AF50D34852F3}"/>
    <cellStyle name="SAPBEXHLevel1X" xfId="2208" xr:uid="{00000000-0005-0000-0000-0000A2080000}"/>
    <cellStyle name="SAPBEXHLevel1X 2" xfId="2209" xr:uid="{00000000-0005-0000-0000-0000A3080000}"/>
    <cellStyle name="SAPBEXHLevel1X 2 2" xfId="2210" xr:uid="{00000000-0005-0000-0000-0000A4080000}"/>
    <cellStyle name="SAPBEXHLevel1X 3" xfId="2211" xr:uid="{00000000-0005-0000-0000-0000A5080000}"/>
    <cellStyle name="SAPBEXHLevel1X 4" xfId="2212" xr:uid="{00000000-0005-0000-0000-0000A6080000}"/>
    <cellStyle name="SAPBEXHLevel1X 5" xfId="2213" xr:uid="{00000000-0005-0000-0000-0000A7080000}"/>
    <cellStyle name="SAPBEXHLevel1X 6" xfId="2214" xr:uid="{00000000-0005-0000-0000-0000A8080000}"/>
    <cellStyle name="SAPBEXHLevel2" xfId="2215" xr:uid="{00000000-0005-0000-0000-0000A9080000}"/>
    <cellStyle name="SAPBEXHLevel2 10" xfId="7141" xr:uid="{4D21476D-3DC7-4D3D-9BAA-E6F06A0BD083}"/>
    <cellStyle name="SAPBEXHLevel2 10 2" xfId="15412" xr:uid="{75DF3535-E84B-4B6C-A8EE-51D703CBEC59}"/>
    <cellStyle name="SAPBEXHLevel2 11" xfId="7142" xr:uid="{DD927C04-A21F-47AA-A596-136B58D960DC}"/>
    <cellStyle name="SAPBEXHLevel2 11 2" xfId="15411" xr:uid="{8A2AF74F-3A78-4B26-BC6B-380866304CDF}"/>
    <cellStyle name="SAPBEXHLevel2 12" xfId="7143" xr:uid="{91CFA758-AB60-4652-824C-5FB3CA5B7A16}"/>
    <cellStyle name="SAPBEXHLevel2 12 2" xfId="15410" xr:uid="{EE33C63D-2B49-4C8B-88AC-F6CA4FC1E1EE}"/>
    <cellStyle name="SAPBEXHLevel2 13" xfId="15413" xr:uid="{716204CE-A1CA-4E18-B55F-83C0C7BAADDA}"/>
    <cellStyle name="SAPBEXHLevel2 14" xfId="20490" xr:uid="{8010C430-F224-434D-B2A7-EDECF8385530}"/>
    <cellStyle name="SAPBEXHLevel2 15" xfId="7140" xr:uid="{2BEB90FE-3966-472F-ADBD-A8D8409D67FC}"/>
    <cellStyle name="SAPBEXHLevel2 2" xfId="2216" xr:uid="{00000000-0005-0000-0000-0000AA080000}"/>
    <cellStyle name="SAPBEXHLevel2 2 10" xfId="7145" xr:uid="{90970E87-0D23-4696-B8F9-A6C83BD7780F}"/>
    <cellStyle name="SAPBEXHLevel2 2 10 2" xfId="15408" xr:uid="{D5610300-C179-42D8-91D5-4EEE9A700B30}"/>
    <cellStyle name="SAPBEXHLevel2 2 11" xfId="15409" xr:uid="{A827BC90-A4E9-48FA-8EE9-EF8310BE1ECF}"/>
    <cellStyle name="SAPBEXHLevel2 2 12" xfId="20491" xr:uid="{A021246D-F5AD-48A5-B7E6-EEA498DD6304}"/>
    <cellStyle name="SAPBEXHLevel2 2 13" xfId="7144" xr:uid="{5752639A-2F3B-4765-AB2D-660ED7D7A4AB}"/>
    <cellStyle name="SAPBEXHLevel2 2 2" xfId="2217" xr:uid="{00000000-0005-0000-0000-0000AB080000}"/>
    <cellStyle name="SAPBEXHLevel2 2 2 10" xfId="15407" xr:uid="{BF513B1B-C040-4662-88B9-57EFFBB0BC49}"/>
    <cellStyle name="SAPBEXHLevel2 2 2 11" xfId="20492" xr:uid="{A180D8C0-7709-4559-974E-03C933470119}"/>
    <cellStyle name="SAPBEXHLevel2 2 2 12" xfId="7146" xr:uid="{F5819285-303B-4F02-B138-91B9F613F97F}"/>
    <cellStyle name="SAPBEXHLevel2 2 2 2" xfId="7147" xr:uid="{AA596F3F-31C7-41C5-A85D-D3715B1DE26D}"/>
    <cellStyle name="SAPBEXHLevel2 2 2 2 2" xfId="7148" xr:uid="{695A6CB4-0CE9-448A-B74E-C19D8CC25F61}"/>
    <cellStyle name="SAPBEXHLevel2 2 2 2 2 2" xfId="15405" xr:uid="{4DA648A5-8B5E-4CC7-A343-7270D9B7D907}"/>
    <cellStyle name="SAPBEXHLevel2 2 2 2 3" xfId="7149" xr:uid="{26EF9BFA-501C-43B0-A133-AF352C2B814E}"/>
    <cellStyle name="SAPBEXHLevel2 2 2 2 3 2" xfId="15404" xr:uid="{48F5DE9A-AFC1-4BC8-B538-C2ED870F465D}"/>
    <cellStyle name="SAPBEXHLevel2 2 2 2 4" xfId="7150" xr:uid="{675917D8-314E-4EBE-A156-B560FB6DFC61}"/>
    <cellStyle name="SAPBEXHLevel2 2 2 2 4 2" xfId="15403" xr:uid="{3013FD09-E2B7-4227-9CD4-9AF37AC8B71B}"/>
    <cellStyle name="SAPBEXHLevel2 2 2 2 5" xfId="7151" xr:uid="{B173C499-4254-46E5-A441-9107EE79C42A}"/>
    <cellStyle name="SAPBEXHLevel2 2 2 2 5 2" xfId="15402" xr:uid="{06B5417D-971D-4222-B3F0-F114E3AF7BD2}"/>
    <cellStyle name="SAPBEXHLevel2 2 2 2 6" xfId="7152" xr:uid="{9F39E1FF-EEED-49C8-B7A7-C6CA55F3E824}"/>
    <cellStyle name="SAPBEXHLevel2 2 2 2 6 2" xfId="15401" xr:uid="{F85A18CD-83D9-4DD4-913C-703F86AF9F2C}"/>
    <cellStyle name="SAPBEXHLevel2 2 2 2 7" xfId="7153" xr:uid="{8A37875C-08E5-4769-B406-A379F25C12A5}"/>
    <cellStyle name="SAPBEXHLevel2 2 2 2 7 2" xfId="15400" xr:uid="{F050A536-0359-47B3-B242-2428BC07D629}"/>
    <cellStyle name="SAPBEXHLevel2 2 2 2 8" xfId="15406" xr:uid="{2032812C-C24D-4B1E-9354-43EDEA4EEA13}"/>
    <cellStyle name="SAPBEXHLevel2 2 2 3" xfId="7154" xr:uid="{B8379AFB-7A30-4268-A6AE-C148542EF94F}"/>
    <cellStyle name="SAPBEXHLevel2 2 2 3 2" xfId="7155" xr:uid="{BE0A9E23-76F9-4BBC-998C-A6A8CF66CF51}"/>
    <cellStyle name="SAPBEXHLevel2 2 2 3 2 2" xfId="15398" xr:uid="{AF2FFE6C-E554-4935-B314-B9E42AE661B3}"/>
    <cellStyle name="SAPBEXHLevel2 2 2 3 3" xfId="7156" xr:uid="{7587A43B-5DF2-42DA-BCBD-91DFE4653A64}"/>
    <cellStyle name="SAPBEXHLevel2 2 2 3 3 2" xfId="15397" xr:uid="{55F67528-2D11-4EC0-89D7-A614D9F1E0F9}"/>
    <cellStyle name="SAPBEXHLevel2 2 2 3 4" xfId="7157" xr:uid="{054D3B7A-D9A3-4209-BDA2-1B2B830F93CA}"/>
    <cellStyle name="SAPBEXHLevel2 2 2 3 4 2" xfId="15396" xr:uid="{1FE09455-FE99-4815-9E8C-A900A3F598BB}"/>
    <cellStyle name="SAPBEXHLevel2 2 2 3 5" xfId="7158" xr:uid="{41D11156-2D53-410D-A1ED-89403E1BFFDB}"/>
    <cellStyle name="SAPBEXHLevel2 2 2 3 5 2" xfId="15395" xr:uid="{CD62EB01-BD5C-4AD8-B957-4A3E7BBBC00E}"/>
    <cellStyle name="SAPBEXHLevel2 2 2 3 6" xfId="7159" xr:uid="{E71BED4A-5157-4AA6-A2D9-04B79F7CB73A}"/>
    <cellStyle name="SAPBEXHLevel2 2 2 3 6 2" xfId="15394" xr:uid="{A54C1FE4-5D5B-441B-A1B3-31D30ECE2B54}"/>
    <cellStyle name="SAPBEXHLevel2 2 2 3 7" xfId="7160" xr:uid="{752486B9-9D2A-4B38-9793-6432E67247B7}"/>
    <cellStyle name="SAPBEXHLevel2 2 2 3 7 2" xfId="15393" xr:uid="{65DC4AAD-9082-4E3C-AD4B-781C7710D396}"/>
    <cellStyle name="SAPBEXHLevel2 2 2 3 8" xfId="15399" xr:uid="{77A1D527-250F-4C48-9147-56E43DDCC722}"/>
    <cellStyle name="SAPBEXHLevel2 2 2 4" xfId="7161" xr:uid="{78970535-5F1B-481F-B6AD-DFB9468ED644}"/>
    <cellStyle name="SAPBEXHLevel2 2 2 4 2" xfId="15392" xr:uid="{8C973CB8-F3C7-4F8D-82E8-03A6F30B0D11}"/>
    <cellStyle name="SAPBEXHLevel2 2 2 5" xfId="7162" xr:uid="{5DD82D6D-0572-4B73-ADA4-289E4F5AD538}"/>
    <cellStyle name="SAPBEXHLevel2 2 2 5 2" xfId="15391" xr:uid="{5694AAFE-2FAF-4345-AA4D-DEC55ED56087}"/>
    <cellStyle name="SAPBEXHLevel2 2 2 6" xfId="7163" xr:uid="{62A455E0-5E61-47ED-85CF-52C38DC7B0D5}"/>
    <cellStyle name="SAPBEXHLevel2 2 2 6 2" xfId="15390" xr:uid="{091F7AF0-D50F-4F38-A40D-2E946F5C15D7}"/>
    <cellStyle name="SAPBEXHLevel2 2 2 7" xfId="7164" xr:uid="{1E385CF4-2CB6-4BBE-A392-D7B79B109D46}"/>
    <cellStyle name="SAPBEXHLevel2 2 2 7 2" xfId="15389" xr:uid="{99A2C49B-B6D1-49D1-8B71-012B3CF091BF}"/>
    <cellStyle name="SAPBEXHLevel2 2 2 8" xfId="7165" xr:uid="{276BEFD1-7079-475A-962C-8445126A80DB}"/>
    <cellStyle name="SAPBEXHLevel2 2 2 8 2" xfId="15388" xr:uid="{82878169-9EF2-41FC-96B6-AC38CFA6593F}"/>
    <cellStyle name="SAPBEXHLevel2 2 2 9" xfId="7166" xr:uid="{52FBC75B-6BF6-43F8-80F3-6250FA54D2C7}"/>
    <cellStyle name="SAPBEXHLevel2 2 2 9 2" xfId="15387" xr:uid="{3D85863D-04B4-46A9-B9D2-3B0DA1E84EE7}"/>
    <cellStyle name="SAPBEXHLevel2 2 3" xfId="7167" xr:uid="{E07C662F-B1D7-4636-B24D-24D780C19701}"/>
    <cellStyle name="SAPBEXHLevel2 2 3 2" xfId="7168" xr:uid="{AF857970-11B3-4FB8-9E53-2B103BCA1DCC}"/>
    <cellStyle name="SAPBEXHLevel2 2 3 2 2" xfId="15385" xr:uid="{BD6E462B-EB29-40D0-8BFA-27848EBD1BDA}"/>
    <cellStyle name="SAPBEXHLevel2 2 3 3" xfId="7169" xr:uid="{CBF6ED3A-0ACD-4AFC-8979-807F2A056360}"/>
    <cellStyle name="SAPBEXHLevel2 2 3 3 2" xfId="15384" xr:uid="{0B3C03A6-F3C5-4054-8CE3-7E8E7AA7A989}"/>
    <cellStyle name="SAPBEXHLevel2 2 3 4" xfId="7170" xr:uid="{60EE0DB3-634B-4EDA-9401-DB1ABFF9D440}"/>
    <cellStyle name="SAPBEXHLevel2 2 3 4 2" xfId="15383" xr:uid="{061E3B81-29BF-458D-BF78-41B444F35C6F}"/>
    <cellStyle name="SAPBEXHLevel2 2 3 5" xfId="7171" xr:uid="{B13DC9D8-4084-4BDF-9F46-833B179BA78E}"/>
    <cellStyle name="SAPBEXHLevel2 2 3 5 2" xfId="15382" xr:uid="{2A23213E-1DF9-470C-947B-4431AF45D7E7}"/>
    <cellStyle name="SAPBEXHLevel2 2 3 6" xfId="7172" xr:uid="{5DC2B449-9BDB-4F77-B61B-2A7B81992D6C}"/>
    <cellStyle name="SAPBEXHLevel2 2 3 6 2" xfId="15381" xr:uid="{FF222519-7035-4583-B18B-9388C4EDAADB}"/>
    <cellStyle name="SAPBEXHLevel2 2 3 7" xfId="7173" xr:uid="{B51E3B2D-926F-46A7-866D-BBF9184A5C2D}"/>
    <cellStyle name="SAPBEXHLevel2 2 3 7 2" xfId="15380" xr:uid="{F8C3B992-0AF4-43CC-BEA7-41B89951F4D5}"/>
    <cellStyle name="SAPBEXHLevel2 2 3 8" xfId="15386" xr:uid="{0CDF3AFF-9792-4343-9D5D-AED698C78D28}"/>
    <cellStyle name="SAPBEXHLevel2 2 4" xfId="7174" xr:uid="{7287FAF9-9BF3-4BC5-A5F3-221C81B092A0}"/>
    <cellStyle name="SAPBEXHLevel2 2 4 2" xfId="7175" xr:uid="{CBE4CEEF-46D2-4D09-9440-9ECA4E1380DB}"/>
    <cellStyle name="SAPBEXHLevel2 2 4 2 2" xfId="15378" xr:uid="{77751713-25C8-4505-8341-4D75329E6143}"/>
    <cellStyle name="SAPBEXHLevel2 2 4 3" xfId="7176" xr:uid="{F157C1F7-F03F-4A60-8A2E-4EB83E2448F7}"/>
    <cellStyle name="SAPBEXHLevel2 2 4 3 2" xfId="15377" xr:uid="{467225B7-09C1-4D28-A46F-14996CC1B558}"/>
    <cellStyle name="SAPBEXHLevel2 2 4 4" xfId="7177" xr:uid="{586A42EE-C54A-4977-BD8F-26B6BD3078C1}"/>
    <cellStyle name="SAPBEXHLevel2 2 4 4 2" xfId="15376" xr:uid="{6B6396C6-0F1D-41B8-A4D0-D338F1068FD2}"/>
    <cellStyle name="SAPBEXHLevel2 2 4 5" xfId="7178" xr:uid="{27DB9124-411C-44E6-909C-9668261C7522}"/>
    <cellStyle name="SAPBEXHLevel2 2 4 5 2" xfId="15375" xr:uid="{F67F4447-E1B6-4D91-81F8-2E915D373F57}"/>
    <cellStyle name="SAPBEXHLevel2 2 4 6" xfId="7179" xr:uid="{27EE8AA5-CB36-4671-8879-E1E7EEB3E7A3}"/>
    <cellStyle name="SAPBEXHLevel2 2 4 6 2" xfId="15374" xr:uid="{06529AA8-8350-4960-B557-93738271FA26}"/>
    <cellStyle name="SAPBEXHLevel2 2 4 7" xfId="7180" xr:uid="{DE18CAD1-7AFC-4B30-BE57-A13C638ADC8B}"/>
    <cellStyle name="SAPBEXHLevel2 2 4 7 2" xfId="15373" xr:uid="{40A58F74-E9DE-41AD-95DC-C2CA907D95F6}"/>
    <cellStyle name="SAPBEXHLevel2 2 4 8" xfId="15379" xr:uid="{784DCCBE-F200-4D1D-9615-E57CF5355689}"/>
    <cellStyle name="SAPBEXHLevel2 2 5" xfId="7181" xr:uid="{C35356E5-57A5-40A8-94D3-DB78CB08B404}"/>
    <cellStyle name="SAPBEXHLevel2 2 5 2" xfId="15372" xr:uid="{4CA354A3-BB9D-4533-A658-B0759C556AEC}"/>
    <cellStyle name="SAPBEXHLevel2 2 6" xfId="7182" xr:uid="{1D952BA8-AC29-4CE9-88BC-5B6FF584F47E}"/>
    <cellStyle name="SAPBEXHLevel2 2 6 2" xfId="15371" xr:uid="{1F0441E7-F938-4FBC-9ADC-8FEA9E51D2DF}"/>
    <cellStyle name="SAPBEXHLevel2 2 7" xfId="7183" xr:uid="{94BA7ECA-792C-487B-BF73-BD8DF27D6F7A}"/>
    <cellStyle name="SAPBEXHLevel2 2 7 2" xfId="15370" xr:uid="{66692985-4277-4E3E-91AD-D946FA734E29}"/>
    <cellStyle name="SAPBEXHLevel2 2 8" xfId="7184" xr:uid="{FB5A3FF2-C20F-4D5E-A9FC-776B27A5B1C6}"/>
    <cellStyle name="SAPBEXHLevel2 2 8 2" xfId="15369" xr:uid="{32A827B8-F972-4709-A528-FEB0C4F386B5}"/>
    <cellStyle name="SAPBEXHLevel2 2 9" xfId="7185" xr:uid="{74BFDAC0-3632-4239-914F-3620B60E22AF}"/>
    <cellStyle name="SAPBEXHLevel2 2 9 2" xfId="15368" xr:uid="{6990373F-7FEB-42F1-953E-FE82315A237B}"/>
    <cellStyle name="SAPBEXHLevel2 3" xfId="2218" xr:uid="{00000000-0005-0000-0000-0000AC080000}"/>
    <cellStyle name="SAPBEXHLevel2 3 10" xfId="7187" xr:uid="{64CB264F-A472-4AE6-9DE8-BCB2146E07D4}"/>
    <cellStyle name="SAPBEXHLevel2 3 10 2" xfId="15366" xr:uid="{FE8C14C8-F99B-4946-B863-7F0494C1E7AC}"/>
    <cellStyle name="SAPBEXHLevel2 3 11" xfId="15367" xr:uid="{84C4D920-2C9D-476A-A0FE-F56675674F34}"/>
    <cellStyle name="SAPBEXHLevel2 3 12" xfId="20493" xr:uid="{F2B969CF-145D-4699-A06F-E875FD0C1EAD}"/>
    <cellStyle name="SAPBEXHLevel2 3 13" xfId="7186" xr:uid="{2A4FDD75-4FF4-4061-B565-F605B2A86608}"/>
    <cellStyle name="SAPBEXHLevel2 3 2" xfId="7188" xr:uid="{0B423FEF-5095-4007-AEF9-70F4880B4931}"/>
    <cellStyle name="SAPBEXHLevel2 3 2 10" xfId="15365" xr:uid="{15FA7B3D-F303-45B3-92FA-2A8E9CCAEDAF}"/>
    <cellStyle name="SAPBEXHLevel2 3 2 2" xfId="7189" xr:uid="{C2BABF42-BAF2-4EC6-BCAD-7A24C83DD8FD}"/>
    <cellStyle name="SAPBEXHLevel2 3 2 2 2" xfId="7190" xr:uid="{A3652702-7C42-4351-A367-96FB335F040C}"/>
    <cellStyle name="SAPBEXHLevel2 3 2 2 2 2" xfId="15363" xr:uid="{F6730CB0-EBEA-444A-AE6F-70292C9F4652}"/>
    <cellStyle name="SAPBEXHLevel2 3 2 2 3" xfId="7191" xr:uid="{836D90F6-758F-4AF1-BAC8-E394B56C6455}"/>
    <cellStyle name="SAPBEXHLevel2 3 2 2 3 2" xfId="15362" xr:uid="{B48BA0B3-C710-4913-8BB5-FFF575B30F8F}"/>
    <cellStyle name="SAPBEXHLevel2 3 2 2 4" xfId="7192" xr:uid="{B637B16D-8038-46D3-BFB4-638C133F1654}"/>
    <cellStyle name="SAPBEXHLevel2 3 2 2 4 2" xfId="15361" xr:uid="{E72633A8-42B2-45FA-B8BE-868F9D3AF4E4}"/>
    <cellStyle name="SAPBEXHLevel2 3 2 2 5" xfId="7193" xr:uid="{B46DCD07-AF84-4465-991B-41D0692CAFC9}"/>
    <cellStyle name="SAPBEXHLevel2 3 2 2 5 2" xfId="15360" xr:uid="{1106C9A7-9BC6-46D0-9992-A3CE1D24812E}"/>
    <cellStyle name="SAPBEXHLevel2 3 2 2 6" xfId="7194" xr:uid="{6F16D2F9-7F98-4501-8FFC-22144C9E1A3A}"/>
    <cellStyle name="SAPBEXHLevel2 3 2 2 6 2" xfId="15359" xr:uid="{8745EBCF-19DB-41D2-817F-E0DBF2B4CA46}"/>
    <cellStyle name="SAPBEXHLevel2 3 2 2 7" xfId="7195" xr:uid="{F8E5773F-2804-471E-8E43-388809561FBC}"/>
    <cellStyle name="SAPBEXHLevel2 3 2 2 7 2" xfId="15358" xr:uid="{98EEEDFD-3C17-4558-B932-D190F89F2334}"/>
    <cellStyle name="SAPBEXHLevel2 3 2 2 8" xfId="15364" xr:uid="{ED852944-EE38-4A2C-8FCD-AE74F1C3A305}"/>
    <cellStyle name="SAPBEXHLevel2 3 2 3" xfId="7196" xr:uid="{C2B7908D-159A-45B8-B9BC-B48AF0C1C8C1}"/>
    <cellStyle name="SAPBEXHLevel2 3 2 3 2" xfId="7197" xr:uid="{91C45EF4-E7C6-4729-9802-4564565A2AA5}"/>
    <cellStyle name="SAPBEXHLevel2 3 2 3 2 2" xfId="15356" xr:uid="{560DA516-F838-4131-B61D-E65C25B35C7E}"/>
    <cellStyle name="SAPBEXHLevel2 3 2 3 3" xfId="7198" xr:uid="{4264FDD6-DC85-48BC-A144-4CA1340ADB65}"/>
    <cellStyle name="SAPBEXHLevel2 3 2 3 3 2" xfId="15355" xr:uid="{DC439B85-68AF-4C93-AA70-54D6A6FAE1F4}"/>
    <cellStyle name="SAPBEXHLevel2 3 2 3 4" xfId="7199" xr:uid="{B8161A24-7103-4A2F-B26B-2B095973D08C}"/>
    <cellStyle name="SAPBEXHLevel2 3 2 3 4 2" xfId="15354" xr:uid="{8171914A-C0B8-4529-8982-326C22C52808}"/>
    <cellStyle name="SAPBEXHLevel2 3 2 3 5" xfId="7200" xr:uid="{8D25ABFF-0EBD-46D2-AD04-45167CC4E4C3}"/>
    <cellStyle name="SAPBEXHLevel2 3 2 3 5 2" xfId="15353" xr:uid="{0688C220-A130-42EC-8139-C8D038DE0557}"/>
    <cellStyle name="SAPBEXHLevel2 3 2 3 6" xfId="7201" xr:uid="{2DF8CA68-028E-471B-A004-E412D1720EA3}"/>
    <cellStyle name="SAPBEXHLevel2 3 2 3 6 2" xfId="15352" xr:uid="{F476D7C0-3643-4A00-84E3-B2D9F348DD5B}"/>
    <cellStyle name="SAPBEXHLevel2 3 2 3 7" xfId="7202" xr:uid="{43509779-2BAF-436C-A85A-9DDD5768346C}"/>
    <cellStyle name="SAPBEXHLevel2 3 2 3 7 2" xfId="15351" xr:uid="{584ADCAF-386C-4C8E-B5E2-77D9F2A41EFB}"/>
    <cellStyle name="SAPBEXHLevel2 3 2 3 8" xfId="15357" xr:uid="{ACDB9602-0CFB-48A9-94A5-41C824D1AE6B}"/>
    <cellStyle name="SAPBEXHLevel2 3 2 4" xfId="7203" xr:uid="{BA953A1F-E6AF-437D-9464-7A892F2A289B}"/>
    <cellStyle name="SAPBEXHLevel2 3 2 4 2" xfId="15350" xr:uid="{5BEADF18-FF19-4DCF-A46F-1757D0932A21}"/>
    <cellStyle name="SAPBEXHLevel2 3 2 5" xfId="7204" xr:uid="{163687B9-4CD4-43C9-AD32-A71AFB0EFD5F}"/>
    <cellStyle name="SAPBEXHLevel2 3 2 5 2" xfId="15349" xr:uid="{C7BBE2C4-ED08-464A-A8F0-808F874EDB30}"/>
    <cellStyle name="SAPBEXHLevel2 3 2 6" xfId="7205" xr:uid="{361479C6-52F1-404E-8B21-4E0D4693E4D7}"/>
    <cellStyle name="SAPBEXHLevel2 3 2 6 2" xfId="15348" xr:uid="{472E914A-05DA-4F31-9F71-432E7760D586}"/>
    <cellStyle name="SAPBEXHLevel2 3 2 7" xfId="7206" xr:uid="{6EB56DB3-B0ED-40E9-B5D4-E8B158D7803A}"/>
    <cellStyle name="SAPBEXHLevel2 3 2 7 2" xfId="15347" xr:uid="{AE45B8BE-82AB-42BB-AA00-1DA250008766}"/>
    <cellStyle name="SAPBEXHLevel2 3 2 8" xfId="7207" xr:uid="{6914E5CF-54F4-4E75-AB4B-33ABFE8EC2E4}"/>
    <cellStyle name="SAPBEXHLevel2 3 2 8 2" xfId="15346" xr:uid="{D6FBD5A2-A9B6-4709-BD46-D7AFF57DFBD2}"/>
    <cellStyle name="SAPBEXHLevel2 3 2 9" xfId="7208" xr:uid="{F22CF371-F6ED-4EAE-A78A-E66B38BB31EF}"/>
    <cellStyle name="SAPBEXHLevel2 3 2 9 2" xfId="15345" xr:uid="{FB620A1E-57DB-4CAA-9A65-0A256824DB7F}"/>
    <cellStyle name="SAPBEXHLevel2 3 3" xfId="7209" xr:uid="{5C930419-76CD-4F2F-922D-C21CD165A24E}"/>
    <cellStyle name="SAPBEXHLevel2 3 3 2" xfId="7210" xr:uid="{EC3AA409-AB5B-4717-A4FB-28D42B3BBF73}"/>
    <cellStyle name="SAPBEXHLevel2 3 3 2 2" xfId="15343" xr:uid="{8C995D14-F0FD-41AB-A640-E7CCD3F57A5A}"/>
    <cellStyle name="SAPBEXHLevel2 3 3 3" xfId="7211" xr:uid="{2F7A65CD-6B9C-43C0-87FB-A67F0A4E357A}"/>
    <cellStyle name="SAPBEXHLevel2 3 3 3 2" xfId="15342" xr:uid="{2F38C62A-6AEB-4E6D-8653-5011DE308C57}"/>
    <cellStyle name="SAPBEXHLevel2 3 3 4" xfId="7212" xr:uid="{9AF84D9A-CCFD-4827-B26E-6B6CFF7ADD72}"/>
    <cellStyle name="SAPBEXHLevel2 3 3 4 2" xfId="15341" xr:uid="{B44B7B8B-E429-4118-A9B9-296C0F969DE6}"/>
    <cellStyle name="SAPBEXHLevel2 3 3 5" xfId="7213" xr:uid="{410E9159-D7FD-49D6-8C63-2DE072A005CE}"/>
    <cellStyle name="SAPBEXHLevel2 3 3 5 2" xfId="15340" xr:uid="{0DD5FB92-678C-404B-9687-E8E9EC6AC23A}"/>
    <cellStyle name="SAPBEXHLevel2 3 3 6" xfId="7214" xr:uid="{9ECCEE17-CBF8-4F0D-A4D8-D5E928D31F01}"/>
    <cellStyle name="SAPBEXHLevel2 3 3 6 2" xfId="15339" xr:uid="{8F9BB3A6-84AE-42BD-B781-A02F99D21228}"/>
    <cellStyle name="SAPBEXHLevel2 3 3 7" xfId="7215" xr:uid="{68988BD1-6208-4A38-84C4-0519C20A012B}"/>
    <cellStyle name="SAPBEXHLevel2 3 3 7 2" xfId="15338" xr:uid="{F4F19D04-E5F3-44D1-8B0B-E3CF3CDAEC0E}"/>
    <cellStyle name="SAPBEXHLevel2 3 3 8" xfId="15344" xr:uid="{F30DB1DA-5488-41EA-A307-4115EA62F425}"/>
    <cellStyle name="SAPBEXHLevel2 3 4" xfId="7216" xr:uid="{B041463A-A305-416E-953E-93E982357D83}"/>
    <cellStyle name="SAPBEXHLevel2 3 4 2" xfId="7217" xr:uid="{7E00F428-9687-4CA6-B217-38897D19B8CF}"/>
    <cellStyle name="SAPBEXHLevel2 3 4 2 2" xfId="15336" xr:uid="{C10D05F6-C76B-46EA-A691-3B17A9C23B2F}"/>
    <cellStyle name="SAPBEXHLevel2 3 4 3" xfId="7218" xr:uid="{349EEB0A-C00A-49EB-AA15-965448510FF4}"/>
    <cellStyle name="SAPBEXHLevel2 3 4 3 2" xfId="15335" xr:uid="{EEFC8CBC-9CDE-40DE-9AB3-D5D47D3A9900}"/>
    <cellStyle name="SAPBEXHLevel2 3 4 4" xfId="7219" xr:uid="{7ACC9CA5-4FCE-4DD3-BB67-71DD85D9D3F4}"/>
    <cellStyle name="SAPBEXHLevel2 3 4 4 2" xfId="15334" xr:uid="{A1893DCC-423B-4A31-87CF-FC4BB5169FDF}"/>
    <cellStyle name="SAPBEXHLevel2 3 4 5" xfId="7220" xr:uid="{A1683C54-C2F8-4705-8CB6-24FDB1BF32AE}"/>
    <cellStyle name="SAPBEXHLevel2 3 4 5 2" xfId="15333" xr:uid="{D620BB7E-6B4C-4CDE-8538-4ECE92039EEE}"/>
    <cellStyle name="SAPBEXHLevel2 3 4 6" xfId="7221" xr:uid="{008A21BA-FF29-404A-934C-CC660411010A}"/>
    <cellStyle name="SAPBEXHLevel2 3 4 6 2" xfId="15332" xr:uid="{323FD3A7-D97E-4447-87C0-AB7770C6AF43}"/>
    <cellStyle name="SAPBEXHLevel2 3 4 7" xfId="7222" xr:uid="{7E2DB582-A75C-49E5-AB20-F1709C185967}"/>
    <cellStyle name="SAPBEXHLevel2 3 4 7 2" xfId="15331" xr:uid="{73EAE8C2-03D4-49F0-AFCF-088DF0488BD1}"/>
    <cellStyle name="SAPBEXHLevel2 3 4 8" xfId="15337" xr:uid="{DFD2EAFF-C0E3-41E3-B213-33CEAC9B3F78}"/>
    <cellStyle name="SAPBEXHLevel2 3 5" xfId="7223" xr:uid="{0B321BC5-4C5F-4243-B750-5D47E448CBC6}"/>
    <cellStyle name="SAPBEXHLevel2 3 5 2" xfId="15330" xr:uid="{6CBC2FC7-1FEE-4FD7-A817-A7A0B49BFF80}"/>
    <cellStyle name="SAPBEXHLevel2 3 6" xfId="7224" xr:uid="{B1670C23-411D-4A64-92BE-54E4786D6376}"/>
    <cellStyle name="SAPBEXHLevel2 3 6 2" xfId="15329" xr:uid="{BC34D02C-F4AC-487B-8430-50D39781DB7B}"/>
    <cellStyle name="SAPBEXHLevel2 3 7" xfId="7225" xr:uid="{292BD3F4-5ACB-406F-973F-244F22A23844}"/>
    <cellStyle name="SAPBEXHLevel2 3 7 2" xfId="15328" xr:uid="{460382B8-AA8E-410D-B278-2830C0B32A29}"/>
    <cellStyle name="SAPBEXHLevel2 3 8" xfId="7226" xr:uid="{6C6AA4E2-0E06-4DBE-9C1B-C9AE54078029}"/>
    <cellStyle name="SAPBEXHLevel2 3 8 2" xfId="15327" xr:uid="{ADC3884F-9D59-410F-B963-B440E91B29AF}"/>
    <cellStyle name="SAPBEXHLevel2 3 9" xfId="7227" xr:uid="{4F0FB475-4B80-4311-9618-E47426DCB25B}"/>
    <cellStyle name="SAPBEXHLevel2 3 9 2" xfId="15326" xr:uid="{B05B6FC8-5214-4256-8096-7BB4A8FE2720}"/>
    <cellStyle name="SAPBEXHLevel2 4" xfId="2219" xr:uid="{00000000-0005-0000-0000-0000AD080000}"/>
    <cellStyle name="SAPBEXHLevel2 4 10" xfId="15325" xr:uid="{86A17BF3-C8A1-452B-BD34-37CD35AA051E}"/>
    <cellStyle name="SAPBEXHLevel2 4 11" xfId="20494" xr:uid="{96A9ED72-48A6-4F09-92B9-84786EA71F44}"/>
    <cellStyle name="SAPBEXHLevel2 4 12" xfId="7228" xr:uid="{18F0B169-A62D-4570-AD8A-346D10CBC84A}"/>
    <cellStyle name="SAPBEXHLevel2 4 2" xfId="7229" xr:uid="{22D51ACE-3608-4F57-BF96-2E4D14A1858E}"/>
    <cellStyle name="SAPBEXHLevel2 4 2 2" xfId="7230" xr:uid="{D99B8F65-A252-46FD-A93C-C5DE14C92CE1}"/>
    <cellStyle name="SAPBEXHLevel2 4 2 2 2" xfId="15323" xr:uid="{877669EA-1892-4F16-9D67-8D0DBB03057D}"/>
    <cellStyle name="SAPBEXHLevel2 4 2 3" xfId="7231" xr:uid="{61EA858D-8E72-4F64-AC7E-E23A359356EB}"/>
    <cellStyle name="SAPBEXHLevel2 4 2 3 2" xfId="15322" xr:uid="{10D40703-F280-45B3-BEE1-79C42703E7F4}"/>
    <cellStyle name="SAPBEXHLevel2 4 2 4" xfId="7232" xr:uid="{6C0C2F53-5FA6-4426-BEBD-13D60B882728}"/>
    <cellStyle name="SAPBEXHLevel2 4 2 4 2" xfId="15321" xr:uid="{4AE950C2-EABD-45CF-8EE2-7B184B2435B1}"/>
    <cellStyle name="SAPBEXHLevel2 4 2 5" xfId="7233" xr:uid="{E1373D89-0752-4F95-BC7A-483C49697BAF}"/>
    <cellStyle name="SAPBEXHLevel2 4 2 5 2" xfId="15320" xr:uid="{34E2E3B0-3C69-433B-8044-653FAC0EDC47}"/>
    <cellStyle name="SAPBEXHLevel2 4 2 6" xfId="7234" xr:uid="{AFE882F4-8210-41C2-AE62-0DBA24BBEDA9}"/>
    <cellStyle name="SAPBEXHLevel2 4 2 6 2" xfId="15319" xr:uid="{D5CAB3AB-EBE2-4473-BA2F-5B6185C43087}"/>
    <cellStyle name="SAPBEXHLevel2 4 2 7" xfId="7235" xr:uid="{CDCDAE46-48F6-4340-B352-824B3183D744}"/>
    <cellStyle name="SAPBEXHLevel2 4 2 7 2" xfId="15318" xr:uid="{B0863BB0-E8C5-4F1D-BB40-7B0E43678BD0}"/>
    <cellStyle name="SAPBEXHLevel2 4 2 8" xfId="15324" xr:uid="{E84181E7-E9AD-4A4A-AF1E-5A355E7849D0}"/>
    <cellStyle name="SAPBEXHLevel2 4 3" xfId="7236" xr:uid="{11FF2148-3D49-49FE-BB51-5525059E8C8B}"/>
    <cellStyle name="SAPBEXHLevel2 4 3 2" xfId="7237" xr:uid="{D07BA4B1-3426-402A-A14D-E6DD9BE132D2}"/>
    <cellStyle name="SAPBEXHLevel2 4 3 2 2" xfId="15316" xr:uid="{D120FBC0-CB8D-4200-825D-BC9E8B6CC301}"/>
    <cellStyle name="SAPBEXHLevel2 4 3 3" xfId="7238" xr:uid="{6A44DB50-E1C9-46D4-87B8-23BFFDBCCD20}"/>
    <cellStyle name="SAPBEXHLevel2 4 3 3 2" xfId="15315" xr:uid="{339F3101-1669-4761-A156-F9D85663F3D9}"/>
    <cellStyle name="SAPBEXHLevel2 4 3 4" xfId="7239" xr:uid="{4A47FC8B-1520-45C4-94B1-8DA0328AEC47}"/>
    <cellStyle name="SAPBEXHLevel2 4 3 4 2" xfId="15314" xr:uid="{AD485D4E-6060-41D3-B521-D03A0C09A2D4}"/>
    <cellStyle name="SAPBEXHLevel2 4 3 5" xfId="7240" xr:uid="{FEAEBACF-85B2-4479-B359-2A8433850205}"/>
    <cellStyle name="SAPBEXHLevel2 4 3 5 2" xfId="15313" xr:uid="{438CE11A-9A83-4F5C-BD02-56E721ACA7D2}"/>
    <cellStyle name="SAPBEXHLevel2 4 3 6" xfId="7241" xr:uid="{53141F83-6DDA-4A92-ABF0-77FB75841373}"/>
    <cellStyle name="SAPBEXHLevel2 4 3 6 2" xfId="15312" xr:uid="{9BD235A5-C9D1-46F8-B472-2AC02544C9AB}"/>
    <cellStyle name="SAPBEXHLevel2 4 3 7" xfId="7242" xr:uid="{B087A9B2-FE26-4637-83AD-C0A642C5DECC}"/>
    <cellStyle name="SAPBEXHLevel2 4 3 7 2" xfId="15311" xr:uid="{FCB20024-F9BB-4FCF-8D04-7786BC7B7A60}"/>
    <cellStyle name="SAPBEXHLevel2 4 3 8" xfId="15317" xr:uid="{3680EEAB-3B6D-4F79-BADB-949632CB9199}"/>
    <cellStyle name="SAPBEXHLevel2 4 4" xfId="7243" xr:uid="{24BB6A78-E6EF-4013-9F22-CB6B26ECB377}"/>
    <cellStyle name="SAPBEXHLevel2 4 4 2" xfId="15310" xr:uid="{27F22A7B-F2BE-4D9E-9EE8-0D8F70EE2005}"/>
    <cellStyle name="SAPBEXHLevel2 4 5" xfId="7244" xr:uid="{543136A2-D977-4D2D-ACA5-E74CF444E4D4}"/>
    <cellStyle name="SAPBEXHLevel2 4 5 2" xfId="15309" xr:uid="{CDFD162E-6997-4C36-A0E9-9409BA63E09E}"/>
    <cellStyle name="SAPBEXHLevel2 4 6" xfId="7245" xr:uid="{CFEA13AE-4580-4FD3-AEFF-1357D58A96EE}"/>
    <cellStyle name="SAPBEXHLevel2 4 6 2" xfId="15308" xr:uid="{0D55A70B-A373-417F-B030-4E8DB3C95CB4}"/>
    <cellStyle name="SAPBEXHLevel2 4 7" xfId="7246" xr:uid="{6608E38A-FA7E-4D1D-8AAF-D857E118173E}"/>
    <cellStyle name="SAPBEXHLevel2 4 7 2" xfId="15307" xr:uid="{D2EE15A5-DFEC-4F18-8A97-170C305FBEA0}"/>
    <cellStyle name="SAPBEXHLevel2 4 8" xfId="7247" xr:uid="{CDE578A5-CB18-45C2-B831-308305F395F5}"/>
    <cellStyle name="SAPBEXHLevel2 4 8 2" xfId="15306" xr:uid="{C368A9FE-8967-47F9-997A-2FB1C7312D69}"/>
    <cellStyle name="SAPBEXHLevel2 4 9" xfId="7248" xr:uid="{89E39AC1-406A-4DE3-8AC0-5FA10F1AB177}"/>
    <cellStyle name="SAPBEXHLevel2 4 9 2" xfId="15305" xr:uid="{69656225-336B-44CE-94BB-6196592C8678}"/>
    <cellStyle name="SAPBEXHLevel2 5" xfId="2220" xr:uid="{00000000-0005-0000-0000-0000AE080000}"/>
    <cellStyle name="SAPBEXHLevel2 5 10" xfId="7249" xr:uid="{481765A5-47E0-4529-9227-2D405E0FD585}"/>
    <cellStyle name="SAPBEXHLevel2 5 2" xfId="7250" xr:uid="{AA44C975-FA72-4556-81E3-645BB3A1DED1}"/>
    <cellStyle name="SAPBEXHLevel2 5 2 2" xfId="15303" xr:uid="{71B695C5-9A27-4C53-B86C-AD503C47F30D}"/>
    <cellStyle name="SAPBEXHLevel2 5 3" xfId="7251" xr:uid="{F1E2EADF-B399-41B3-A695-D34341324C8E}"/>
    <cellStyle name="SAPBEXHLevel2 5 3 2" xfId="15302" xr:uid="{D6650277-92E0-4AAA-B651-794429417260}"/>
    <cellStyle name="SAPBEXHLevel2 5 4" xfId="7252" xr:uid="{36066399-C851-4EA8-AFC8-9767F9E90868}"/>
    <cellStyle name="SAPBEXHLevel2 5 4 2" xfId="15301" xr:uid="{4EC6CEE9-F04C-446F-B186-995050261CC9}"/>
    <cellStyle name="SAPBEXHLevel2 5 5" xfId="7253" xr:uid="{E816FADF-9CB9-40CB-980E-03F522E10CCF}"/>
    <cellStyle name="SAPBEXHLevel2 5 5 2" xfId="15300" xr:uid="{D6169E28-6FE8-4E85-8E41-30317ECFDF66}"/>
    <cellStyle name="SAPBEXHLevel2 5 6" xfId="7254" xr:uid="{A28B49E8-BFA6-4881-BB31-9408CB3E9B9F}"/>
    <cellStyle name="SAPBEXHLevel2 5 6 2" xfId="15299" xr:uid="{FA21E1C7-01D0-41C4-9300-0C79DF40F2A8}"/>
    <cellStyle name="SAPBEXHLevel2 5 7" xfId="7255" xr:uid="{D863F6ED-4705-40D9-95CB-09E94447F42C}"/>
    <cellStyle name="SAPBEXHLevel2 5 7 2" xfId="15298" xr:uid="{682EE8B5-A932-4896-99F2-11FC2D6C4E5D}"/>
    <cellStyle name="SAPBEXHLevel2 5 8" xfId="15304" xr:uid="{AEB90DE8-ADFD-4AD9-90B7-2E627980786E}"/>
    <cellStyle name="SAPBEXHLevel2 5 9" xfId="20495" xr:uid="{248B0165-9BA5-4C23-9F92-C4F5747BD32C}"/>
    <cellStyle name="SAPBEXHLevel2 6" xfId="2221" xr:uid="{00000000-0005-0000-0000-0000AF080000}"/>
    <cellStyle name="SAPBEXHLevel2 6 10" xfId="7256" xr:uid="{BA8CD89F-0769-4310-9E7B-3B2C18C22718}"/>
    <cellStyle name="SAPBEXHLevel2 6 2" xfId="7257" xr:uid="{4444E781-848D-45D3-B985-164B0B0FBE82}"/>
    <cellStyle name="SAPBEXHLevel2 6 2 2" xfId="15296" xr:uid="{59EC10B8-F83E-46E5-89B3-C6C30E4D9173}"/>
    <cellStyle name="SAPBEXHLevel2 6 3" xfId="7258" xr:uid="{75D05823-AEB3-454A-A9F5-34934DA90DD5}"/>
    <cellStyle name="SAPBEXHLevel2 6 3 2" xfId="15295" xr:uid="{3B4FA7E3-CFB3-457D-A758-F93E9E5E46D8}"/>
    <cellStyle name="SAPBEXHLevel2 6 4" xfId="7259" xr:uid="{062FFB8A-6C44-403C-9CCF-03705D938EEB}"/>
    <cellStyle name="SAPBEXHLevel2 6 4 2" xfId="15294" xr:uid="{F8CAE60F-73CD-46E4-A473-9433F662888A}"/>
    <cellStyle name="SAPBEXHLevel2 6 5" xfId="7260" xr:uid="{C0431C04-1F0E-4772-B512-55A82D9CA7EB}"/>
    <cellStyle name="SAPBEXHLevel2 6 5 2" xfId="15293" xr:uid="{6B94ADBD-EDC7-4F3C-B150-3BA0883ED2EC}"/>
    <cellStyle name="SAPBEXHLevel2 6 6" xfId="7261" xr:uid="{6A894D0D-356A-4998-B018-364F24BE87AE}"/>
    <cellStyle name="SAPBEXHLevel2 6 6 2" xfId="15292" xr:uid="{9C9ED07E-2613-441B-9386-5A90F42D378B}"/>
    <cellStyle name="SAPBEXHLevel2 6 7" xfId="7262" xr:uid="{4EF1B4C6-22FC-4C68-BF42-E77DC470BEA1}"/>
    <cellStyle name="SAPBEXHLevel2 6 7 2" xfId="15291" xr:uid="{0019A8DB-2521-4D13-A8EC-E8A5555F52BE}"/>
    <cellStyle name="SAPBEXHLevel2 6 8" xfId="15297" xr:uid="{1AC95147-23C2-48B9-A0FC-EE819EF102E3}"/>
    <cellStyle name="SAPBEXHLevel2 6 9" xfId="20496" xr:uid="{9ADD6DBA-2EBD-4D51-B11B-13B9CBB1349A}"/>
    <cellStyle name="SAPBEXHLevel2 7" xfId="7263" xr:uid="{D38BC6ED-7578-43F0-A846-1D9C04750EA4}"/>
    <cellStyle name="SAPBEXHLevel2 7 2" xfId="15290" xr:uid="{557EACD6-A28B-40DA-9990-8627EE0C1A9F}"/>
    <cellStyle name="SAPBEXHLevel2 8" xfId="7264" xr:uid="{C8D45894-026C-4BAC-A011-E0DFC41B0025}"/>
    <cellStyle name="SAPBEXHLevel2 8 2" xfId="15289" xr:uid="{8A097677-2FB6-43A7-B152-620684B03C75}"/>
    <cellStyle name="SAPBEXHLevel2 9" xfId="7265" xr:uid="{A17F8864-69B3-4899-A0D9-E2F2C27B1309}"/>
    <cellStyle name="SAPBEXHLevel2 9 2" xfId="15288" xr:uid="{8237FA8B-1D0E-4F4E-908E-370F6F5213A4}"/>
    <cellStyle name="SAPBEXHLevel2X" xfId="2222" xr:uid="{00000000-0005-0000-0000-0000B0080000}"/>
    <cellStyle name="SAPBEXHLevel2X 2" xfId="2223" xr:uid="{00000000-0005-0000-0000-0000B1080000}"/>
    <cellStyle name="SAPBEXHLevel2X 2 2" xfId="2224" xr:uid="{00000000-0005-0000-0000-0000B2080000}"/>
    <cellStyle name="SAPBEXHLevel2X 3" xfId="2225" xr:uid="{00000000-0005-0000-0000-0000B3080000}"/>
    <cellStyle name="SAPBEXHLevel2X 4" xfId="2226" xr:uid="{00000000-0005-0000-0000-0000B4080000}"/>
    <cellStyle name="SAPBEXHLevel2X 5" xfId="2227" xr:uid="{00000000-0005-0000-0000-0000B5080000}"/>
    <cellStyle name="SAPBEXHLevel2X 6" xfId="2228" xr:uid="{00000000-0005-0000-0000-0000B6080000}"/>
    <cellStyle name="SAPBEXHLevel3" xfId="2229" xr:uid="{00000000-0005-0000-0000-0000B7080000}"/>
    <cellStyle name="SAPBEXHLevel3 10" xfId="7267" xr:uid="{63B8AFF4-EF4D-446A-A4F5-6198841889EC}"/>
    <cellStyle name="SAPBEXHLevel3 10 2" xfId="15286" xr:uid="{8240D2A1-31D3-4079-9368-5B3E78598FFE}"/>
    <cellStyle name="SAPBEXHLevel3 11" xfId="7268" xr:uid="{4D56DE54-D08A-4A7C-A478-34E19515A1AB}"/>
    <cellStyle name="SAPBEXHLevel3 11 2" xfId="15285" xr:uid="{71623CAF-AA3B-4562-92E7-BDA33E3A042F}"/>
    <cellStyle name="SAPBEXHLevel3 12" xfId="7269" xr:uid="{7BD344D8-8D5A-4455-AD43-A0F319D9DEB9}"/>
    <cellStyle name="SAPBEXHLevel3 12 2" xfId="15284" xr:uid="{04C7DAA0-1615-43CE-9240-DE9573CF8410}"/>
    <cellStyle name="SAPBEXHLevel3 13" xfId="15287" xr:uid="{C21357C5-1294-48A3-8DF6-F2BD821C6D65}"/>
    <cellStyle name="SAPBEXHLevel3 14" xfId="20497" xr:uid="{55227CFA-7DFE-4410-876A-89C2A10B87A7}"/>
    <cellStyle name="SAPBEXHLevel3 15" xfId="7266" xr:uid="{AC1A6290-184B-4A78-8132-5DD0DED33CD4}"/>
    <cellStyle name="SAPBEXHLevel3 2" xfId="2230" xr:uid="{00000000-0005-0000-0000-0000B8080000}"/>
    <cellStyle name="SAPBEXHLevel3 2 10" xfId="7271" xr:uid="{4FD13E05-8CC4-406F-92C6-FC822EFF2404}"/>
    <cellStyle name="SAPBEXHLevel3 2 10 2" xfId="15282" xr:uid="{0281F571-9C50-4AD4-9822-1CDBAFCD8FF8}"/>
    <cellStyle name="SAPBEXHLevel3 2 11" xfId="15283" xr:uid="{24A6DEE2-AA63-4836-820D-AB65A9BD9473}"/>
    <cellStyle name="SAPBEXHLevel3 2 12" xfId="20498" xr:uid="{C9A249D1-B44D-4D55-9ED6-FF40536FF0DA}"/>
    <cellStyle name="SAPBEXHLevel3 2 13" xfId="7270" xr:uid="{36F2FABF-FB64-4CD0-994B-B93135F35A7C}"/>
    <cellStyle name="SAPBEXHLevel3 2 2" xfId="2231" xr:uid="{00000000-0005-0000-0000-0000B9080000}"/>
    <cellStyle name="SAPBEXHLevel3 2 2 10" xfId="15281" xr:uid="{91958885-E5E9-4AD5-A3EB-A629A800F34D}"/>
    <cellStyle name="SAPBEXHLevel3 2 2 11" xfId="20499" xr:uid="{DD7429BE-ACB4-4BF7-975E-A5ECD2772892}"/>
    <cellStyle name="SAPBEXHLevel3 2 2 12" xfId="7272" xr:uid="{C7A7BC5F-FCD2-4CAB-AD46-8C3FA1FC5C5C}"/>
    <cellStyle name="SAPBEXHLevel3 2 2 2" xfId="7273" xr:uid="{F08F4E4C-EA6A-4E19-9A9A-A76B8316E7AC}"/>
    <cellStyle name="SAPBEXHLevel3 2 2 2 2" xfId="7274" xr:uid="{93BC368D-2A92-4ADB-8BEF-79F0A7356157}"/>
    <cellStyle name="SAPBEXHLevel3 2 2 2 2 2" xfId="15279" xr:uid="{1847342D-D994-4E50-A07B-1F5892DCCD1F}"/>
    <cellStyle name="SAPBEXHLevel3 2 2 2 3" xfId="7275" xr:uid="{2F545057-A21D-40A5-BC54-74B213A097C1}"/>
    <cellStyle name="SAPBEXHLevel3 2 2 2 3 2" xfId="15278" xr:uid="{9D889236-E6D0-4FFB-8988-41609D4A49C1}"/>
    <cellStyle name="SAPBEXHLevel3 2 2 2 4" xfId="7276" xr:uid="{8F8B319F-E89D-4A4B-854E-5DEE6556B262}"/>
    <cellStyle name="SAPBEXHLevel3 2 2 2 4 2" xfId="15277" xr:uid="{D4B73679-84C3-4A03-8AE5-8CAE7973BA60}"/>
    <cellStyle name="SAPBEXHLevel3 2 2 2 5" xfId="7277" xr:uid="{271C110E-0B12-4543-B2C3-10082B51ED81}"/>
    <cellStyle name="SAPBEXHLevel3 2 2 2 5 2" xfId="15276" xr:uid="{1580E5D4-29ED-466F-B2E2-04C3565AD21A}"/>
    <cellStyle name="SAPBEXHLevel3 2 2 2 6" xfId="7278" xr:uid="{E1C600AE-2813-46EC-9F8F-2E3F0BCC4C7E}"/>
    <cellStyle name="SAPBEXHLevel3 2 2 2 6 2" xfId="15275" xr:uid="{3F3F969B-F85F-49FA-BB8F-C1847DFBD593}"/>
    <cellStyle name="SAPBEXHLevel3 2 2 2 7" xfId="7279" xr:uid="{DF42A2C2-8B5A-4123-A7DC-CAA731957FCB}"/>
    <cellStyle name="SAPBEXHLevel3 2 2 2 7 2" xfId="15274" xr:uid="{7A861255-04D3-47CA-A70B-6630241196B9}"/>
    <cellStyle name="SAPBEXHLevel3 2 2 2 8" xfId="15280" xr:uid="{557A83C3-2503-4FE5-82B8-40C90CA09802}"/>
    <cellStyle name="SAPBEXHLevel3 2 2 3" xfId="7280" xr:uid="{BA6CC770-AFC9-4F86-8708-2D495EAF01E2}"/>
    <cellStyle name="SAPBEXHLevel3 2 2 3 2" xfId="7281" xr:uid="{5C4F44DF-C383-4DE0-9B4B-88AF485D8DAB}"/>
    <cellStyle name="SAPBEXHLevel3 2 2 3 2 2" xfId="15272" xr:uid="{02471846-B35E-4773-9C83-3BBE65C12907}"/>
    <cellStyle name="SAPBEXHLevel3 2 2 3 3" xfId="7282" xr:uid="{01927A15-EF1B-49E3-ACEE-F15A320EBB1C}"/>
    <cellStyle name="SAPBEXHLevel3 2 2 3 3 2" xfId="15271" xr:uid="{B6BFAE92-5751-4986-9BC4-FB23A7A8B2C0}"/>
    <cellStyle name="SAPBEXHLevel3 2 2 3 4" xfId="7283" xr:uid="{592F461D-4CC4-4401-9827-DF48B8476590}"/>
    <cellStyle name="SAPBEXHLevel3 2 2 3 4 2" xfId="15270" xr:uid="{F946DF41-3D75-4705-9A33-087EF4502725}"/>
    <cellStyle name="SAPBEXHLevel3 2 2 3 5" xfId="7284" xr:uid="{B8A4A105-4114-465E-8195-9529BF4BC763}"/>
    <cellStyle name="SAPBEXHLevel3 2 2 3 5 2" xfId="15269" xr:uid="{98254BD5-86C1-4720-8D1D-59191B49FB04}"/>
    <cellStyle name="SAPBEXHLevel3 2 2 3 6" xfId="7285" xr:uid="{987545B5-AAC9-4541-87D1-B43C79871F4C}"/>
    <cellStyle name="SAPBEXHLevel3 2 2 3 6 2" xfId="15268" xr:uid="{232264E2-3115-4DFE-9617-B87A153E45E0}"/>
    <cellStyle name="SAPBEXHLevel3 2 2 3 7" xfId="7286" xr:uid="{BFAD15DA-BDC5-49A3-AA5F-8B6AC2C49489}"/>
    <cellStyle name="SAPBEXHLevel3 2 2 3 7 2" xfId="15267" xr:uid="{5358E915-111E-4B61-A1E6-C46366EBAE6C}"/>
    <cellStyle name="SAPBEXHLevel3 2 2 3 8" xfId="15273" xr:uid="{6FBB5C9E-3C65-4788-BF13-426C009CF713}"/>
    <cellStyle name="SAPBEXHLevel3 2 2 4" xfId="7287" xr:uid="{8437BF63-25FD-47D4-8FCB-A719654D0E13}"/>
    <cellStyle name="SAPBEXHLevel3 2 2 4 2" xfId="15266" xr:uid="{729260E6-C35F-48DD-8936-6B2A2EB34887}"/>
    <cellStyle name="SAPBEXHLevel3 2 2 5" xfId="7288" xr:uid="{BA5162B1-4546-45DA-9C14-ED89ABB8C8A7}"/>
    <cellStyle name="SAPBEXHLevel3 2 2 5 2" xfId="15265" xr:uid="{AA75D417-109D-4100-958D-9C13864F1B1E}"/>
    <cellStyle name="SAPBEXHLevel3 2 2 6" xfId="7289" xr:uid="{2B4CDB2B-BB62-49A3-B487-CC22B32389B2}"/>
    <cellStyle name="SAPBEXHLevel3 2 2 6 2" xfId="15264" xr:uid="{B2236FCA-F67B-43C8-BD80-ECD7C6E1726B}"/>
    <cellStyle name="SAPBEXHLevel3 2 2 7" xfId="7290" xr:uid="{61C41F6C-EDAA-4027-940E-BFF6585F264E}"/>
    <cellStyle name="SAPBEXHLevel3 2 2 7 2" xfId="15263" xr:uid="{B7FD0A44-D7AD-4F0A-A001-F68AB912F1AE}"/>
    <cellStyle name="SAPBEXHLevel3 2 2 8" xfId="7291" xr:uid="{CE4F6834-65B1-45D9-93B8-60B60A871CCB}"/>
    <cellStyle name="SAPBEXHLevel3 2 2 8 2" xfId="15262" xr:uid="{0A001ADF-02D6-4F93-A8EA-B4406156C143}"/>
    <cellStyle name="SAPBEXHLevel3 2 2 9" xfId="7292" xr:uid="{8EFAF3A9-BA41-4195-BFE1-B2417FEADE10}"/>
    <cellStyle name="SAPBEXHLevel3 2 2 9 2" xfId="15261" xr:uid="{FEF17DED-E37E-4C56-8FB9-2D9B21ECCB1E}"/>
    <cellStyle name="SAPBEXHLevel3 2 3" xfId="7293" xr:uid="{5BFBCD28-B7EB-4D9B-8B2B-7407C662D5B9}"/>
    <cellStyle name="SAPBEXHLevel3 2 3 2" xfId="7294" xr:uid="{F323C096-1D0F-4F75-9FBE-E18369C9815A}"/>
    <cellStyle name="SAPBEXHLevel3 2 3 2 2" xfId="15259" xr:uid="{62E4AE24-F154-43ED-9F91-13270DE62F1C}"/>
    <cellStyle name="SAPBEXHLevel3 2 3 3" xfId="7295" xr:uid="{62BF95CF-8662-4BF1-A51D-5E571A6D2712}"/>
    <cellStyle name="SAPBEXHLevel3 2 3 3 2" xfId="15258" xr:uid="{A096CD9C-2F37-40D9-88D3-E4773C51FD51}"/>
    <cellStyle name="SAPBEXHLevel3 2 3 4" xfId="7296" xr:uid="{299675B9-94F3-46F5-A893-4177ECBCFF1B}"/>
    <cellStyle name="SAPBEXHLevel3 2 3 4 2" xfId="15257" xr:uid="{5D9EA537-3FD1-430D-848F-03AE9423EC10}"/>
    <cellStyle name="SAPBEXHLevel3 2 3 5" xfId="7297" xr:uid="{E27B294F-FF68-45DB-B670-5951FC5A4686}"/>
    <cellStyle name="SAPBEXHLevel3 2 3 5 2" xfId="15256" xr:uid="{954E2F5D-79A9-4B1A-9ACE-27A65F95C8E7}"/>
    <cellStyle name="SAPBEXHLevel3 2 3 6" xfId="7298" xr:uid="{D95B847B-35B1-4C15-AA59-7F71C4FF3F85}"/>
    <cellStyle name="SAPBEXHLevel3 2 3 6 2" xfId="15255" xr:uid="{DC5114F2-7C77-47E6-AEDA-A1017B85B47E}"/>
    <cellStyle name="SAPBEXHLevel3 2 3 7" xfId="7299" xr:uid="{001C9B98-30C6-404D-81DB-C0D2B015E17D}"/>
    <cellStyle name="SAPBEXHLevel3 2 3 7 2" xfId="15254" xr:uid="{B1CD1375-FF74-417C-A1C8-B23AA46FCB93}"/>
    <cellStyle name="SAPBEXHLevel3 2 3 8" xfId="15260" xr:uid="{5C764877-3B6E-4C4A-8978-9BC11C7EEA68}"/>
    <cellStyle name="SAPBEXHLevel3 2 4" xfId="7300" xr:uid="{310DB840-C222-4B56-B271-1D3C6C5BBE49}"/>
    <cellStyle name="SAPBEXHLevel3 2 4 2" xfId="7301" xr:uid="{6C28E4BF-8C69-4F02-90CE-9797EF96AFB8}"/>
    <cellStyle name="SAPBEXHLevel3 2 4 2 2" xfId="15252" xr:uid="{9AD151DD-2299-4172-BDB7-6D69B5A97F18}"/>
    <cellStyle name="SAPBEXHLevel3 2 4 3" xfId="7302" xr:uid="{86EFF6DA-E0A1-47EE-9CBF-7F20CEE16A21}"/>
    <cellStyle name="SAPBEXHLevel3 2 4 3 2" xfId="15251" xr:uid="{F4CC85C1-AF1D-45C7-96AD-48C402A142FB}"/>
    <cellStyle name="SAPBEXHLevel3 2 4 4" xfId="7303" xr:uid="{9A884778-1834-4CE3-BD01-E18CCD5851C7}"/>
    <cellStyle name="SAPBEXHLevel3 2 4 4 2" xfId="15250" xr:uid="{2643D470-C6B9-4942-A1A1-0C0C177F74FF}"/>
    <cellStyle name="SAPBEXHLevel3 2 4 5" xfId="7304" xr:uid="{E4B2B67C-FAAA-46D4-B997-03F525B1DBC8}"/>
    <cellStyle name="SAPBEXHLevel3 2 4 5 2" xfId="15249" xr:uid="{EFADCA35-3FDD-4C3A-9116-42ACB3CF11CC}"/>
    <cellStyle name="SAPBEXHLevel3 2 4 6" xfId="7305" xr:uid="{D28443E4-731F-462A-B98B-5CEFF5A3857C}"/>
    <cellStyle name="SAPBEXHLevel3 2 4 6 2" xfId="15248" xr:uid="{622C299D-250B-4FE4-9D23-C5A3E968383F}"/>
    <cellStyle name="SAPBEXHLevel3 2 4 7" xfId="7306" xr:uid="{02A66176-68E1-4F7D-8380-711029A5AA09}"/>
    <cellStyle name="SAPBEXHLevel3 2 4 7 2" xfId="15247" xr:uid="{10FC9A12-0D94-4000-AA43-0B4BB7B2CB83}"/>
    <cellStyle name="SAPBEXHLevel3 2 4 8" xfId="15253" xr:uid="{B99121D7-753E-4D4D-A98C-B8BE8DC8A6AC}"/>
    <cellStyle name="SAPBEXHLevel3 2 5" xfId="7307" xr:uid="{740DBF61-8C39-4047-82FA-20530ACB5847}"/>
    <cellStyle name="SAPBEXHLevel3 2 5 2" xfId="15246" xr:uid="{9570D17B-0AA5-40CD-86D6-2377B6F397D7}"/>
    <cellStyle name="SAPBEXHLevel3 2 6" xfId="7308" xr:uid="{85F4B560-F68D-4DE6-97A5-8FCF166AB559}"/>
    <cellStyle name="SAPBEXHLevel3 2 6 2" xfId="15245" xr:uid="{7A271EA8-71D8-4101-BAC4-D54705CFA4C6}"/>
    <cellStyle name="SAPBEXHLevel3 2 7" xfId="7309" xr:uid="{3A441658-2DF0-48A5-8DA2-1DD4542B3476}"/>
    <cellStyle name="SAPBEXHLevel3 2 7 2" xfId="15244" xr:uid="{F0A38DF7-82C7-4118-94BD-0A1291B5AC80}"/>
    <cellStyle name="SAPBEXHLevel3 2 8" xfId="7310" xr:uid="{F1F462AF-515D-49C1-A0BF-E34E87DDC218}"/>
    <cellStyle name="SAPBEXHLevel3 2 8 2" xfId="15243" xr:uid="{9F5E3483-FCD1-4859-B2DD-31328F1158B5}"/>
    <cellStyle name="SAPBEXHLevel3 2 9" xfId="7311" xr:uid="{EAB1D922-8899-4269-B3C3-4E9AD884AF1B}"/>
    <cellStyle name="SAPBEXHLevel3 2 9 2" xfId="15242" xr:uid="{A74BBE4C-B715-41B7-A08B-C2AF0A37BEDC}"/>
    <cellStyle name="SAPBEXHLevel3 3" xfId="2232" xr:uid="{00000000-0005-0000-0000-0000BA080000}"/>
    <cellStyle name="SAPBEXHLevel3 3 10" xfId="7313" xr:uid="{F83787EE-3C91-42EC-8D8C-5D2ED49CFEF8}"/>
    <cellStyle name="SAPBEXHLevel3 3 10 2" xfId="15240" xr:uid="{0BDF8309-212E-42CE-A9FE-6362D2A212E2}"/>
    <cellStyle name="SAPBEXHLevel3 3 11" xfId="15241" xr:uid="{48DBA77B-E000-4835-89B5-EC263215B5F9}"/>
    <cellStyle name="SAPBEXHLevel3 3 12" xfId="20500" xr:uid="{BEFF4C0A-7672-4A28-85BD-6C15477CDF6A}"/>
    <cellStyle name="SAPBEXHLevel3 3 13" xfId="7312" xr:uid="{2FD1B5D7-5D34-4659-BC4E-B23C9C4CDF8C}"/>
    <cellStyle name="SAPBEXHLevel3 3 2" xfId="7314" xr:uid="{F57F4BBF-B218-4101-B0D0-C45E237A4AF4}"/>
    <cellStyle name="SAPBEXHLevel3 3 2 10" xfId="15239" xr:uid="{0A014C87-1DDA-47DE-9018-B100E1331D8C}"/>
    <cellStyle name="SAPBEXHLevel3 3 2 2" xfId="7315" xr:uid="{33256F46-7539-42CA-90A3-2E0119323B2A}"/>
    <cellStyle name="SAPBEXHLevel3 3 2 2 2" xfId="7316" xr:uid="{DD5908D0-6B1A-4717-8149-D23CA38A964C}"/>
    <cellStyle name="SAPBEXHLevel3 3 2 2 2 2" xfId="15237" xr:uid="{6BE92B58-3065-495B-A4B0-ACFEDE4C3C17}"/>
    <cellStyle name="SAPBEXHLevel3 3 2 2 3" xfId="7317" xr:uid="{2F9DBCF4-6DAB-44FD-A3C5-47959D879B14}"/>
    <cellStyle name="SAPBEXHLevel3 3 2 2 3 2" xfId="15236" xr:uid="{6746D295-C93F-4AC9-B5B3-961C9EFA6EAA}"/>
    <cellStyle name="SAPBEXHLevel3 3 2 2 4" xfId="7318" xr:uid="{692B55AC-A388-4E7A-B5A5-A719E2DC7EA5}"/>
    <cellStyle name="SAPBEXHLevel3 3 2 2 4 2" xfId="15235" xr:uid="{257A698D-2E78-4E19-8C65-2344CF581FC0}"/>
    <cellStyle name="SAPBEXHLevel3 3 2 2 5" xfId="7319" xr:uid="{35FBB1AE-E21C-4A1B-AD7B-14035C814E89}"/>
    <cellStyle name="SAPBEXHLevel3 3 2 2 5 2" xfId="15234" xr:uid="{E520846F-F88B-4BC3-8283-DC6B9A815154}"/>
    <cellStyle name="SAPBEXHLevel3 3 2 2 6" xfId="7320" xr:uid="{E287993E-4096-4FEE-8DE1-82E0438025DA}"/>
    <cellStyle name="SAPBEXHLevel3 3 2 2 6 2" xfId="15233" xr:uid="{937F72A9-D30E-4283-A4D2-235D0DDDC16E}"/>
    <cellStyle name="SAPBEXHLevel3 3 2 2 7" xfId="7321" xr:uid="{7EC3B49B-FAE4-40C0-9C64-7D355F8D5BD5}"/>
    <cellStyle name="SAPBEXHLevel3 3 2 2 7 2" xfId="15232" xr:uid="{9DB63F3B-8F5B-46E3-86A7-B65C72465902}"/>
    <cellStyle name="SAPBEXHLevel3 3 2 2 8" xfId="15238" xr:uid="{B9CC24B7-19CE-418E-8F81-682A38222C25}"/>
    <cellStyle name="SAPBEXHLevel3 3 2 3" xfId="7322" xr:uid="{E95BDCF8-E420-4074-8C88-D6811C637F83}"/>
    <cellStyle name="SAPBEXHLevel3 3 2 3 2" xfId="7323" xr:uid="{E2B255A2-BD36-470F-90C5-08AE88E40001}"/>
    <cellStyle name="SAPBEXHLevel3 3 2 3 2 2" xfId="15230" xr:uid="{AFF7793B-DBE7-4988-BA8C-D04138570C99}"/>
    <cellStyle name="SAPBEXHLevel3 3 2 3 3" xfId="7324" xr:uid="{538600AB-C75C-419C-A881-6D135DBCD86C}"/>
    <cellStyle name="SAPBEXHLevel3 3 2 3 3 2" xfId="15229" xr:uid="{FDC757F3-6791-4390-8140-EB92A66864E6}"/>
    <cellStyle name="SAPBEXHLevel3 3 2 3 4" xfId="7325" xr:uid="{9F9E30CF-7190-4C48-8FE6-0A9A403AB2FE}"/>
    <cellStyle name="SAPBEXHLevel3 3 2 3 4 2" xfId="15228" xr:uid="{DF06EC29-C12F-4A26-8EF6-5E884CCC06DD}"/>
    <cellStyle name="SAPBEXHLevel3 3 2 3 5" xfId="7326" xr:uid="{61487ADA-9594-4349-951D-7089C19A1607}"/>
    <cellStyle name="SAPBEXHLevel3 3 2 3 5 2" xfId="15227" xr:uid="{71FE6B62-476D-4DEA-BD86-74A47DBF13A2}"/>
    <cellStyle name="SAPBEXHLevel3 3 2 3 6" xfId="7327" xr:uid="{4D7879EB-C64D-4D33-AA8E-E274E6D5F0BD}"/>
    <cellStyle name="SAPBEXHLevel3 3 2 3 6 2" xfId="15226" xr:uid="{623D72CB-C3C2-4CAB-B658-3E546C00E4C8}"/>
    <cellStyle name="SAPBEXHLevel3 3 2 3 7" xfId="7328" xr:uid="{47699298-421D-46B5-A4DB-D881F84165C8}"/>
    <cellStyle name="SAPBEXHLevel3 3 2 3 7 2" xfId="15225" xr:uid="{3A04684F-D455-415F-B0BD-2FF30A0B2D03}"/>
    <cellStyle name="SAPBEXHLevel3 3 2 3 8" xfId="15231" xr:uid="{FD2E066F-67D6-4D3D-9A11-C8AEC1FD84D8}"/>
    <cellStyle name="SAPBEXHLevel3 3 2 4" xfId="7329" xr:uid="{680CBC78-FE56-4505-87BD-4D45D9B30DD0}"/>
    <cellStyle name="SAPBEXHLevel3 3 2 4 2" xfId="15224" xr:uid="{CCCF087E-23E3-4E03-B364-E85019B1755D}"/>
    <cellStyle name="SAPBEXHLevel3 3 2 5" xfId="7330" xr:uid="{EA23B7FC-B7B2-4BB7-AB5D-26694693577B}"/>
    <cellStyle name="SAPBEXHLevel3 3 2 5 2" xfId="15223" xr:uid="{C91A3948-ABB2-458E-9EFE-E4281A014365}"/>
    <cellStyle name="SAPBEXHLevel3 3 2 6" xfId="7331" xr:uid="{1B5F7086-C5B4-4CB1-9410-90BFCCD4AB33}"/>
    <cellStyle name="SAPBEXHLevel3 3 2 6 2" xfId="15222" xr:uid="{05090CBD-7F4A-42A6-ACDA-78D8E7912EFC}"/>
    <cellStyle name="SAPBEXHLevel3 3 2 7" xfId="7332" xr:uid="{2BB54336-D99E-44CB-BD88-7C4943E6C5FD}"/>
    <cellStyle name="SAPBEXHLevel3 3 2 7 2" xfId="15221" xr:uid="{B9ED80E7-ACD9-402F-A6D3-C1170BA7EA0C}"/>
    <cellStyle name="SAPBEXHLevel3 3 2 8" xfId="7333" xr:uid="{2CF43639-0C33-4AEF-A0EB-53FDE4AC51B2}"/>
    <cellStyle name="SAPBEXHLevel3 3 2 8 2" xfId="15220" xr:uid="{320CE613-023B-4211-843B-42EDA44CF4E8}"/>
    <cellStyle name="SAPBEXHLevel3 3 2 9" xfId="7334" xr:uid="{ADC9E002-5CF2-4EA4-BEFB-F1E947F103B6}"/>
    <cellStyle name="SAPBEXHLevel3 3 2 9 2" xfId="15219" xr:uid="{F7BEB48B-E3F9-474A-B61D-0D79C13C0A2E}"/>
    <cellStyle name="SAPBEXHLevel3 3 3" xfId="7335" xr:uid="{D6AABDBD-4AF5-4577-9E2C-C16103340311}"/>
    <cellStyle name="SAPBEXHLevel3 3 3 2" xfId="7336" xr:uid="{7B000E8A-4299-4D58-B0DF-DCA2BBCE8EFA}"/>
    <cellStyle name="SAPBEXHLevel3 3 3 2 2" xfId="15217" xr:uid="{4A990028-700A-45C5-976A-FF3D422F5FB1}"/>
    <cellStyle name="SAPBEXHLevel3 3 3 3" xfId="7337" xr:uid="{9AB55056-9C41-4125-BA7C-ED244203ABA2}"/>
    <cellStyle name="SAPBEXHLevel3 3 3 3 2" xfId="15216" xr:uid="{87BAF4B9-6C80-45C9-A138-A875A01CDBB8}"/>
    <cellStyle name="SAPBEXHLevel3 3 3 4" xfId="7338" xr:uid="{B5D52FE1-7A8C-496D-A68E-CB4D06B1C919}"/>
    <cellStyle name="SAPBEXHLevel3 3 3 4 2" xfId="15215" xr:uid="{CD3C1493-376A-42E9-A01F-22A5CDB969D3}"/>
    <cellStyle name="SAPBEXHLevel3 3 3 5" xfId="7339" xr:uid="{DD0A8FD3-7C25-47FA-B130-897A4898FD0D}"/>
    <cellStyle name="SAPBEXHLevel3 3 3 5 2" xfId="15214" xr:uid="{15451591-C207-412B-980D-6CD34EB1B826}"/>
    <cellStyle name="SAPBEXHLevel3 3 3 6" xfId="7340" xr:uid="{1D7CE40B-0E00-4B94-B3FB-F0BA185B9BE0}"/>
    <cellStyle name="SAPBEXHLevel3 3 3 6 2" xfId="15213" xr:uid="{DC718F85-40F5-4DF2-8966-675A4F25D416}"/>
    <cellStyle name="SAPBEXHLevel3 3 3 7" xfId="7341" xr:uid="{33A5834D-2170-4EAC-861E-2B1F269E0AC5}"/>
    <cellStyle name="SAPBEXHLevel3 3 3 7 2" xfId="15212" xr:uid="{EC290AE6-A1AD-4F00-ADDF-B04106049493}"/>
    <cellStyle name="SAPBEXHLevel3 3 3 8" xfId="15218" xr:uid="{A7FC0B96-DF17-4336-AFC2-744D8C0F9562}"/>
    <cellStyle name="SAPBEXHLevel3 3 4" xfId="7342" xr:uid="{F0B71DCA-8F53-4BC0-8839-336110364076}"/>
    <cellStyle name="SAPBEXHLevel3 3 4 2" xfId="7343" xr:uid="{46C115D0-F2B3-4F7C-B684-E5CAFC6ED10D}"/>
    <cellStyle name="SAPBEXHLevel3 3 4 2 2" xfId="15210" xr:uid="{CE11E957-71BF-4688-81D1-B11DF3D2803D}"/>
    <cellStyle name="SAPBEXHLevel3 3 4 3" xfId="7344" xr:uid="{12CFCBB5-E7AF-4376-A655-CC4D6A28A98F}"/>
    <cellStyle name="SAPBEXHLevel3 3 4 3 2" xfId="15209" xr:uid="{692271A2-1093-424E-97CD-FDFA61CD186A}"/>
    <cellStyle name="SAPBEXHLevel3 3 4 4" xfId="7345" xr:uid="{139FA3D6-4970-49CD-8DE5-BADD05F62788}"/>
    <cellStyle name="SAPBEXHLevel3 3 4 4 2" xfId="15208" xr:uid="{C86D1F1E-6CBF-466E-82A5-0AE7D868C1A1}"/>
    <cellStyle name="SAPBEXHLevel3 3 4 5" xfId="7346" xr:uid="{8BBDF977-D385-490E-B6BD-3F2DCA4EB84E}"/>
    <cellStyle name="SAPBEXHLevel3 3 4 5 2" xfId="15207" xr:uid="{8617E517-28F9-40BC-9469-87BBB40CE24B}"/>
    <cellStyle name="SAPBEXHLevel3 3 4 6" xfId="7347" xr:uid="{B2E6DC2C-0DB9-411C-914A-2931BC17E3B9}"/>
    <cellStyle name="SAPBEXHLevel3 3 4 6 2" xfId="15206" xr:uid="{3263D9CB-DFE9-4E49-A6B4-12603B9C3A41}"/>
    <cellStyle name="SAPBEXHLevel3 3 4 7" xfId="7348" xr:uid="{C97E68C3-E330-40E0-9B81-DB85B420A3DE}"/>
    <cellStyle name="SAPBEXHLevel3 3 4 7 2" xfId="15205" xr:uid="{43E858AE-C729-4003-97E1-F152FBE9576B}"/>
    <cellStyle name="SAPBEXHLevel3 3 4 8" xfId="15211" xr:uid="{121E6F83-DC78-4510-8066-BB93F4C2B809}"/>
    <cellStyle name="SAPBEXHLevel3 3 5" xfId="7349" xr:uid="{6B49AC27-914A-4FED-916B-F002A7207334}"/>
    <cellStyle name="SAPBEXHLevel3 3 5 2" xfId="15204" xr:uid="{F2C9E742-6D78-418B-93AA-A1FEFB44BA55}"/>
    <cellStyle name="SAPBEXHLevel3 3 6" xfId="7350" xr:uid="{F00F2922-838D-43F8-8152-99ACFC0924D4}"/>
    <cellStyle name="SAPBEXHLevel3 3 6 2" xfId="15203" xr:uid="{17DD559B-0876-406C-8A80-278DD6DDA123}"/>
    <cellStyle name="SAPBEXHLevel3 3 7" xfId="7351" xr:uid="{C531D438-41C3-4798-A9F4-9AF23A5E06E5}"/>
    <cellStyle name="SAPBEXHLevel3 3 7 2" xfId="15202" xr:uid="{6A9DC9DE-E22E-4B24-A145-97413E3F2859}"/>
    <cellStyle name="SAPBEXHLevel3 3 8" xfId="7352" xr:uid="{CC05984C-CBE0-40EC-A95C-8CE02232D5DA}"/>
    <cellStyle name="SAPBEXHLevel3 3 8 2" xfId="15201" xr:uid="{B9BDC1A1-AECD-4147-A203-60E72DD38F15}"/>
    <cellStyle name="SAPBEXHLevel3 3 9" xfId="7353" xr:uid="{11EDF5F5-1EFF-4D1C-9A4B-CDC851560D3C}"/>
    <cellStyle name="SAPBEXHLevel3 3 9 2" xfId="15200" xr:uid="{D340C54D-C114-4A57-BD69-CB059C9A44C9}"/>
    <cellStyle name="SAPBEXHLevel3 4" xfId="2233" xr:uid="{00000000-0005-0000-0000-0000BB080000}"/>
    <cellStyle name="SAPBEXHLevel3 4 10" xfId="15199" xr:uid="{168B9600-E3E1-4FC5-B2CD-37397C514B2D}"/>
    <cellStyle name="SAPBEXHLevel3 4 11" xfId="20501" xr:uid="{E3B327C4-BC1F-40B9-9D81-2F4AC9AB649A}"/>
    <cellStyle name="SAPBEXHLevel3 4 12" xfId="7354" xr:uid="{D5A169A9-F6B0-4265-A04D-E8FC2D5ABF51}"/>
    <cellStyle name="SAPBEXHLevel3 4 2" xfId="7355" xr:uid="{8EFC2CA7-C47D-429D-94F6-2955C2672C1F}"/>
    <cellStyle name="SAPBEXHLevel3 4 2 2" xfId="7356" xr:uid="{2F138C7C-E88C-4D89-86A8-76BC43522B17}"/>
    <cellStyle name="SAPBEXHLevel3 4 2 2 2" xfId="15197" xr:uid="{4B86868B-4F14-4E13-87C1-5B90F1752D13}"/>
    <cellStyle name="SAPBEXHLevel3 4 2 3" xfId="7357" xr:uid="{C5CDFE7E-7F07-4816-AA19-0292AA5DBC90}"/>
    <cellStyle name="SAPBEXHLevel3 4 2 3 2" xfId="15196" xr:uid="{00CD52CA-32C8-4AB6-8769-953E80A52839}"/>
    <cellStyle name="SAPBEXHLevel3 4 2 4" xfId="7358" xr:uid="{6B2A2A25-5378-4A4F-92F7-BE557397B575}"/>
    <cellStyle name="SAPBEXHLevel3 4 2 4 2" xfId="15195" xr:uid="{EDC22698-FBCF-402C-91EB-8460A73A61D8}"/>
    <cellStyle name="SAPBEXHLevel3 4 2 5" xfId="7359" xr:uid="{DE3A2783-8560-4F69-B30C-6A9F243B1D67}"/>
    <cellStyle name="SAPBEXHLevel3 4 2 5 2" xfId="15194" xr:uid="{3D8F1EBD-1E06-41A3-9947-961FD4A34EA3}"/>
    <cellStyle name="SAPBEXHLevel3 4 2 6" xfId="7360" xr:uid="{2101B353-2CBB-4435-BE5A-E9B70A644AD5}"/>
    <cellStyle name="SAPBEXHLevel3 4 2 6 2" xfId="15193" xr:uid="{8D659EA3-A761-4C97-AA15-95260C68A893}"/>
    <cellStyle name="SAPBEXHLevel3 4 2 7" xfId="7361" xr:uid="{BD130F81-381D-4CBA-B1F9-E24FFBAA3B50}"/>
    <cellStyle name="SAPBEXHLevel3 4 2 7 2" xfId="15192" xr:uid="{F3371725-27E6-4310-A691-A146E82BB8BD}"/>
    <cellStyle name="SAPBEXHLevel3 4 2 8" xfId="15198" xr:uid="{5A0525AF-EA3B-4885-8BCC-884BB2AF7EB1}"/>
    <cellStyle name="SAPBEXHLevel3 4 3" xfId="7362" xr:uid="{CB4AA2F3-DEA3-4D4E-8148-9B4496359A9B}"/>
    <cellStyle name="SAPBEXHLevel3 4 3 2" xfId="7363" xr:uid="{2B80953A-0652-469B-BB9B-78EB326DF975}"/>
    <cellStyle name="SAPBEXHLevel3 4 3 2 2" xfId="15190" xr:uid="{647A8235-5A1D-45A9-AE74-FC29791D4E50}"/>
    <cellStyle name="SAPBEXHLevel3 4 3 3" xfId="7364" xr:uid="{2FB5EEA9-0EDE-4DB9-91E7-EFF2213402B8}"/>
    <cellStyle name="SAPBEXHLevel3 4 3 3 2" xfId="15189" xr:uid="{0D5595D8-231B-4127-AD37-78C05F7F300B}"/>
    <cellStyle name="SAPBEXHLevel3 4 3 4" xfId="7365" xr:uid="{FFA1B87D-84ED-4031-A55A-906970CBB5A6}"/>
    <cellStyle name="SAPBEXHLevel3 4 3 4 2" xfId="15188" xr:uid="{F00200EF-C78D-437F-9716-3754A07E621D}"/>
    <cellStyle name="SAPBEXHLevel3 4 3 5" xfId="7366" xr:uid="{47909664-404A-4449-9EB3-BC41D58CA1DF}"/>
    <cellStyle name="SAPBEXHLevel3 4 3 5 2" xfId="15187" xr:uid="{702AA318-A095-462A-8196-4A000D4B25A6}"/>
    <cellStyle name="SAPBEXHLevel3 4 3 6" xfId="7367" xr:uid="{CED786B8-0360-453B-B268-4B57CDC0D6EE}"/>
    <cellStyle name="SAPBEXHLevel3 4 3 6 2" xfId="15186" xr:uid="{21E76B62-5F12-4F99-A149-4875B1CCE844}"/>
    <cellStyle name="SAPBEXHLevel3 4 3 7" xfId="7368" xr:uid="{FA8C9529-53C7-4A94-BE14-ADD6D4E3B594}"/>
    <cellStyle name="SAPBEXHLevel3 4 3 7 2" xfId="15185" xr:uid="{8C3891E5-9740-45FA-B169-030041B22982}"/>
    <cellStyle name="SAPBEXHLevel3 4 3 8" xfId="15191" xr:uid="{E7CCD821-EC56-4F37-8A20-E29B5D808FD8}"/>
    <cellStyle name="SAPBEXHLevel3 4 4" xfId="7369" xr:uid="{D6CA2A11-8E8D-45C4-B5C6-BAFBE96DA8DF}"/>
    <cellStyle name="SAPBEXHLevel3 4 4 2" xfId="15184" xr:uid="{90B4BCEF-460E-45D8-B538-61A337F5DDD1}"/>
    <cellStyle name="SAPBEXHLevel3 4 5" xfId="7370" xr:uid="{DBFF1C2A-53DF-4653-B379-97610A01FFF7}"/>
    <cellStyle name="SAPBEXHLevel3 4 5 2" xfId="15183" xr:uid="{2EB69830-9D02-49B4-848B-D6E9E6A095A3}"/>
    <cellStyle name="SAPBEXHLevel3 4 6" xfId="7371" xr:uid="{64DEB224-2688-47F5-AFF5-21372B1FCB46}"/>
    <cellStyle name="SAPBEXHLevel3 4 6 2" xfId="15182" xr:uid="{D2845BD8-2776-4BEF-8BBB-9E67290137E1}"/>
    <cellStyle name="SAPBEXHLevel3 4 7" xfId="7372" xr:uid="{2EE92CB9-6952-468E-A069-5EB8E977AA27}"/>
    <cellStyle name="SAPBEXHLevel3 4 7 2" xfId="15181" xr:uid="{488557AE-E9F9-4C77-AE63-3834C3EC57B7}"/>
    <cellStyle name="SAPBEXHLevel3 4 8" xfId="7373" xr:uid="{1C5AAE34-B631-4C6E-B55F-3DDAD996C23E}"/>
    <cellStyle name="SAPBEXHLevel3 4 8 2" xfId="15180" xr:uid="{83519C6F-C7BC-4242-A0EB-60EFF767EF5F}"/>
    <cellStyle name="SAPBEXHLevel3 4 9" xfId="7374" xr:uid="{1B16DB13-353B-4D78-923F-BA53C191C978}"/>
    <cellStyle name="SAPBEXHLevel3 4 9 2" xfId="15179" xr:uid="{03481717-A50A-4E9B-8B4D-1123CE959D5D}"/>
    <cellStyle name="SAPBEXHLevel3 5" xfId="2234" xr:uid="{00000000-0005-0000-0000-0000BC080000}"/>
    <cellStyle name="SAPBEXHLevel3 5 10" xfId="7375" xr:uid="{8B84D985-1641-42E3-A215-E8D4EF64EAD6}"/>
    <cellStyle name="SAPBEXHLevel3 5 2" xfId="7376" xr:uid="{A9C7214C-858C-42A1-9775-C6062572DB37}"/>
    <cellStyle name="SAPBEXHLevel3 5 2 2" xfId="15177" xr:uid="{A8E4E912-953B-4637-8F55-A2E65497D06C}"/>
    <cellStyle name="SAPBEXHLevel3 5 3" xfId="7377" xr:uid="{D6D98EF0-8D1D-4016-8EA4-F528D23CCACB}"/>
    <cellStyle name="SAPBEXHLevel3 5 3 2" xfId="15176" xr:uid="{4D26B0C4-08CA-4A05-AB51-7BABA93BCCCC}"/>
    <cellStyle name="SAPBEXHLevel3 5 4" xfId="7378" xr:uid="{36AB9D53-A51B-44FA-97B9-6AB9D6266C7F}"/>
    <cellStyle name="SAPBEXHLevel3 5 4 2" xfId="15175" xr:uid="{540D8FC3-A44C-463F-897A-9D837195ABD5}"/>
    <cellStyle name="SAPBEXHLevel3 5 5" xfId="7379" xr:uid="{E755A9CC-B3D0-47D6-9479-6FF4F159565B}"/>
    <cellStyle name="SAPBEXHLevel3 5 5 2" xfId="15174" xr:uid="{F3799BD5-EA87-412C-9580-EB249AD0C803}"/>
    <cellStyle name="SAPBEXHLevel3 5 6" xfId="7380" xr:uid="{2A6029E8-25C6-4580-824F-F67F09A09365}"/>
    <cellStyle name="SAPBEXHLevel3 5 6 2" xfId="15173" xr:uid="{57C41704-86C9-492F-BC0B-5A84A5358B63}"/>
    <cellStyle name="SAPBEXHLevel3 5 7" xfId="7381" xr:uid="{B1E119D6-C9C9-4719-91A7-A638853BA530}"/>
    <cellStyle name="SAPBEXHLevel3 5 7 2" xfId="15172" xr:uid="{975815C8-CB43-4419-9D13-27AA8E6969CB}"/>
    <cellStyle name="SAPBEXHLevel3 5 8" xfId="15178" xr:uid="{74EDDCDB-18DE-4636-B063-AF219B7BF7CF}"/>
    <cellStyle name="SAPBEXHLevel3 5 9" xfId="20502" xr:uid="{CCA55082-FAE4-42C4-A94F-6B74C5DE9B20}"/>
    <cellStyle name="SAPBEXHLevel3 6" xfId="2235" xr:uid="{00000000-0005-0000-0000-0000BD080000}"/>
    <cellStyle name="SAPBEXHLevel3 6 10" xfId="7382" xr:uid="{ACD84138-B4A5-4140-84E2-714A0CFDA31E}"/>
    <cellStyle name="SAPBEXHLevel3 6 2" xfId="7383" xr:uid="{1873E196-9585-4886-AFD2-2CBAC90FED49}"/>
    <cellStyle name="SAPBEXHLevel3 6 2 2" xfId="15170" xr:uid="{AA8143A0-3DAC-4044-96ED-244940BE5701}"/>
    <cellStyle name="SAPBEXHLevel3 6 3" xfId="7384" xr:uid="{441AE436-0B9B-4012-838B-900E9A49EDC3}"/>
    <cellStyle name="SAPBEXHLevel3 6 3 2" xfId="15169" xr:uid="{BA7A3F67-795C-4F84-AAC7-840D3871A6CA}"/>
    <cellStyle name="SAPBEXHLevel3 6 4" xfId="7385" xr:uid="{F7897CD0-55B6-449C-81A2-DAAEFF8516E5}"/>
    <cellStyle name="SAPBEXHLevel3 6 4 2" xfId="15168" xr:uid="{08D49102-60E3-4893-B24E-06A2C1F78118}"/>
    <cellStyle name="SAPBEXHLevel3 6 5" xfId="7386" xr:uid="{6D782A51-0A34-4DBF-91E7-F634D607F685}"/>
    <cellStyle name="SAPBEXHLevel3 6 5 2" xfId="15167" xr:uid="{D8EF18AF-94EB-49DA-BF45-3BCA3414790F}"/>
    <cellStyle name="SAPBEXHLevel3 6 6" xfId="7387" xr:uid="{9065400C-B3A7-43A6-B14E-43E349155649}"/>
    <cellStyle name="SAPBEXHLevel3 6 6 2" xfId="15166" xr:uid="{78CC977D-0F77-4FFF-A334-4C0AF78BA3B0}"/>
    <cellStyle name="SAPBEXHLevel3 6 7" xfId="7388" xr:uid="{7CE0E440-0A06-4A2B-A9A3-1B7B96B29BD8}"/>
    <cellStyle name="SAPBEXHLevel3 6 7 2" xfId="15165" xr:uid="{50627AD5-0A43-49DA-A1C0-018CACF28850}"/>
    <cellStyle name="SAPBEXHLevel3 6 8" xfId="15171" xr:uid="{9A102383-F585-427A-841F-578ECFA2EFB9}"/>
    <cellStyle name="SAPBEXHLevel3 6 9" xfId="20503" xr:uid="{2F7AC56A-A74C-4D69-ABED-5786B01B8E27}"/>
    <cellStyle name="SAPBEXHLevel3 7" xfId="7389" xr:uid="{4CD5602C-09D8-48B6-97B8-744C8EB47E0E}"/>
    <cellStyle name="SAPBEXHLevel3 7 2" xfId="15164" xr:uid="{154EF8BB-9600-4BDC-A53C-854D93CD2971}"/>
    <cellStyle name="SAPBEXHLevel3 8" xfId="7390" xr:uid="{5F460649-8DF3-41AD-95AC-57C91C161FED}"/>
    <cellStyle name="SAPBEXHLevel3 8 2" xfId="15163" xr:uid="{2B12B0EF-F9B9-40E1-A14F-44BEC6D03584}"/>
    <cellStyle name="SAPBEXHLevel3 9" xfId="7391" xr:uid="{C576B0CA-0BA3-4951-B36D-C5C19F4EE86F}"/>
    <cellStyle name="SAPBEXHLevel3 9 2" xfId="15162" xr:uid="{A210B13A-B963-4075-8B47-67E74812B4ED}"/>
    <cellStyle name="SAPBEXHLevel3X" xfId="2236" xr:uid="{00000000-0005-0000-0000-0000BE080000}"/>
    <cellStyle name="SAPBEXHLevel3X 2" xfId="2237" xr:uid="{00000000-0005-0000-0000-0000BF080000}"/>
    <cellStyle name="SAPBEXHLevel3X 2 2" xfId="2238" xr:uid="{00000000-0005-0000-0000-0000C0080000}"/>
    <cellStyle name="SAPBEXHLevel3X 3" xfId="2239" xr:uid="{00000000-0005-0000-0000-0000C1080000}"/>
    <cellStyle name="SAPBEXHLevel3X 4" xfId="2240" xr:uid="{00000000-0005-0000-0000-0000C2080000}"/>
    <cellStyle name="SAPBEXHLevel3X 5" xfId="2241" xr:uid="{00000000-0005-0000-0000-0000C3080000}"/>
    <cellStyle name="SAPBEXHLevel3X 6" xfId="2242" xr:uid="{00000000-0005-0000-0000-0000C4080000}"/>
    <cellStyle name="SAPBEXinputData" xfId="2243" xr:uid="{00000000-0005-0000-0000-0000C5080000}"/>
    <cellStyle name="SAPBEXinputData 2" xfId="2244" xr:uid="{00000000-0005-0000-0000-0000C6080000}"/>
    <cellStyle name="SAPBEXinputData 2 2" xfId="2245" xr:uid="{00000000-0005-0000-0000-0000C7080000}"/>
    <cellStyle name="SAPBEXinputData 2 2 2" xfId="2246" xr:uid="{00000000-0005-0000-0000-0000C8080000}"/>
    <cellStyle name="SAPBEXinputData 2 3" xfId="2247" xr:uid="{00000000-0005-0000-0000-0000C9080000}"/>
    <cellStyle name="SAPBEXinputData 2 4" xfId="2248" xr:uid="{00000000-0005-0000-0000-0000CA080000}"/>
    <cellStyle name="SAPBEXinputData 3" xfId="2249" xr:uid="{00000000-0005-0000-0000-0000CB080000}"/>
    <cellStyle name="SAPBEXinputData 3 2" xfId="2250" xr:uid="{00000000-0005-0000-0000-0000CC080000}"/>
    <cellStyle name="SAPBEXinputData 4" xfId="2251" xr:uid="{00000000-0005-0000-0000-0000CD080000}"/>
    <cellStyle name="SAPBEXinputData 5" xfId="2252" xr:uid="{00000000-0005-0000-0000-0000CE080000}"/>
    <cellStyle name="SAPBEXinputData 6" xfId="2253" xr:uid="{00000000-0005-0000-0000-0000CF080000}"/>
    <cellStyle name="SAPBEXinputData 7" xfId="2254" xr:uid="{00000000-0005-0000-0000-0000D0080000}"/>
    <cellStyle name="SAPBEXresData" xfId="2255" xr:uid="{00000000-0005-0000-0000-0000D1080000}"/>
    <cellStyle name="SAPBEXresData 2" xfId="2256" xr:uid="{00000000-0005-0000-0000-0000D2080000}"/>
    <cellStyle name="SAPBEXresData 2 2" xfId="2257" xr:uid="{00000000-0005-0000-0000-0000D3080000}"/>
    <cellStyle name="SAPBEXresData 3" xfId="2258" xr:uid="{00000000-0005-0000-0000-0000D4080000}"/>
    <cellStyle name="SAPBEXresData 4" xfId="2259" xr:uid="{00000000-0005-0000-0000-0000D5080000}"/>
    <cellStyle name="SAPBEXresData 5" xfId="2260" xr:uid="{00000000-0005-0000-0000-0000D6080000}"/>
    <cellStyle name="SAPBEXresData 6" xfId="2261" xr:uid="{00000000-0005-0000-0000-0000D7080000}"/>
    <cellStyle name="SAPBEXresDataEmph" xfId="2262" xr:uid="{00000000-0005-0000-0000-0000D8080000}"/>
    <cellStyle name="SAPBEXresDataEmph 2" xfId="2263" xr:uid="{00000000-0005-0000-0000-0000D9080000}"/>
    <cellStyle name="SAPBEXresDataEmph 2 2" xfId="2264" xr:uid="{00000000-0005-0000-0000-0000DA080000}"/>
    <cellStyle name="SAPBEXresDataEmph 3" xfId="2265" xr:uid="{00000000-0005-0000-0000-0000DB080000}"/>
    <cellStyle name="SAPBEXresDataEmph 4" xfId="2266" xr:uid="{00000000-0005-0000-0000-0000DC080000}"/>
    <cellStyle name="SAPBEXresDataEmph 5" xfId="2267" xr:uid="{00000000-0005-0000-0000-0000DD080000}"/>
    <cellStyle name="SAPBEXresDataEmph 6" xfId="2268" xr:uid="{00000000-0005-0000-0000-0000DE080000}"/>
    <cellStyle name="SAPBEXresItem" xfId="2269" xr:uid="{00000000-0005-0000-0000-0000DF080000}"/>
    <cellStyle name="SAPBEXresItem 10" xfId="7393" xr:uid="{120AC908-BA5F-41CD-924D-FF6DF08D6D52}"/>
    <cellStyle name="SAPBEXresItem 10 2" xfId="15160" xr:uid="{D9014C44-9370-4969-A9A3-46492350728A}"/>
    <cellStyle name="SAPBEXresItem 11" xfId="15161" xr:uid="{0150D780-1D44-40EE-8681-8954C5C934C9}"/>
    <cellStyle name="SAPBEXresItem 12" xfId="20504" xr:uid="{89F38993-79AE-4D99-81B2-FD829D952272}"/>
    <cellStyle name="SAPBEXresItem 13" xfId="7392" xr:uid="{A7F27755-4BD9-497A-BCA6-8F913408B83B}"/>
    <cellStyle name="SAPBEXresItem 2" xfId="2270" xr:uid="{00000000-0005-0000-0000-0000E0080000}"/>
    <cellStyle name="SAPBEXresItem 2 10" xfId="15159" xr:uid="{811B791B-1301-4E02-A812-530627ECBA21}"/>
    <cellStyle name="SAPBEXresItem 2 11" xfId="20505" xr:uid="{E6125B71-3C24-430B-B5CD-D76075409A5A}"/>
    <cellStyle name="SAPBEXresItem 2 12" xfId="7394" xr:uid="{3720A3FE-6DC4-45E0-8477-F29EC93846EB}"/>
    <cellStyle name="SAPBEXresItem 2 2" xfId="2271" xr:uid="{00000000-0005-0000-0000-0000E1080000}"/>
    <cellStyle name="SAPBEXresItem 2 2 10" xfId="7395" xr:uid="{943AB961-1BBF-410D-BEE7-FB206268EC4A}"/>
    <cellStyle name="SAPBEXresItem 2 2 2" xfId="7396" xr:uid="{B134A418-468D-4472-A64E-363280F620F9}"/>
    <cellStyle name="SAPBEXresItem 2 2 2 2" xfId="15157" xr:uid="{8D1EF85A-1AD4-4076-9D9E-1201AAF75500}"/>
    <cellStyle name="SAPBEXresItem 2 2 3" xfId="7397" xr:uid="{33B2AC58-6C28-468C-9F35-6ABFB0E45669}"/>
    <cellStyle name="SAPBEXresItem 2 2 3 2" xfId="15156" xr:uid="{49372BA9-4308-4F8B-9A93-8E194E5874C3}"/>
    <cellStyle name="SAPBEXresItem 2 2 4" xfId="7398" xr:uid="{588072F2-84C3-4788-AC4B-B9313E06859B}"/>
    <cellStyle name="SAPBEXresItem 2 2 4 2" xfId="15155" xr:uid="{1574AE8F-836C-4F28-85B7-40B7B0D91F55}"/>
    <cellStyle name="SAPBEXresItem 2 2 5" xfId="7399" xr:uid="{1959BF90-B22A-425D-B0C9-BD40D8634E4E}"/>
    <cellStyle name="SAPBEXresItem 2 2 5 2" xfId="15154" xr:uid="{5D82FA64-5FB6-4C04-9077-52480C6A24C4}"/>
    <cellStyle name="SAPBEXresItem 2 2 6" xfId="7400" xr:uid="{8C6E887D-8816-4755-AF0B-872D18A2D7B8}"/>
    <cellStyle name="SAPBEXresItem 2 2 6 2" xfId="15153" xr:uid="{32B8CC3A-A344-4598-B825-F954AD71D169}"/>
    <cellStyle name="SAPBEXresItem 2 2 7" xfId="7401" xr:uid="{8A065A23-BE84-43A0-9ECC-FE097D4C4A3E}"/>
    <cellStyle name="SAPBEXresItem 2 2 7 2" xfId="15152" xr:uid="{58EE48EC-622D-4A2E-9863-B5E0832E456B}"/>
    <cellStyle name="SAPBEXresItem 2 2 8" xfId="15158" xr:uid="{53423FB6-8F20-48A9-A18D-81FEE3434137}"/>
    <cellStyle name="SAPBEXresItem 2 2 9" xfId="20506" xr:uid="{FA0501D5-1371-4F0A-A4EA-CB1AECFDA8C5}"/>
    <cellStyle name="SAPBEXresItem 2 3" xfId="7402" xr:uid="{9E015A90-088A-4F5D-A4CF-DDAA47E8E5BB}"/>
    <cellStyle name="SAPBEXresItem 2 3 2" xfId="7403" xr:uid="{004FAD3F-F46F-4FA3-B0EA-E3EFDFEFB4D3}"/>
    <cellStyle name="SAPBEXresItem 2 3 2 2" xfId="15150" xr:uid="{39F0EEAC-E39C-473C-AC57-6B6F5F205C9B}"/>
    <cellStyle name="SAPBEXresItem 2 3 3" xfId="7404" xr:uid="{0DCA5EC0-4B82-4CA1-B3EC-4B154344C7E3}"/>
    <cellStyle name="SAPBEXresItem 2 3 3 2" xfId="15149" xr:uid="{96E997B2-0E38-44E4-998D-E9F899B101CB}"/>
    <cellStyle name="SAPBEXresItem 2 3 4" xfId="7405" xr:uid="{E2894DA7-88BA-4D3F-BA1B-B4B1ADED18F1}"/>
    <cellStyle name="SAPBEXresItem 2 3 4 2" xfId="15148" xr:uid="{431F9FB9-DD07-48A3-9042-C8E9B3D93F00}"/>
    <cellStyle name="SAPBEXresItem 2 3 5" xfId="7406" xr:uid="{279A5EED-BF0E-4993-BE8F-9CA3C2796A40}"/>
    <cellStyle name="SAPBEXresItem 2 3 5 2" xfId="15147" xr:uid="{60D22F9D-E1E0-498A-BBBC-496EDC9B8F1F}"/>
    <cellStyle name="SAPBEXresItem 2 3 6" xfId="7407" xr:uid="{7B2F4305-400F-489A-A2DD-B48CF190096C}"/>
    <cellStyle name="SAPBEXresItem 2 3 6 2" xfId="15146" xr:uid="{1DF9FCAA-19F0-4FC3-8CBC-86CE93725971}"/>
    <cellStyle name="SAPBEXresItem 2 3 7" xfId="7408" xr:uid="{B275503C-D513-47E6-A067-C2ACE418673B}"/>
    <cellStyle name="SAPBEXresItem 2 3 7 2" xfId="15145" xr:uid="{8BBE1588-F93F-401F-A3EF-F3D22926DC85}"/>
    <cellStyle name="SAPBEXresItem 2 3 8" xfId="15151" xr:uid="{2CE364D9-554A-4883-B13C-9DAF874382D8}"/>
    <cellStyle name="SAPBEXresItem 2 4" xfId="7409" xr:uid="{F30C717A-B840-4A1A-86EF-9F6885D1E5C9}"/>
    <cellStyle name="SAPBEXresItem 2 4 2" xfId="15144" xr:uid="{F2F98E0A-BD50-48B7-92F5-CB34B05F4CD4}"/>
    <cellStyle name="SAPBEXresItem 2 5" xfId="7410" xr:uid="{2ADD8AB2-C425-45AD-835B-27006A6BB766}"/>
    <cellStyle name="SAPBEXresItem 2 5 2" xfId="15143" xr:uid="{1D6131EA-7E14-4239-8B76-C124B563ECAD}"/>
    <cellStyle name="SAPBEXresItem 2 6" xfId="7411" xr:uid="{569471A7-EC7F-4A21-A967-929C3EA7B396}"/>
    <cellStyle name="SAPBEXresItem 2 6 2" xfId="15142" xr:uid="{D391060C-0EFC-4D3F-968B-D8DB22EA4B96}"/>
    <cellStyle name="SAPBEXresItem 2 7" xfId="7412" xr:uid="{FD26D1F5-EBD3-4D63-B662-4839BDEE20DB}"/>
    <cellStyle name="SAPBEXresItem 2 7 2" xfId="15141" xr:uid="{80710EDA-689C-48C8-85A8-62FEE5FCC3D0}"/>
    <cellStyle name="SAPBEXresItem 2 8" xfId="7413" xr:uid="{D3E9544A-EDC5-4FD2-9657-57F1E969177C}"/>
    <cellStyle name="SAPBEXresItem 2 8 2" xfId="15140" xr:uid="{95CCDE4A-A646-436C-A586-41584D1070E8}"/>
    <cellStyle name="SAPBEXresItem 2 9" xfId="7414" xr:uid="{9F1287A6-553F-4A9F-B97D-20D831AE5053}"/>
    <cellStyle name="SAPBEXresItem 2 9 2" xfId="15139" xr:uid="{DCDC6F38-BE89-4A7F-9829-8B8A51C96D00}"/>
    <cellStyle name="SAPBEXresItem 3" xfId="2272" xr:uid="{00000000-0005-0000-0000-0000E2080000}"/>
    <cellStyle name="SAPBEXresItem 3 10" xfId="7415" xr:uid="{1612FDD3-A4D8-41BC-B253-1A7A63D8EBCD}"/>
    <cellStyle name="SAPBEXresItem 3 2" xfId="7416" xr:uid="{37AAB457-F19A-4B7E-B633-1EFE05855338}"/>
    <cellStyle name="SAPBEXresItem 3 2 2" xfId="15137" xr:uid="{5D1E82BE-A73F-46CF-A433-67848B7AA306}"/>
    <cellStyle name="SAPBEXresItem 3 3" xfId="7417" xr:uid="{72FDD443-4FED-4FB1-99B1-A25B893C15B6}"/>
    <cellStyle name="SAPBEXresItem 3 3 2" xfId="15136" xr:uid="{7C11B518-B39C-48B4-8EC0-651664B74607}"/>
    <cellStyle name="SAPBEXresItem 3 4" xfId="7418" xr:uid="{2A1BA305-772A-4798-985A-C67BC394CA0A}"/>
    <cellStyle name="SAPBEXresItem 3 4 2" xfId="15135" xr:uid="{1EC5E0D9-DF90-48B4-8FEA-BE6080830E5E}"/>
    <cellStyle name="SAPBEXresItem 3 5" xfId="7419" xr:uid="{556D0E84-DCEC-41D5-9F7D-A355190777B3}"/>
    <cellStyle name="SAPBEXresItem 3 5 2" xfId="15134" xr:uid="{9903FD42-B101-40BB-8A2A-D6B1089FA472}"/>
    <cellStyle name="SAPBEXresItem 3 6" xfId="7420" xr:uid="{F88BAF32-F2DD-4F12-87E3-ABB349316E43}"/>
    <cellStyle name="SAPBEXresItem 3 6 2" xfId="15133" xr:uid="{F66DE3A6-921A-43EA-8ABF-F801DE2AFADF}"/>
    <cellStyle name="SAPBEXresItem 3 7" xfId="7421" xr:uid="{2EFD67BE-0EAC-45CB-AD8D-81C727F44D02}"/>
    <cellStyle name="SAPBEXresItem 3 7 2" xfId="15132" xr:uid="{AF3FF315-8225-4BA3-9B55-680177A3A0AE}"/>
    <cellStyle name="SAPBEXresItem 3 8" xfId="15138" xr:uid="{EA2FE3FB-1E43-4064-9613-5462D09BA0CD}"/>
    <cellStyle name="SAPBEXresItem 3 9" xfId="20507" xr:uid="{CD0FEAEC-3103-45D4-8E1D-141523F7B9B6}"/>
    <cellStyle name="SAPBEXresItem 4" xfId="2273" xr:uid="{00000000-0005-0000-0000-0000E3080000}"/>
    <cellStyle name="SAPBEXresItem 4 10" xfId="7422" xr:uid="{3E4C2BFA-2CE1-4C47-BF51-F8D0AFA8EA05}"/>
    <cellStyle name="SAPBEXresItem 4 2" xfId="7423" xr:uid="{FA50B9CE-05A8-4A6B-AF14-EA67E476DA7F}"/>
    <cellStyle name="SAPBEXresItem 4 2 2" xfId="15130" xr:uid="{7971B004-17C9-4FC0-B62A-4C22D35C7654}"/>
    <cellStyle name="SAPBEXresItem 4 3" xfId="7424" xr:uid="{CC91E7A8-8D7E-4DD8-B88A-F52ABA60D532}"/>
    <cellStyle name="SAPBEXresItem 4 3 2" xfId="15129" xr:uid="{402065DA-AF28-4128-8B55-A38CAFEA2ED6}"/>
    <cellStyle name="SAPBEXresItem 4 4" xfId="7425" xr:uid="{58B10FD8-2912-44F6-BD78-373300327512}"/>
    <cellStyle name="SAPBEXresItem 4 4 2" xfId="15128" xr:uid="{93B88579-7721-4BC8-A7DE-65743AF44F0A}"/>
    <cellStyle name="SAPBEXresItem 4 5" xfId="7426" xr:uid="{76D53312-5D8C-4621-BDFF-2974C98FDD64}"/>
    <cellStyle name="SAPBEXresItem 4 5 2" xfId="15127" xr:uid="{0AC3C984-EC37-4EF4-9888-D380A1709E52}"/>
    <cellStyle name="SAPBEXresItem 4 6" xfId="7427" xr:uid="{D5E6A883-F93C-45CF-8BDF-5B26E4251CB0}"/>
    <cellStyle name="SAPBEXresItem 4 6 2" xfId="15126" xr:uid="{FC3A6AD5-5A4C-4427-9854-109FC2D2E850}"/>
    <cellStyle name="SAPBEXresItem 4 7" xfId="7428" xr:uid="{FC72FA50-7594-42C3-AC5C-5CC1675A0C7F}"/>
    <cellStyle name="SAPBEXresItem 4 7 2" xfId="15125" xr:uid="{7E28C2E5-EAE9-4497-A65D-FE8A5680F95D}"/>
    <cellStyle name="SAPBEXresItem 4 8" xfId="15131" xr:uid="{DA6099E0-0B3E-4944-A88A-E75BFD406180}"/>
    <cellStyle name="SAPBEXresItem 4 9" xfId="20508" xr:uid="{4AB632F4-EAC5-4780-A594-368B7AB1B06D}"/>
    <cellStyle name="SAPBEXresItem 5" xfId="2274" xr:uid="{00000000-0005-0000-0000-0000E4080000}"/>
    <cellStyle name="SAPBEXresItem 5 2" xfId="15124" xr:uid="{679E8803-4FD3-46B0-8A5B-D1A462B624F8}"/>
    <cellStyle name="SAPBEXresItem 5 3" xfId="20509" xr:uid="{E5DE0C08-D92D-4447-A3E9-88E49CDD4074}"/>
    <cellStyle name="SAPBEXresItem 5 4" xfId="7429" xr:uid="{CC186889-AB95-4560-9DF6-0DC76CD37B48}"/>
    <cellStyle name="SAPBEXresItem 6" xfId="2275" xr:uid="{00000000-0005-0000-0000-0000E5080000}"/>
    <cellStyle name="SAPBEXresItem 6 2" xfId="15123" xr:uid="{A63FE1A3-F7EC-42E7-AE75-A4EF88E0BF72}"/>
    <cellStyle name="SAPBEXresItem 6 3" xfId="20510" xr:uid="{F34EBD8C-954F-4555-8B46-A98CC0AF6144}"/>
    <cellStyle name="SAPBEXresItem 6 4" xfId="7430" xr:uid="{25411527-C01E-4BE7-9D80-07FB8F158296}"/>
    <cellStyle name="SAPBEXresItem 7" xfId="7431" xr:uid="{D51455DF-FF06-456D-8B39-0AA92A8D22F9}"/>
    <cellStyle name="SAPBEXresItem 7 2" xfId="15122" xr:uid="{7D7122F9-AD0B-4283-BA84-51D8A7614F83}"/>
    <cellStyle name="SAPBEXresItem 8" xfId="7432" xr:uid="{699B951B-4F5C-4D53-8954-D071E5E7E0D8}"/>
    <cellStyle name="SAPBEXresItem 8 2" xfId="15121" xr:uid="{25BB0115-9A55-438E-A6FD-145ED8A883CD}"/>
    <cellStyle name="SAPBEXresItem 9" xfId="7433" xr:uid="{6A0F9C51-2891-45E3-AFBF-6BBB11156274}"/>
    <cellStyle name="SAPBEXresItem 9 2" xfId="15120" xr:uid="{664E713A-AA3B-48C7-B17C-990EA52012D8}"/>
    <cellStyle name="SAPBEXresItemX" xfId="2276" xr:uid="{00000000-0005-0000-0000-0000E6080000}"/>
    <cellStyle name="SAPBEXresItemX 2" xfId="2277" xr:uid="{00000000-0005-0000-0000-0000E7080000}"/>
    <cellStyle name="SAPBEXresItemX 2 2" xfId="2278" xr:uid="{00000000-0005-0000-0000-0000E8080000}"/>
    <cellStyle name="SAPBEXresItemX 3" xfId="2279" xr:uid="{00000000-0005-0000-0000-0000E9080000}"/>
    <cellStyle name="SAPBEXresItemX 4" xfId="2280" xr:uid="{00000000-0005-0000-0000-0000EA080000}"/>
    <cellStyle name="SAPBEXresItemX 5" xfId="2281" xr:uid="{00000000-0005-0000-0000-0000EB080000}"/>
    <cellStyle name="SAPBEXresItemX 6" xfId="2282" xr:uid="{00000000-0005-0000-0000-0000EC080000}"/>
    <cellStyle name="SAPBEXstdData" xfId="2283" xr:uid="{00000000-0005-0000-0000-0000ED080000}"/>
    <cellStyle name="SAPBEXstdData 10" xfId="7435" xr:uid="{DC2A0A50-19E3-4B50-B168-5AB7084C5BAA}"/>
    <cellStyle name="SAPBEXstdData 10 2" xfId="15118" xr:uid="{5A5EFADB-4292-4CF5-A119-43DEC67D1074}"/>
    <cellStyle name="SAPBEXstdData 11" xfId="15119" xr:uid="{4304B4DF-2610-4C45-961F-C601FA251064}"/>
    <cellStyle name="SAPBEXstdData 12" xfId="20511" xr:uid="{EEA9A31A-FBC5-4F1C-9702-E9934B312227}"/>
    <cellStyle name="SAPBEXstdData 13" xfId="7434" xr:uid="{DEAFB653-DBCD-46A4-A552-845905BD4FFC}"/>
    <cellStyle name="SAPBEXstdData 2" xfId="2284" xr:uid="{00000000-0005-0000-0000-0000EE080000}"/>
    <cellStyle name="SAPBEXstdData 2 10" xfId="15117" xr:uid="{0293BAED-E094-49EF-AE25-35F714F1E6BB}"/>
    <cellStyle name="SAPBEXstdData 2 11" xfId="20512" xr:uid="{55FE596A-7FA9-4DB7-A54B-9E3AB6BFF564}"/>
    <cellStyle name="SAPBEXstdData 2 12" xfId="7436" xr:uid="{283A6902-055E-4069-9FCE-44CB2AAE300B}"/>
    <cellStyle name="SAPBEXstdData 2 2" xfId="2285" xr:uid="{00000000-0005-0000-0000-0000EF080000}"/>
    <cellStyle name="SAPBEXstdData 2 2 10" xfId="7437" xr:uid="{84BDA07E-021B-4E5F-8FDC-8DD512175D8E}"/>
    <cellStyle name="SAPBEXstdData 2 2 2" xfId="7438" xr:uid="{92B0A481-F56E-4555-9273-F24DA5876E92}"/>
    <cellStyle name="SAPBEXstdData 2 2 2 2" xfId="15115" xr:uid="{56910DDE-1C7E-4F2E-B9D1-439407F2CB18}"/>
    <cellStyle name="SAPBEXstdData 2 2 3" xfId="7439" xr:uid="{310FACD7-ED80-47C4-AA07-4203037C5004}"/>
    <cellStyle name="SAPBEXstdData 2 2 3 2" xfId="15114" xr:uid="{FE16EC24-8C35-484F-9816-706B06D55D28}"/>
    <cellStyle name="SAPBEXstdData 2 2 4" xfId="7440" xr:uid="{74EC5EE5-C2EA-491D-9FC0-10A6537FF2A8}"/>
    <cellStyle name="SAPBEXstdData 2 2 4 2" xfId="15113" xr:uid="{4D9FF290-0A81-47E5-87F2-CAF78207FAD1}"/>
    <cellStyle name="SAPBEXstdData 2 2 5" xfId="7441" xr:uid="{A093F458-297E-4B6D-AF0F-5E9635695E35}"/>
    <cellStyle name="SAPBEXstdData 2 2 5 2" xfId="15112" xr:uid="{E8A94F44-77F2-4D00-9A2F-1D3D16501509}"/>
    <cellStyle name="SAPBEXstdData 2 2 6" xfId="7442" xr:uid="{25911568-8547-4F4B-9B41-773EFF2F508F}"/>
    <cellStyle name="SAPBEXstdData 2 2 6 2" xfId="15111" xr:uid="{1165DC71-E95A-4B6C-BD20-1D65338A914B}"/>
    <cellStyle name="SAPBEXstdData 2 2 7" xfId="7443" xr:uid="{A7627D56-AEFB-470A-A37D-8393130B4771}"/>
    <cellStyle name="SAPBEXstdData 2 2 7 2" xfId="15110" xr:uid="{039E56C1-3156-4E2B-8BBC-D7869D57FDF9}"/>
    <cellStyle name="SAPBEXstdData 2 2 8" xfId="15116" xr:uid="{02A73531-000F-4A50-B5F0-C3E3FA8CDBF8}"/>
    <cellStyle name="SAPBEXstdData 2 2 9" xfId="20513" xr:uid="{B475D139-E550-4C4F-8ABA-137C6B4BAC3F}"/>
    <cellStyle name="SAPBEXstdData 2 3" xfId="7444" xr:uid="{77422CDC-EBC1-4D91-B8AC-93DB65267223}"/>
    <cellStyle name="SAPBEXstdData 2 3 2" xfId="7445" xr:uid="{13E5D6D4-CC9D-429B-BCEF-C19F052DB3C7}"/>
    <cellStyle name="SAPBEXstdData 2 3 2 2" xfId="15108" xr:uid="{02E61528-9532-44CF-A775-91B05EB4B4EA}"/>
    <cellStyle name="SAPBEXstdData 2 3 3" xfId="7446" xr:uid="{6E265666-BB37-47EE-9FCA-1991A262925D}"/>
    <cellStyle name="SAPBEXstdData 2 3 3 2" xfId="15107" xr:uid="{CE6E9C98-0DBB-4AAF-A565-954DEC50A9FF}"/>
    <cellStyle name="SAPBEXstdData 2 3 4" xfId="7447" xr:uid="{73B05BC7-8FE7-4D80-BF11-477C0A501E9F}"/>
    <cellStyle name="SAPBEXstdData 2 3 4 2" xfId="15106" xr:uid="{2A52ECA1-E9D8-42AB-A403-E2C75F8F78E1}"/>
    <cellStyle name="SAPBEXstdData 2 3 5" xfId="7448" xr:uid="{E98292E3-458A-492F-AF64-9CED1FA7742C}"/>
    <cellStyle name="SAPBEXstdData 2 3 5 2" xfId="15105" xr:uid="{F7D2A67F-273D-4343-839B-225EFC45621F}"/>
    <cellStyle name="SAPBEXstdData 2 3 6" xfId="7449" xr:uid="{3C5C9C1E-1B45-4361-A32E-909AD8E00763}"/>
    <cellStyle name="SAPBEXstdData 2 3 6 2" xfId="15104" xr:uid="{627EFC55-FEBF-4A7D-88A4-0F7D6BB8CEA9}"/>
    <cellStyle name="SAPBEXstdData 2 3 7" xfId="7450" xr:uid="{CF3C430A-9FC7-4E2E-B6B9-05BC2712EB30}"/>
    <cellStyle name="SAPBEXstdData 2 3 7 2" xfId="15103" xr:uid="{975AB9CB-E4E5-4147-81FA-9B53802FA2E7}"/>
    <cellStyle name="SAPBEXstdData 2 3 8" xfId="15109" xr:uid="{E9E469BB-BF3F-4A33-81BD-924414F94B24}"/>
    <cellStyle name="SAPBEXstdData 2 4" xfId="7451" xr:uid="{39617BB4-D53D-4767-A3F4-729CE53A11B8}"/>
    <cellStyle name="SAPBEXstdData 2 4 2" xfId="15102" xr:uid="{4AA77DB4-46D6-486A-8948-C3F007BA839F}"/>
    <cellStyle name="SAPBEXstdData 2 5" xfId="7452" xr:uid="{8A7D8489-3EA8-4B25-B1D2-E5718C15FB10}"/>
    <cellStyle name="SAPBEXstdData 2 5 2" xfId="15101" xr:uid="{EE431C13-18F3-49F6-A993-047C2F7D0567}"/>
    <cellStyle name="SAPBEXstdData 2 6" xfId="7453" xr:uid="{CA549885-406C-4721-83CB-61330D5EA4E0}"/>
    <cellStyle name="SAPBEXstdData 2 6 2" xfId="15100" xr:uid="{CE44EE9E-D467-49BA-B3DF-981E56CB47AB}"/>
    <cellStyle name="SAPBEXstdData 2 7" xfId="7454" xr:uid="{78BF0EEF-0AB2-40DC-A0EB-120FD748AB5E}"/>
    <cellStyle name="SAPBEXstdData 2 7 2" xfId="15099" xr:uid="{845E4E34-AE8D-4146-85CA-6487312FC879}"/>
    <cellStyle name="SAPBEXstdData 2 8" xfId="7455" xr:uid="{9EFD7B92-5895-4368-B401-29A2176DCB66}"/>
    <cellStyle name="SAPBEXstdData 2 8 2" xfId="15098" xr:uid="{C81522B0-E231-409A-A7E0-BB67DA6AEEBC}"/>
    <cellStyle name="SAPBEXstdData 2 9" xfId="7456" xr:uid="{F1B3473B-2FE5-40CC-9A93-CF8A11CBD788}"/>
    <cellStyle name="SAPBEXstdData 2 9 2" xfId="15097" xr:uid="{5B1B9BCF-4536-4954-9D4F-AD8EF834AB1E}"/>
    <cellStyle name="SAPBEXstdData 3" xfId="2286" xr:uid="{00000000-0005-0000-0000-0000F0080000}"/>
    <cellStyle name="SAPBEXstdData 3 10" xfId="7457" xr:uid="{F43E0203-D0B8-47BE-B3AA-9E4C534880AF}"/>
    <cellStyle name="SAPBEXstdData 3 2" xfId="7458" xr:uid="{E2557D75-B757-43E0-8BD6-AE9B68AD8654}"/>
    <cellStyle name="SAPBEXstdData 3 2 2" xfId="15095" xr:uid="{7CAB9966-3907-42AE-A2B7-41084AB87559}"/>
    <cellStyle name="SAPBEXstdData 3 3" xfId="7459" xr:uid="{6F27169D-BB82-4141-9F9E-1ECBF73494A5}"/>
    <cellStyle name="SAPBEXstdData 3 3 2" xfId="15094" xr:uid="{D0700146-4E39-43D5-86C6-EFF37DA065E2}"/>
    <cellStyle name="SAPBEXstdData 3 4" xfId="7460" xr:uid="{C1198094-9522-4C1A-BC6F-C72A1680170E}"/>
    <cellStyle name="SAPBEXstdData 3 4 2" xfId="15093" xr:uid="{3ABCB4EE-3ABF-4ACB-B29E-2D5EB9A72B64}"/>
    <cellStyle name="SAPBEXstdData 3 5" xfId="7461" xr:uid="{BBCD116E-D9E6-4523-9D8C-349912B77F74}"/>
    <cellStyle name="SAPBEXstdData 3 5 2" xfId="15092" xr:uid="{962F23B6-69D5-4C76-B9B9-C7C029183080}"/>
    <cellStyle name="SAPBEXstdData 3 6" xfId="7462" xr:uid="{31D07BA4-974E-4FA9-A7B6-FC424923EFE3}"/>
    <cellStyle name="SAPBEXstdData 3 6 2" xfId="15091" xr:uid="{AB5177F6-1FF5-475B-8709-420715E328A2}"/>
    <cellStyle name="SAPBEXstdData 3 7" xfId="7463" xr:uid="{B9D836B1-A0EA-480D-A84B-5666C305D4E0}"/>
    <cellStyle name="SAPBEXstdData 3 7 2" xfId="15090" xr:uid="{9C00D630-507C-4C2E-82A2-E6BC468EA4F9}"/>
    <cellStyle name="SAPBEXstdData 3 8" xfId="15096" xr:uid="{0B0BDBFC-552F-46D4-97D4-DE2FFFE36521}"/>
    <cellStyle name="SAPBEXstdData 3 9" xfId="20514" xr:uid="{C5A1D086-6C73-4B8B-89CB-CE7235AC8978}"/>
    <cellStyle name="SAPBEXstdData 4" xfId="2287" xr:uid="{00000000-0005-0000-0000-0000F1080000}"/>
    <cellStyle name="SAPBEXstdData 4 10" xfId="7464" xr:uid="{B7C4AFCA-0844-4261-BB0F-22CF352FAB71}"/>
    <cellStyle name="SAPBEXstdData 4 2" xfId="7465" xr:uid="{AF9A4B96-48BF-4520-AC83-7723774F86D4}"/>
    <cellStyle name="SAPBEXstdData 4 2 2" xfId="15088" xr:uid="{1F9B1144-020D-45AF-9D93-3EEC75835FD3}"/>
    <cellStyle name="SAPBEXstdData 4 3" xfId="7466" xr:uid="{50EDA8F1-3EA2-46F3-A7FA-7DE369C8775A}"/>
    <cellStyle name="SAPBEXstdData 4 3 2" xfId="15087" xr:uid="{BA32CEE6-E68C-4AFA-80F3-BA555733880F}"/>
    <cellStyle name="SAPBEXstdData 4 4" xfId="7467" xr:uid="{8E1743E0-E9F3-4BA2-9F89-1A86427164E6}"/>
    <cellStyle name="SAPBEXstdData 4 4 2" xfId="15086" xr:uid="{780A3A20-6404-4398-8695-CBD6CE627F5E}"/>
    <cellStyle name="SAPBEXstdData 4 5" xfId="7468" xr:uid="{CB43279F-E2B7-4088-9F29-A3A847794EAF}"/>
    <cellStyle name="SAPBEXstdData 4 5 2" xfId="15085" xr:uid="{B8C1AF61-A456-4983-9D7E-921773E2B177}"/>
    <cellStyle name="SAPBEXstdData 4 6" xfId="7469" xr:uid="{6D99D2E9-808E-4BD1-87E8-09498E99D7CA}"/>
    <cellStyle name="SAPBEXstdData 4 6 2" xfId="15084" xr:uid="{9ECD936E-DDEE-44DF-B3F7-4ADA78C97624}"/>
    <cellStyle name="SAPBEXstdData 4 7" xfId="7470" xr:uid="{52074C67-EFD6-43D3-AA85-F41BC77ACFCB}"/>
    <cellStyle name="SAPBEXstdData 4 7 2" xfId="15083" xr:uid="{476201E2-95E6-43F5-A2C0-3DA7A4FDDA37}"/>
    <cellStyle name="SAPBEXstdData 4 8" xfId="15089" xr:uid="{8374A500-4C76-4DEA-8E39-D00E98533D11}"/>
    <cellStyle name="SAPBEXstdData 4 9" xfId="20515" xr:uid="{4EFF5DB3-95D2-4FD7-8704-BC015F8612A5}"/>
    <cellStyle name="SAPBEXstdData 5" xfId="2288" xr:uid="{00000000-0005-0000-0000-0000F2080000}"/>
    <cellStyle name="SAPBEXstdData 5 2" xfId="15082" xr:uid="{A43F2209-4433-4FE5-B1D9-3D3FA51174D2}"/>
    <cellStyle name="SAPBEXstdData 5 3" xfId="20516" xr:uid="{9DFE9FF6-E282-4495-9A4D-8F0459760AB8}"/>
    <cellStyle name="SAPBEXstdData 5 4" xfId="7471" xr:uid="{AE5E377E-492D-4BA5-8128-03EFBF33B8C0}"/>
    <cellStyle name="SAPBEXstdData 6" xfId="2289" xr:uid="{00000000-0005-0000-0000-0000F3080000}"/>
    <cellStyle name="SAPBEXstdData 6 2" xfId="15081" xr:uid="{2C36FD0E-039E-4F17-8285-477DB5F5463A}"/>
    <cellStyle name="SAPBEXstdData 6 3" xfId="20517" xr:uid="{4624CD63-9F61-4FB9-9FB0-CA1FB646B0A6}"/>
    <cellStyle name="SAPBEXstdData 6 4" xfId="7472" xr:uid="{4C44ADCC-87D4-46F7-B56D-6FC46A796E85}"/>
    <cellStyle name="SAPBEXstdData 7" xfId="7473" xr:uid="{787A5723-12CB-46E0-B5C1-68A2C9ABDE8B}"/>
    <cellStyle name="SAPBEXstdData 7 2" xfId="15080" xr:uid="{0DC3EB28-6A86-46D7-BCEC-B605AF7D19E9}"/>
    <cellStyle name="SAPBEXstdData 8" xfId="7474" xr:uid="{0696CD57-96FA-4CB8-9BCA-187D0975F473}"/>
    <cellStyle name="SAPBEXstdData 8 2" xfId="15079" xr:uid="{AD0A7692-3371-4617-BE0C-9F6DF64A0A40}"/>
    <cellStyle name="SAPBEXstdData 9" xfId="7475" xr:uid="{3DC3E2E5-BD24-4F89-B22F-0D6A39C8DE77}"/>
    <cellStyle name="SAPBEXstdData 9 2" xfId="15078" xr:uid="{641F914F-5F46-4916-9FCE-29D02C1D3F10}"/>
    <cellStyle name="SAPBEXstdDataEmph" xfId="2290" xr:uid="{00000000-0005-0000-0000-0000F4080000}"/>
    <cellStyle name="SAPBEXstdDataEmph 2" xfId="2291" xr:uid="{00000000-0005-0000-0000-0000F5080000}"/>
    <cellStyle name="SAPBEXstdDataEmph 2 2" xfId="2292" xr:uid="{00000000-0005-0000-0000-0000F6080000}"/>
    <cellStyle name="SAPBEXstdDataEmph 3" xfId="2293" xr:uid="{00000000-0005-0000-0000-0000F7080000}"/>
    <cellStyle name="SAPBEXstdDataEmph 4" xfId="2294" xr:uid="{00000000-0005-0000-0000-0000F8080000}"/>
    <cellStyle name="SAPBEXstdDataEmph 5" xfId="2295" xr:uid="{00000000-0005-0000-0000-0000F9080000}"/>
    <cellStyle name="SAPBEXstdDataEmph 6" xfId="2296" xr:uid="{00000000-0005-0000-0000-0000FA080000}"/>
    <cellStyle name="SAPBEXstdItem" xfId="2297" xr:uid="{00000000-0005-0000-0000-0000FB080000}"/>
    <cellStyle name="SAPBEXstdItem 10" xfId="7477" xr:uid="{A8CB67C2-9169-46CB-BE1E-ED19607559D2}"/>
    <cellStyle name="SAPBEXstdItem 10 2" xfId="15076" xr:uid="{8B9BF97D-341C-4AF5-8A8C-E382446D511D}"/>
    <cellStyle name="SAPBEXstdItem 11" xfId="7478" xr:uid="{8E95D7AC-7482-4397-A684-BF4BE4F2581D}"/>
    <cellStyle name="SAPBEXstdItem 11 2" xfId="15075" xr:uid="{87D4927E-5F3A-4DA9-807D-40A6D52832F7}"/>
    <cellStyle name="SAPBEXstdItem 12" xfId="7479" xr:uid="{21CA57E5-D93F-431F-BA13-AA8C304E1FB7}"/>
    <cellStyle name="SAPBEXstdItem 12 2" xfId="15074" xr:uid="{30366E7A-AC06-49E1-A1A4-34CEE7D1DCAF}"/>
    <cellStyle name="SAPBEXstdItem 13" xfId="15077" xr:uid="{C4C6AA34-067C-426D-8904-5534AA0F16E8}"/>
    <cellStyle name="SAPBEXstdItem 14" xfId="20518" xr:uid="{D5D9936F-B55C-449F-81FA-B8A1D536BCA5}"/>
    <cellStyle name="SAPBEXstdItem 15" xfId="7476" xr:uid="{D3ABB120-54E6-46FE-9AF9-E057100ADAD7}"/>
    <cellStyle name="SAPBEXstdItem 2" xfId="2298" xr:uid="{00000000-0005-0000-0000-0000FC080000}"/>
    <cellStyle name="SAPBEXstdItem 2 10" xfId="7481" xr:uid="{2842A46A-BBAC-41B8-BEA9-9460A51E20F0}"/>
    <cellStyle name="SAPBEXstdItem 2 10 2" xfId="15072" xr:uid="{7F42EB04-AF95-4DEF-AB3B-60DBB1B8DA20}"/>
    <cellStyle name="SAPBEXstdItem 2 11" xfId="15073" xr:uid="{C089FE44-0680-4FC2-B157-45F8D904F3C0}"/>
    <cellStyle name="SAPBEXstdItem 2 12" xfId="20519" xr:uid="{E468608B-5E4B-484A-908E-AEF5276DC751}"/>
    <cellStyle name="SAPBEXstdItem 2 13" xfId="7480" xr:uid="{6DD50C9C-0CEC-4573-9B9E-84C45C9E752D}"/>
    <cellStyle name="SAPBEXstdItem 2 2" xfId="2299" xr:uid="{00000000-0005-0000-0000-0000FD080000}"/>
    <cellStyle name="SAPBEXstdItem 2 2 10" xfId="15071" xr:uid="{744F343F-8539-478F-8D67-59EFEB9B0FBF}"/>
    <cellStyle name="SAPBEXstdItem 2 2 11" xfId="20520" xr:uid="{4FB50034-09B2-48FC-A873-4DDE6C6BAC08}"/>
    <cellStyle name="SAPBEXstdItem 2 2 12" xfId="7482" xr:uid="{FE62E15E-E6E7-4237-BC7A-1EFDEF7DC180}"/>
    <cellStyle name="SAPBEXstdItem 2 2 2" xfId="7483" xr:uid="{E6DBF096-8F2F-48BE-8884-1300521B3F42}"/>
    <cellStyle name="SAPBEXstdItem 2 2 2 2" xfId="7484" xr:uid="{10068EBD-E99E-4DDC-BCB5-CA7472BEAE14}"/>
    <cellStyle name="SAPBEXstdItem 2 2 2 2 2" xfId="15069" xr:uid="{2AAA2B63-D7FA-4799-A8AD-C7B1FE81ED0A}"/>
    <cellStyle name="SAPBEXstdItem 2 2 2 3" xfId="7485" xr:uid="{744ED662-0C0E-4EC4-AC16-F2C11FD28D31}"/>
    <cellStyle name="SAPBEXstdItem 2 2 2 3 2" xfId="15068" xr:uid="{01BB9918-E3E3-4E18-AA6A-019EEBE9BB38}"/>
    <cellStyle name="SAPBEXstdItem 2 2 2 4" xfId="7486" xr:uid="{41131BA9-1133-4832-8BE8-1AB99D2B3B19}"/>
    <cellStyle name="SAPBEXstdItem 2 2 2 4 2" xfId="15067" xr:uid="{D9AB8C66-AC0E-4B7A-80C8-05EDEF0564D5}"/>
    <cellStyle name="SAPBEXstdItem 2 2 2 5" xfId="7487" xr:uid="{DC0A3298-A331-45D3-B4D4-546C2D2C2D64}"/>
    <cellStyle name="SAPBEXstdItem 2 2 2 5 2" xfId="15066" xr:uid="{90D00C0B-4DA4-4127-AAFF-241157CE61B4}"/>
    <cellStyle name="SAPBEXstdItem 2 2 2 6" xfId="7488" xr:uid="{E5DC1C9E-1FE6-40AF-8B2E-EC083FA164DF}"/>
    <cellStyle name="SAPBEXstdItem 2 2 2 6 2" xfId="15065" xr:uid="{A6C4E376-07EC-4F43-A03D-238076C43A36}"/>
    <cellStyle name="SAPBEXstdItem 2 2 2 7" xfId="7489" xr:uid="{7C09983C-7240-44E8-8260-6A90CAFC316A}"/>
    <cellStyle name="SAPBEXstdItem 2 2 2 7 2" xfId="15064" xr:uid="{816C5FE0-FD0E-4B90-94CF-E97BB95D6504}"/>
    <cellStyle name="SAPBEXstdItem 2 2 2 8" xfId="15070" xr:uid="{94597356-DB8E-497B-94D5-6CBC3A95BA1B}"/>
    <cellStyle name="SAPBEXstdItem 2 2 3" xfId="7490" xr:uid="{1E385556-A074-440F-84FD-A21AC5A3CDDD}"/>
    <cellStyle name="SAPBEXstdItem 2 2 3 2" xfId="7491" xr:uid="{2AF944D3-2137-4028-A46C-DDCF152204CA}"/>
    <cellStyle name="SAPBEXstdItem 2 2 3 2 2" xfId="15062" xr:uid="{9B6A52E7-A859-4A25-9708-6A8971511203}"/>
    <cellStyle name="SAPBEXstdItem 2 2 3 3" xfId="7492" xr:uid="{A0C31D6B-B7AE-4C03-BD47-F334458B8178}"/>
    <cellStyle name="SAPBEXstdItem 2 2 3 3 2" xfId="15061" xr:uid="{619B9612-ADD6-4CD7-A233-0067BFEAF2C0}"/>
    <cellStyle name="SAPBEXstdItem 2 2 3 4" xfId="7493" xr:uid="{42101252-5340-4D7C-8B7C-D555DB33D36C}"/>
    <cellStyle name="SAPBEXstdItem 2 2 3 4 2" xfId="15060" xr:uid="{340A2855-8546-43D0-B74D-73C98337CCA5}"/>
    <cellStyle name="SAPBEXstdItem 2 2 3 5" xfId="7494" xr:uid="{C3BF58FC-5DB2-45DD-B983-07C9F1260E61}"/>
    <cellStyle name="SAPBEXstdItem 2 2 3 5 2" xfId="15059" xr:uid="{7DD16EA2-C6DC-443F-99A1-A135BEAEC6D8}"/>
    <cellStyle name="SAPBEXstdItem 2 2 3 6" xfId="7495" xr:uid="{DCF7A882-136D-40C9-AC03-3F2A10B6F702}"/>
    <cellStyle name="SAPBEXstdItem 2 2 3 6 2" xfId="15058" xr:uid="{6E868742-C161-4079-A843-8B8BF87DB188}"/>
    <cellStyle name="SAPBEXstdItem 2 2 3 7" xfId="7496" xr:uid="{09687AEE-201C-4950-8D8E-44DA31F80B92}"/>
    <cellStyle name="SAPBEXstdItem 2 2 3 7 2" xfId="15057" xr:uid="{9B260745-0414-41A3-BD48-3E646AAF55FE}"/>
    <cellStyle name="SAPBEXstdItem 2 2 3 8" xfId="15063" xr:uid="{ECC30AC3-A5BF-4788-BA64-793B149F3823}"/>
    <cellStyle name="SAPBEXstdItem 2 2 4" xfId="7497" xr:uid="{A91EC995-DC51-4546-B165-D011048156BC}"/>
    <cellStyle name="SAPBEXstdItem 2 2 4 2" xfId="15056" xr:uid="{17075B0C-06E4-4A28-BA12-F2F575FAD1B4}"/>
    <cellStyle name="SAPBEXstdItem 2 2 5" xfId="7498" xr:uid="{D509A837-9BC7-4E06-ABF0-5BF9AAE7F8C3}"/>
    <cellStyle name="SAPBEXstdItem 2 2 5 2" xfId="15055" xr:uid="{4E82C327-2030-4A28-B827-8505A453C154}"/>
    <cellStyle name="SAPBEXstdItem 2 2 6" xfId="7499" xr:uid="{5DB31A45-8533-46CA-9F8C-A4E76C240752}"/>
    <cellStyle name="SAPBEXstdItem 2 2 6 2" xfId="15054" xr:uid="{C0159CDB-D530-404D-BED4-C97ADA3BBFF8}"/>
    <cellStyle name="SAPBEXstdItem 2 2 7" xfId="7500" xr:uid="{48A83A5B-01EC-47FF-B120-DBB68F31B7FB}"/>
    <cellStyle name="SAPBEXstdItem 2 2 7 2" xfId="15053" xr:uid="{DDD91098-FA89-4DAA-8AB1-4931BAD9E4B1}"/>
    <cellStyle name="SAPBEXstdItem 2 2 8" xfId="7501" xr:uid="{8A3836EC-E1CB-461A-9EDC-6D8FE6A750F1}"/>
    <cellStyle name="SAPBEXstdItem 2 2 8 2" xfId="15052" xr:uid="{14E3CB50-84C8-42C0-8B09-E2D051BD1CA4}"/>
    <cellStyle name="SAPBEXstdItem 2 2 9" xfId="7502" xr:uid="{8C8802CD-12A3-4F72-998E-0B3E3CEE6E29}"/>
    <cellStyle name="SAPBEXstdItem 2 2 9 2" xfId="15051" xr:uid="{DC46154F-7D90-4957-A442-EB7E402755B8}"/>
    <cellStyle name="SAPBEXstdItem 2 3" xfId="7503" xr:uid="{DA1715F8-D288-44EA-B72B-CD021D0019F9}"/>
    <cellStyle name="SAPBEXstdItem 2 3 2" xfId="7504" xr:uid="{5AF14030-001A-437E-A356-5690D2267930}"/>
    <cellStyle name="SAPBEXstdItem 2 3 2 2" xfId="15049" xr:uid="{3326739D-1D15-4BF6-8042-638AF5DC312E}"/>
    <cellStyle name="SAPBEXstdItem 2 3 3" xfId="7505" xr:uid="{440EBFA4-F995-4ED4-BBA4-54944CC2CF7A}"/>
    <cellStyle name="SAPBEXstdItem 2 3 3 2" xfId="15048" xr:uid="{702E7AEB-4FF1-4A63-90C4-9451E5CC5580}"/>
    <cellStyle name="SAPBEXstdItem 2 3 4" xfId="7506" xr:uid="{A887B777-BBBD-4207-8D9A-2BDC8A24DE94}"/>
    <cellStyle name="SAPBEXstdItem 2 3 4 2" xfId="15047" xr:uid="{69E51972-EDA3-45A6-95CF-8D26D07BE282}"/>
    <cellStyle name="SAPBEXstdItem 2 3 5" xfId="7507" xr:uid="{5C6EC91E-39B3-45BC-B64F-7104F0657E57}"/>
    <cellStyle name="SAPBEXstdItem 2 3 5 2" xfId="15046" xr:uid="{4D9AC919-446F-4B2A-A5D5-D7DADE9CF539}"/>
    <cellStyle name="SAPBEXstdItem 2 3 6" xfId="7508" xr:uid="{6BEFCF9C-D14F-4AF6-9C77-9CC5236E8138}"/>
    <cellStyle name="SAPBEXstdItem 2 3 6 2" xfId="15045" xr:uid="{F5573364-D39E-4584-B5B7-2BB627830810}"/>
    <cellStyle name="SAPBEXstdItem 2 3 7" xfId="7509" xr:uid="{0945AB8A-31B0-4DBC-AFB9-3CA0D26D3BDA}"/>
    <cellStyle name="SAPBEXstdItem 2 3 7 2" xfId="15044" xr:uid="{468DC597-FDE4-443B-B969-6CFA4B2BBC6E}"/>
    <cellStyle name="SAPBEXstdItem 2 3 8" xfId="15050" xr:uid="{32850B98-7A41-49CE-8423-8D1B160936F8}"/>
    <cellStyle name="SAPBEXstdItem 2 4" xfId="7510" xr:uid="{BB4CD48C-14C4-4780-A4A9-59F4C986DB3A}"/>
    <cellStyle name="SAPBEXstdItem 2 4 2" xfId="7511" xr:uid="{BAAA4EB4-AE86-4C81-8680-F8B8BC9814D2}"/>
    <cellStyle name="SAPBEXstdItem 2 4 2 2" xfId="15042" xr:uid="{28EF8F73-1452-43E7-99AB-A200CC4375E1}"/>
    <cellStyle name="SAPBEXstdItem 2 4 3" xfId="7512" xr:uid="{B16CC599-50A2-4250-A4C0-7610E54A5FE0}"/>
    <cellStyle name="SAPBEXstdItem 2 4 3 2" xfId="15041" xr:uid="{760BE226-3B13-4CED-AEF8-B808D7C8A00D}"/>
    <cellStyle name="SAPBEXstdItem 2 4 4" xfId="7513" xr:uid="{8CBF018F-988D-42F9-B77A-A8FDF5B31176}"/>
    <cellStyle name="SAPBEXstdItem 2 4 4 2" xfId="15040" xr:uid="{C81D5313-D3C5-41D2-B126-0C5A86101F87}"/>
    <cellStyle name="SAPBEXstdItem 2 4 5" xfId="7514" xr:uid="{925D1402-F0F4-404A-AE0E-B002AEA8B1DF}"/>
    <cellStyle name="SAPBEXstdItem 2 4 5 2" xfId="15039" xr:uid="{30076DDA-3FB2-448B-986A-5D98034BF950}"/>
    <cellStyle name="SAPBEXstdItem 2 4 6" xfId="7515" xr:uid="{8A7992FC-BEEF-4539-8599-DD614F24A4BC}"/>
    <cellStyle name="SAPBEXstdItem 2 4 6 2" xfId="15038" xr:uid="{BDBA2EBA-F943-479D-A5D6-AAA186095E56}"/>
    <cellStyle name="SAPBEXstdItem 2 4 7" xfId="7516" xr:uid="{300076F3-3B64-4DD0-A0D9-7EAFD8580960}"/>
    <cellStyle name="SAPBEXstdItem 2 4 7 2" xfId="15037" xr:uid="{63771608-11AB-4993-8431-E7A716F0062A}"/>
    <cellStyle name="SAPBEXstdItem 2 4 8" xfId="15043" xr:uid="{57B32BC5-F2DE-4912-A33B-CFE92D0B2991}"/>
    <cellStyle name="SAPBEXstdItem 2 5" xfId="7517" xr:uid="{A61EE813-872C-4B87-9855-B68A794094AF}"/>
    <cellStyle name="SAPBEXstdItem 2 5 2" xfId="15036" xr:uid="{5DD4ADE8-82F7-4D13-ADEA-E235C7E79046}"/>
    <cellStyle name="SAPBEXstdItem 2 6" xfId="7518" xr:uid="{74744ED7-AD9B-4E70-BA4A-A62C47224AD4}"/>
    <cellStyle name="SAPBEXstdItem 2 6 2" xfId="15035" xr:uid="{4A1E52E8-2AC8-428D-A545-21D7144EBBB6}"/>
    <cellStyle name="SAPBEXstdItem 2 7" xfId="7519" xr:uid="{6B065AC5-75F1-4CEC-9A76-444446C47DD7}"/>
    <cellStyle name="SAPBEXstdItem 2 7 2" xfId="15034" xr:uid="{E2D6DE04-6D4E-4094-BC41-C041329192C6}"/>
    <cellStyle name="SAPBEXstdItem 2 8" xfId="7520" xr:uid="{7E6D64D6-70D0-4E32-8DF1-B74D82B8D4E8}"/>
    <cellStyle name="SAPBEXstdItem 2 8 2" xfId="15033" xr:uid="{555916CB-2B43-4C13-AAC2-3953663AD28D}"/>
    <cellStyle name="SAPBEXstdItem 2 9" xfId="7521" xr:uid="{50FC6E80-7A17-424D-98D7-E8AA351DECA1}"/>
    <cellStyle name="SAPBEXstdItem 2 9 2" xfId="15032" xr:uid="{8BD7042B-2124-412A-A1BC-7D2A611FD46C}"/>
    <cellStyle name="SAPBEXstdItem 3" xfId="2300" xr:uid="{00000000-0005-0000-0000-0000FE080000}"/>
    <cellStyle name="SAPBEXstdItem 3 10" xfId="7523" xr:uid="{1492AA56-9CD0-46B5-982C-80C50159B398}"/>
    <cellStyle name="SAPBEXstdItem 3 10 2" xfId="15030" xr:uid="{F0902172-78D5-4965-ADBA-03BA8567E7B5}"/>
    <cellStyle name="SAPBEXstdItem 3 11" xfId="15031" xr:uid="{73750DAB-F900-43C5-960A-EDD5F45ABBCC}"/>
    <cellStyle name="SAPBEXstdItem 3 12" xfId="20521" xr:uid="{CE340AC8-3704-49C7-9253-82191860C5B6}"/>
    <cellStyle name="SAPBEXstdItem 3 13" xfId="7522" xr:uid="{1FBE9F9A-857D-4398-9C6F-BF32AD30C17F}"/>
    <cellStyle name="SAPBEXstdItem 3 2" xfId="7524" xr:uid="{8F905B51-1DF0-457F-AA8F-63D01B1DCFC1}"/>
    <cellStyle name="SAPBEXstdItem 3 2 10" xfId="15029" xr:uid="{A0748E33-B802-4E23-A916-794D1C8A3A30}"/>
    <cellStyle name="SAPBEXstdItem 3 2 2" xfId="7525" xr:uid="{403C2367-B503-45F9-A149-2757F11D277B}"/>
    <cellStyle name="SAPBEXstdItem 3 2 2 2" xfId="7526" xr:uid="{5BDD50CF-309B-4F39-9C70-92059824B845}"/>
    <cellStyle name="SAPBEXstdItem 3 2 2 2 2" xfId="15027" xr:uid="{0FCC2D36-ACB4-47B8-B6DF-31070B623AA9}"/>
    <cellStyle name="SAPBEXstdItem 3 2 2 3" xfId="7527" xr:uid="{5E7C0297-43F5-4503-8E97-754768C61981}"/>
    <cellStyle name="SAPBEXstdItem 3 2 2 3 2" xfId="15026" xr:uid="{60FD3C51-1073-466C-84CF-153D19403DEE}"/>
    <cellStyle name="SAPBEXstdItem 3 2 2 4" xfId="7528" xr:uid="{11AA7EA7-419C-412C-987E-028C260FB8AE}"/>
    <cellStyle name="SAPBEXstdItem 3 2 2 4 2" xfId="15025" xr:uid="{33832346-A3C1-4205-9CA1-8B188AB93277}"/>
    <cellStyle name="SAPBEXstdItem 3 2 2 5" xfId="7529" xr:uid="{89BD0411-AA23-4BEB-AFFA-2C71402C74EC}"/>
    <cellStyle name="SAPBEXstdItem 3 2 2 5 2" xfId="15024" xr:uid="{66D2CE10-5935-4AAE-B8C3-D283EED5875F}"/>
    <cellStyle name="SAPBEXstdItem 3 2 2 6" xfId="7530" xr:uid="{046F54EA-ACFC-4A33-8827-5D90E15D4915}"/>
    <cellStyle name="SAPBEXstdItem 3 2 2 6 2" xfId="15023" xr:uid="{B3F6B0D0-C6FE-4802-B681-6D8F930DFE72}"/>
    <cellStyle name="SAPBEXstdItem 3 2 2 7" xfId="7531" xr:uid="{9C6F7A1F-4EAC-4943-AB91-325A9195BC85}"/>
    <cellStyle name="SAPBEXstdItem 3 2 2 7 2" xfId="15022" xr:uid="{F454FD20-AF02-4FBB-8020-C03E213BA098}"/>
    <cellStyle name="SAPBEXstdItem 3 2 2 8" xfId="15028" xr:uid="{028BCF18-E042-4C77-A643-2A4A82E1BF9C}"/>
    <cellStyle name="SAPBEXstdItem 3 2 3" xfId="7532" xr:uid="{4188015E-AA72-4442-8C44-1768BBD8C17C}"/>
    <cellStyle name="SAPBEXstdItem 3 2 3 2" xfId="7533" xr:uid="{26D0CD63-05CB-4B15-84FF-07ED376430BF}"/>
    <cellStyle name="SAPBEXstdItem 3 2 3 2 2" xfId="15020" xr:uid="{EF0B4DD9-4BA1-4DD5-BBD4-95468ECE1A10}"/>
    <cellStyle name="SAPBEXstdItem 3 2 3 3" xfId="7534" xr:uid="{E9042BA7-C60C-4FDC-97BE-687867DC9FCA}"/>
    <cellStyle name="SAPBEXstdItem 3 2 3 3 2" xfId="15019" xr:uid="{FF63AF55-AB91-4F56-BBFA-96B26264E28C}"/>
    <cellStyle name="SAPBEXstdItem 3 2 3 4" xfId="7535" xr:uid="{D1F103C4-A634-4E14-92B6-5A3E10222B67}"/>
    <cellStyle name="SAPBEXstdItem 3 2 3 4 2" xfId="15018" xr:uid="{5C1756E4-3CCB-45F6-9DCC-E9BB74E9CC4D}"/>
    <cellStyle name="SAPBEXstdItem 3 2 3 5" xfId="7536" xr:uid="{D9CDF32F-A79C-4E5B-BD24-30206A4E317A}"/>
    <cellStyle name="SAPBEXstdItem 3 2 3 5 2" xfId="15017" xr:uid="{2649A2C6-D44B-4660-AC1D-BBEE2C2B8D5B}"/>
    <cellStyle name="SAPBEXstdItem 3 2 3 6" xfId="7537" xr:uid="{E75AD253-1188-49DE-B7BA-6F2E9EB72BCB}"/>
    <cellStyle name="SAPBEXstdItem 3 2 3 6 2" xfId="15016" xr:uid="{724197E0-0DE9-4716-A114-4F6BB2285358}"/>
    <cellStyle name="SAPBEXstdItem 3 2 3 7" xfId="7538" xr:uid="{A9063F3E-1E11-4C2E-B0B9-4AC16A25FD1A}"/>
    <cellStyle name="SAPBEXstdItem 3 2 3 7 2" xfId="15015" xr:uid="{B5AF4FEF-4E7C-4F30-8AD5-1C3AFF596A1A}"/>
    <cellStyle name="SAPBEXstdItem 3 2 3 8" xfId="15021" xr:uid="{DB1DB736-195B-4702-AC3C-3F541A7DFB59}"/>
    <cellStyle name="SAPBEXstdItem 3 2 4" xfId="7539" xr:uid="{48A3FDB1-B0B5-4792-B6AD-0AC61BB92E87}"/>
    <cellStyle name="SAPBEXstdItem 3 2 4 2" xfId="15014" xr:uid="{7168C4D7-3129-4E6E-AAE5-34FD087AFDF3}"/>
    <cellStyle name="SAPBEXstdItem 3 2 5" xfId="7540" xr:uid="{4F034B2D-C5D7-47F1-987E-165EFAD73CFE}"/>
    <cellStyle name="SAPBEXstdItem 3 2 5 2" xfId="15013" xr:uid="{922AC8BA-4843-42E3-BFB7-5DC6C76531AA}"/>
    <cellStyle name="SAPBEXstdItem 3 2 6" xfId="7541" xr:uid="{3B8C4044-3DD5-49C3-8DDF-11E6B8C35B24}"/>
    <cellStyle name="SAPBEXstdItem 3 2 6 2" xfId="15012" xr:uid="{D3633E92-4DA2-4D77-B005-2E89495EF127}"/>
    <cellStyle name="SAPBEXstdItem 3 2 7" xfId="7542" xr:uid="{CD738706-FBE2-4103-8A82-CC13BBF5CE82}"/>
    <cellStyle name="SAPBEXstdItem 3 2 7 2" xfId="15011" xr:uid="{BD00A5BD-FE5D-4870-8E93-B7168592B9BD}"/>
    <cellStyle name="SAPBEXstdItem 3 2 8" xfId="7543" xr:uid="{6CEA5EF7-5931-4D5D-B92A-303A2B768DEF}"/>
    <cellStyle name="SAPBEXstdItem 3 2 8 2" xfId="15010" xr:uid="{B74ACF7A-F70A-45F0-BACB-9ADD24EC787B}"/>
    <cellStyle name="SAPBEXstdItem 3 2 9" xfId="7544" xr:uid="{66CA4C5F-7679-4C10-B68A-01B53FA0D0A7}"/>
    <cellStyle name="SAPBEXstdItem 3 2 9 2" xfId="15009" xr:uid="{854496C2-75A1-4E71-94A8-C0019E0D8B50}"/>
    <cellStyle name="SAPBEXstdItem 3 3" xfId="7545" xr:uid="{38A2A3BE-0234-4EF7-B951-6496CF3F8629}"/>
    <cellStyle name="SAPBEXstdItem 3 3 2" xfId="7546" xr:uid="{653B9CC7-17AF-458A-A761-04CBA4E4CCB7}"/>
    <cellStyle name="SAPBEXstdItem 3 3 2 2" xfId="15007" xr:uid="{52A79CB4-7F49-48BE-9262-35F06BA44BC7}"/>
    <cellStyle name="SAPBEXstdItem 3 3 3" xfId="7547" xr:uid="{EDF8A56A-BCA5-411E-8847-2C2E554F9620}"/>
    <cellStyle name="SAPBEXstdItem 3 3 3 2" xfId="15006" xr:uid="{0C580B70-20A1-4053-9ECB-ADA5CFAD4A04}"/>
    <cellStyle name="SAPBEXstdItem 3 3 4" xfId="7548" xr:uid="{9868687B-B99F-4D50-AD62-63305401DDED}"/>
    <cellStyle name="SAPBEXstdItem 3 3 4 2" xfId="15005" xr:uid="{66030164-8A9B-42B5-9A59-E8E13221419A}"/>
    <cellStyle name="SAPBEXstdItem 3 3 5" xfId="7549" xr:uid="{EB17B87D-747F-489A-89F0-D8CCC8717F0B}"/>
    <cellStyle name="SAPBEXstdItem 3 3 5 2" xfId="15004" xr:uid="{1185EB72-9A42-4F53-85DF-632073C0259F}"/>
    <cellStyle name="SAPBEXstdItem 3 3 6" xfId="7550" xr:uid="{01688796-0518-4AD0-ACC7-1955CEB74879}"/>
    <cellStyle name="SAPBEXstdItem 3 3 6 2" xfId="15003" xr:uid="{A4F164D4-926D-4087-BEA6-F07BCBF28CCE}"/>
    <cellStyle name="SAPBEXstdItem 3 3 7" xfId="7551" xr:uid="{0BD77F9F-3255-414E-B1D3-88ADE9B3BAEC}"/>
    <cellStyle name="SAPBEXstdItem 3 3 7 2" xfId="15002" xr:uid="{2ACC6B47-FA1A-4A8E-987A-08B9719EEA1F}"/>
    <cellStyle name="SAPBEXstdItem 3 3 8" xfId="15008" xr:uid="{46B798FA-C848-4604-8890-0638BE3E8B9C}"/>
    <cellStyle name="SAPBEXstdItem 3 4" xfId="7552" xr:uid="{8F04E84E-1AEB-47E8-8EA3-0B95769229AA}"/>
    <cellStyle name="SAPBEXstdItem 3 4 2" xfId="7553" xr:uid="{128740A2-08BE-4EF1-9A6F-B901B5E59F56}"/>
    <cellStyle name="SAPBEXstdItem 3 4 2 2" xfId="15000" xr:uid="{7F641B28-E01C-4AAB-8BB1-BE10F048E693}"/>
    <cellStyle name="SAPBEXstdItem 3 4 3" xfId="7554" xr:uid="{2AA52B41-E38D-4DF1-80F2-DD212C82C677}"/>
    <cellStyle name="SAPBEXstdItem 3 4 3 2" xfId="14999" xr:uid="{64B1C92E-B94A-47F2-8AAE-2502072B6918}"/>
    <cellStyle name="SAPBEXstdItem 3 4 4" xfId="7555" xr:uid="{79CD5D73-0654-4A97-BCA8-AE270F3127B1}"/>
    <cellStyle name="SAPBEXstdItem 3 4 4 2" xfId="14998" xr:uid="{292A8E35-2E92-4AC2-A32D-5340AAD0D86C}"/>
    <cellStyle name="SAPBEXstdItem 3 4 5" xfId="7556" xr:uid="{9FBC762D-26DF-4A61-A84E-98150EEF4DC4}"/>
    <cellStyle name="SAPBEXstdItem 3 4 5 2" xfId="14997" xr:uid="{419AC17E-A0D1-4C99-9515-DE95D7891ED5}"/>
    <cellStyle name="SAPBEXstdItem 3 4 6" xfId="7557" xr:uid="{2F6DA1FB-F1A1-45F6-9B70-72AACA7B2089}"/>
    <cellStyle name="SAPBEXstdItem 3 4 6 2" xfId="14996" xr:uid="{B8F71496-72E8-4C46-8BDB-D614C736FF11}"/>
    <cellStyle name="SAPBEXstdItem 3 4 7" xfId="7558" xr:uid="{B968D6CD-4E3B-43A4-AD0C-1791D49FA889}"/>
    <cellStyle name="SAPBEXstdItem 3 4 7 2" xfId="14995" xr:uid="{E9D99E30-C25D-4E54-8C26-2797D175AB30}"/>
    <cellStyle name="SAPBEXstdItem 3 4 8" xfId="15001" xr:uid="{F6F6D09A-A4C3-4F4A-B9DB-F37D4B9DA829}"/>
    <cellStyle name="SAPBEXstdItem 3 5" xfId="7559" xr:uid="{692BDC18-E528-4FF1-9C07-45BE6C019831}"/>
    <cellStyle name="SAPBEXstdItem 3 5 2" xfId="14994" xr:uid="{2FCDD5EA-D28A-45E3-A0A9-0CE455FD14B7}"/>
    <cellStyle name="SAPBEXstdItem 3 6" xfId="7560" xr:uid="{0259FBCD-140A-48F5-9CE7-812CBD38D73A}"/>
    <cellStyle name="SAPBEXstdItem 3 6 2" xfId="14993" xr:uid="{E904852A-FFF3-4977-A29E-40B082A5381F}"/>
    <cellStyle name="SAPBEXstdItem 3 7" xfId="7561" xr:uid="{94111C0D-7049-4316-8A4B-35A108F78075}"/>
    <cellStyle name="SAPBEXstdItem 3 7 2" xfId="14992" xr:uid="{A6821112-8599-4206-98B1-ECE06BBAA906}"/>
    <cellStyle name="SAPBEXstdItem 3 8" xfId="7562" xr:uid="{0335BF12-ACBA-4116-8C8C-90135D2A5514}"/>
    <cellStyle name="SAPBEXstdItem 3 8 2" xfId="14991" xr:uid="{D61E67B2-E1E3-4855-8AE3-B5070E80F6CD}"/>
    <cellStyle name="SAPBEXstdItem 3 9" xfId="7563" xr:uid="{B195047F-9643-4968-A0B4-67FBDA5B7CCE}"/>
    <cellStyle name="SAPBEXstdItem 3 9 2" xfId="14990" xr:uid="{2736F246-29FD-4FFF-A582-3869E2D31217}"/>
    <cellStyle name="SAPBEXstdItem 4" xfId="2301" xr:uid="{00000000-0005-0000-0000-0000FF080000}"/>
    <cellStyle name="SAPBEXstdItem 4 10" xfId="14989" xr:uid="{0D897506-A6AA-42BA-88E6-A10A6D16974C}"/>
    <cellStyle name="SAPBEXstdItem 4 11" xfId="20522" xr:uid="{9E4A82FF-169D-4DD9-9CA3-388A6F595218}"/>
    <cellStyle name="SAPBEXstdItem 4 12" xfId="7564" xr:uid="{235CAF61-3AE8-4D1D-A76A-9ACF6EA0E5F3}"/>
    <cellStyle name="SAPBEXstdItem 4 2" xfId="7565" xr:uid="{441EC7DD-B08A-4777-A561-2D008267B1E9}"/>
    <cellStyle name="SAPBEXstdItem 4 2 2" xfId="7566" xr:uid="{9C0EA944-EBF9-4B00-B2B4-FAC2293B7D8A}"/>
    <cellStyle name="SAPBEXstdItem 4 2 2 2" xfId="14987" xr:uid="{8B2C1E2B-6C19-4B57-B41D-305D09582192}"/>
    <cellStyle name="SAPBEXstdItem 4 2 3" xfId="7567" xr:uid="{0D7EBBF4-C318-4E47-87BE-B1914518204E}"/>
    <cellStyle name="SAPBEXstdItem 4 2 3 2" xfId="14986" xr:uid="{AB75B32F-438C-458C-8F1E-E8242F9B6E79}"/>
    <cellStyle name="SAPBEXstdItem 4 2 4" xfId="7568" xr:uid="{9491AAD0-F788-4DEC-A482-FF627151FD07}"/>
    <cellStyle name="SAPBEXstdItem 4 2 4 2" xfId="14985" xr:uid="{1B5DBA60-B21D-4422-8BC4-22334A849B81}"/>
    <cellStyle name="SAPBEXstdItem 4 2 5" xfId="7569" xr:uid="{9D73F308-05FA-4618-8452-F657ECC5DF22}"/>
    <cellStyle name="SAPBEXstdItem 4 2 5 2" xfId="14984" xr:uid="{0962FD44-967A-4E8C-AAF4-41EFD9C65DD8}"/>
    <cellStyle name="SAPBEXstdItem 4 2 6" xfId="7570" xr:uid="{CB294B7D-3A16-45CB-82EC-C267A53DC4D7}"/>
    <cellStyle name="SAPBEXstdItem 4 2 6 2" xfId="14983" xr:uid="{454D6238-26B0-4234-A658-BAB43294BB86}"/>
    <cellStyle name="SAPBEXstdItem 4 2 7" xfId="7571" xr:uid="{4F6BF8EE-3611-44C4-93F1-2D9A117B4401}"/>
    <cellStyle name="SAPBEXstdItem 4 2 7 2" xfId="14982" xr:uid="{1A6EEF4A-1B1E-488C-B594-A7487211CB3D}"/>
    <cellStyle name="SAPBEXstdItem 4 2 8" xfId="14988" xr:uid="{EEC93355-C712-4930-8E36-47C7CA581062}"/>
    <cellStyle name="SAPBEXstdItem 4 3" xfId="7572" xr:uid="{BF831EE6-3F00-42E9-8C2D-2233AA2E5831}"/>
    <cellStyle name="SAPBEXstdItem 4 3 2" xfId="7573" xr:uid="{1E885C2D-1A5D-447E-86BF-AB506C512492}"/>
    <cellStyle name="SAPBEXstdItem 4 3 2 2" xfId="14980" xr:uid="{1ED8BD88-F3E1-4633-A5FA-8AE7FF291759}"/>
    <cellStyle name="SAPBEXstdItem 4 3 3" xfId="7574" xr:uid="{1D17B11B-FF2F-4FBD-9E3A-1E721EADAED8}"/>
    <cellStyle name="SAPBEXstdItem 4 3 3 2" xfId="14979" xr:uid="{40F7A794-8835-4B3C-9318-33D5A4653BBE}"/>
    <cellStyle name="SAPBEXstdItem 4 3 4" xfId="7575" xr:uid="{1B456EFB-ABC8-4A24-923F-E977D1C20271}"/>
    <cellStyle name="SAPBEXstdItem 4 3 4 2" xfId="14978" xr:uid="{2F03326A-A76F-4759-9658-C5675303BF07}"/>
    <cellStyle name="SAPBEXstdItem 4 3 5" xfId="7576" xr:uid="{552FFC81-A3E9-4B47-A538-C34EBC8BFFC2}"/>
    <cellStyle name="SAPBEXstdItem 4 3 5 2" xfId="14977" xr:uid="{74CD7CB6-6D7C-4F18-B0CC-D0CDC17A8FC0}"/>
    <cellStyle name="SAPBEXstdItem 4 3 6" xfId="7577" xr:uid="{392C35D3-E046-459D-B627-8A222EB8078F}"/>
    <cellStyle name="SAPBEXstdItem 4 3 6 2" xfId="14976" xr:uid="{A9C692C2-461D-4963-985F-3B0FBD2B8EBA}"/>
    <cellStyle name="SAPBEXstdItem 4 3 7" xfId="7578" xr:uid="{DDB36421-1F72-4DC5-B643-6C7B5CDF7E3D}"/>
    <cellStyle name="SAPBEXstdItem 4 3 7 2" xfId="14975" xr:uid="{27EAE9A6-69C7-41A6-88A1-CEE254C603D7}"/>
    <cellStyle name="SAPBEXstdItem 4 3 8" xfId="14981" xr:uid="{0948872A-6E53-48C0-A7A0-8234790A1795}"/>
    <cellStyle name="SAPBEXstdItem 4 4" xfId="7579" xr:uid="{3A3E53D1-32B3-4E7B-B328-0452CE803C14}"/>
    <cellStyle name="SAPBEXstdItem 4 4 2" xfId="14974" xr:uid="{F995CC66-9FA0-4067-A194-DFCEC18D5741}"/>
    <cellStyle name="SAPBEXstdItem 4 5" xfId="7580" xr:uid="{BA6A33D0-D182-4DF8-AD83-2E5DCED0516A}"/>
    <cellStyle name="SAPBEXstdItem 4 5 2" xfId="14973" xr:uid="{45A418C3-EA92-4BC6-8D9C-0C0A598D6D7E}"/>
    <cellStyle name="SAPBEXstdItem 4 6" xfId="7581" xr:uid="{2ECBC301-4245-48C6-9783-3C836260CD5D}"/>
    <cellStyle name="SAPBEXstdItem 4 6 2" xfId="14972" xr:uid="{1D97A79C-DF34-4C8C-B3A0-1E1E9D4406F3}"/>
    <cellStyle name="SAPBEXstdItem 4 7" xfId="7582" xr:uid="{99238F61-73F5-49F2-9673-9D73CAC42C4E}"/>
    <cellStyle name="SAPBEXstdItem 4 7 2" xfId="14971" xr:uid="{7A4CFBE4-7BB7-4208-A6D2-3B5DC84EBF26}"/>
    <cellStyle name="SAPBEXstdItem 4 8" xfId="7583" xr:uid="{6C1DAB75-9126-40DA-BEDA-BF20B2B499A4}"/>
    <cellStyle name="SAPBEXstdItem 4 8 2" xfId="14970" xr:uid="{CF9C0F67-E317-490B-92A0-D15F67D40707}"/>
    <cellStyle name="SAPBEXstdItem 4 9" xfId="7584" xr:uid="{67E0753F-6723-4481-BCE6-060C954B8970}"/>
    <cellStyle name="SAPBEXstdItem 4 9 2" xfId="14969" xr:uid="{36F0112C-BAE1-4350-AC42-CF27BFA97131}"/>
    <cellStyle name="SAPBEXstdItem 5" xfId="2302" xr:uid="{00000000-0005-0000-0000-000000090000}"/>
    <cellStyle name="SAPBEXstdItem 5 10" xfId="7585" xr:uid="{FFA6EAFD-CE9F-4279-8F74-07BBEBDD8AF2}"/>
    <cellStyle name="SAPBEXstdItem 5 2" xfId="7586" xr:uid="{FF4AD4E6-774E-4AB6-9235-5D894FA5BD57}"/>
    <cellStyle name="SAPBEXstdItem 5 2 2" xfId="14967" xr:uid="{C4F0F92E-2A33-4793-AB73-E1BC3B6E925E}"/>
    <cellStyle name="SAPBEXstdItem 5 3" xfId="7587" xr:uid="{B7E9742F-627B-4C0F-8512-B89EEDAD63B1}"/>
    <cellStyle name="SAPBEXstdItem 5 3 2" xfId="14966" xr:uid="{BCDD6FFC-856A-47CE-B383-509CB586892B}"/>
    <cellStyle name="SAPBEXstdItem 5 4" xfId="7588" xr:uid="{E0DBEE04-099F-45CE-96FE-860F0BEA9D04}"/>
    <cellStyle name="SAPBEXstdItem 5 4 2" xfId="14965" xr:uid="{BFB1B0F0-1E40-4097-93F3-1C50A9FED527}"/>
    <cellStyle name="SAPBEXstdItem 5 5" xfId="7589" xr:uid="{BFEFF3F0-1AAA-4300-BC8D-C3735DE2F128}"/>
    <cellStyle name="SAPBEXstdItem 5 5 2" xfId="14964" xr:uid="{48B8D965-F1EB-42C5-BD5A-F66F79A022E4}"/>
    <cellStyle name="SAPBEXstdItem 5 6" xfId="7590" xr:uid="{07BD54CD-1D58-4980-98CD-438A02AE8BC4}"/>
    <cellStyle name="SAPBEXstdItem 5 6 2" xfId="14963" xr:uid="{F172C0BE-6A45-4ED4-8AB4-A29F9F7A425E}"/>
    <cellStyle name="SAPBEXstdItem 5 7" xfId="7591" xr:uid="{495A1567-0381-426D-B88A-9CAACA6BFB5B}"/>
    <cellStyle name="SAPBEXstdItem 5 7 2" xfId="14962" xr:uid="{14CC762C-8E46-4C4F-93BE-1846CC173430}"/>
    <cellStyle name="SAPBEXstdItem 5 8" xfId="14968" xr:uid="{D2A4E43D-6313-4BD5-BBF1-8B796B1AF8F0}"/>
    <cellStyle name="SAPBEXstdItem 5 9" xfId="20523" xr:uid="{FC2391EC-5CE2-49BE-8D8F-DEDF15A56C36}"/>
    <cellStyle name="SAPBEXstdItem 6" xfId="2303" xr:uid="{00000000-0005-0000-0000-000001090000}"/>
    <cellStyle name="SAPBEXstdItem 6 10" xfId="7592" xr:uid="{BC062AA0-7F8A-431E-BAC8-CE146511EDEA}"/>
    <cellStyle name="SAPBEXstdItem 6 2" xfId="7593" xr:uid="{658DA8CA-2EDB-4E69-B7F8-34343B388D17}"/>
    <cellStyle name="SAPBEXstdItem 6 2 2" xfId="14960" xr:uid="{EB2E6770-1736-4BEB-8408-E43C745563B3}"/>
    <cellStyle name="SAPBEXstdItem 6 3" xfId="7594" xr:uid="{4D8734E9-2290-44DC-8FD3-F62CC50EC9BC}"/>
    <cellStyle name="SAPBEXstdItem 6 3 2" xfId="14959" xr:uid="{8E8DA0C4-FF1D-4AA0-9B1D-96525BC6BFEB}"/>
    <cellStyle name="SAPBEXstdItem 6 4" xfId="7595" xr:uid="{F8BD4DF7-2478-4828-8A87-0F30FA780521}"/>
    <cellStyle name="SAPBEXstdItem 6 4 2" xfId="14958" xr:uid="{0ABDDE86-C447-4825-8C81-AAD0AD98FB10}"/>
    <cellStyle name="SAPBEXstdItem 6 5" xfId="7596" xr:uid="{B8B2AFD0-C652-4A8A-BE37-CD5826B174AD}"/>
    <cellStyle name="SAPBEXstdItem 6 5 2" xfId="14957" xr:uid="{93FCD594-0033-4199-BC6D-08526B636090}"/>
    <cellStyle name="SAPBEXstdItem 6 6" xfId="7597" xr:uid="{5F1528AC-C3AA-42C1-8AB7-09CA56787225}"/>
    <cellStyle name="SAPBEXstdItem 6 6 2" xfId="14956" xr:uid="{E535C443-A070-467B-8BA0-5C1AD4575890}"/>
    <cellStyle name="SAPBEXstdItem 6 7" xfId="7598" xr:uid="{22844CAA-A421-4820-9261-EDC3BB208E07}"/>
    <cellStyle name="SAPBEXstdItem 6 7 2" xfId="14955" xr:uid="{90F6D8D9-3CA1-4A1D-825A-82C5FFE05146}"/>
    <cellStyle name="SAPBEXstdItem 6 8" xfId="14961" xr:uid="{136E20AB-B673-46C4-9F7F-935C87D4E681}"/>
    <cellStyle name="SAPBEXstdItem 6 9" xfId="20524" xr:uid="{4F2CD2CD-5238-46A0-A870-96453F724C54}"/>
    <cellStyle name="SAPBEXstdItem 7" xfId="7599" xr:uid="{3A702E5A-DC88-4C6C-90C3-D4835754C5A2}"/>
    <cellStyle name="SAPBEXstdItem 7 2" xfId="14954" xr:uid="{2549B044-B37A-48B0-B08E-A738744223F7}"/>
    <cellStyle name="SAPBEXstdItem 8" xfId="7600" xr:uid="{A0B31CF7-4EB9-4970-B684-FCDC76788FEB}"/>
    <cellStyle name="SAPBEXstdItem 8 2" xfId="14953" xr:uid="{4A5BFCA3-F19F-4AA8-A858-5E534ABB977D}"/>
    <cellStyle name="SAPBEXstdItem 9" xfId="7601" xr:uid="{DE82183E-9BFD-4BC4-A30E-2E84D5FC38B6}"/>
    <cellStyle name="SAPBEXstdItem 9 2" xfId="14952" xr:uid="{D8B81597-EEA6-4B91-B8F3-B8FF3C208134}"/>
    <cellStyle name="SAPBEXstdItemX" xfId="2304" xr:uid="{00000000-0005-0000-0000-000002090000}"/>
    <cellStyle name="SAPBEXstdItemX 10" xfId="7603" xr:uid="{B7B63A84-E8C4-4FF3-9018-6D888D748121}"/>
    <cellStyle name="SAPBEXstdItemX 10 2" xfId="14950" xr:uid="{60B52750-8D3E-44D8-B1FA-0D4C704D8050}"/>
    <cellStyle name="SAPBEXstdItemX 11" xfId="7604" xr:uid="{BC6F0FD0-83D7-436A-862E-13FEDF020DA7}"/>
    <cellStyle name="SAPBEXstdItemX 11 2" xfId="14949" xr:uid="{45D4F539-34AA-4C65-A8D3-896BE1C82F4F}"/>
    <cellStyle name="SAPBEXstdItemX 12" xfId="7605" xr:uid="{07B51E0B-1471-4452-98C5-484D1FCD32DD}"/>
    <cellStyle name="SAPBEXstdItemX 12 2" xfId="14948" xr:uid="{4392BAF8-2728-4342-910D-BD2343847949}"/>
    <cellStyle name="SAPBEXstdItemX 13" xfId="14951" xr:uid="{137D9298-935B-4769-A09D-6EC43709FB68}"/>
    <cellStyle name="SAPBEXstdItemX 14" xfId="20525" xr:uid="{D5F85383-A28D-4F06-960A-56889B46427A}"/>
    <cellStyle name="SAPBEXstdItemX 15" xfId="7602" xr:uid="{F6B559E7-8198-4146-A344-E5E429E36105}"/>
    <cellStyle name="SAPBEXstdItemX 2" xfId="2305" xr:uid="{00000000-0005-0000-0000-000003090000}"/>
    <cellStyle name="SAPBEXstdItemX 2 10" xfId="7607" xr:uid="{D1F7082B-C65B-4E8A-AD81-C021633EC07D}"/>
    <cellStyle name="SAPBEXstdItemX 2 10 2" xfId="14946" xr:uid="{1570B3C7-4995-436D-8864-069624CA050E}"/>
    <cellStyle name="SAPBEXstdItemX 2 11" xfId="14947" xr:uid="{4EE023EC-F9E3-4964-B06E-91735D660D2F}"/>
    <cellStyle name="SAPBEXstdItemX 2 12" xfId="20526" xr:uid="{963CEA18-E74A-49A9-B0C8-6AD4649B3A11}"/>
    <cellStyle name="SAPBEXstdItemX 2 13" xfId="7606" xr:uid="{672FE42A-76A8-4F6B-AED1-710F0F837429}"/>
    <cellStyle name="SAPBEXstdItemX 2 2" xfId="2306" xr:uid="{00000000-0005-0000-0000-000004090000}"/>
    <cellStyle name="SAPBEXstdItemX 2 2 10" xfId="14945" xr:uid="{2BAF341E-48FF-4F43-92AF-23E4AC11C0D4}"/>
    <cellStyle name="SAPBEXstdItemX 2 2 11" xfId="20527" xr:uid="{78600BE1-195B-4E56-B190-1FB920710BC0}"/>
    <cellStyle name="SAPBEXstdItemX 2 2 12" xfId="7608" xr:uid="{10AA6606-7825-472B-BF4F-43C22DE1289C}"/>
    <cellStyle name="SAPBEXstdItemX 2 2 2" xfId="7609" xr:uid="{EC52E827-E540-4BF2-9B9E-970B4D0E542D}"/>
    <cellStyle name="SAPBEXstdItemX 2 2 2 2" xfId="7610" xr:uid="{20DFEFD9-7B60-44A2-A8AC-30201C8395E5}"/>
    <cellStyle name="SAPBEXstdItemX 2 2 2 2 2" xfId="14943" xr:uid="{35150153-50D0-4FEC-8937-55A1E99F032E}"/>
    <cellStyle name="SAPBEXstdItemX 2 2 2 3" xfId="7611" xr:uid="{BF112468-68B7-4AAC-A19F-0FC67F06B91D}"/>
    <cellStyle name="SAPBEXstdItemX 2 2 2 3 2" xfId="14942" xr:uid="{ADD59365-61EE-4855-832A-C601DDFF478E}"/>
    <cellStyle name="SAPBEXstdItemX 2 2 2 4" xfId="7612" xr:uid="{11C434C2-ED8A-4F60-8C01-D9523FD5AD9C}"/>
    <cellStyle name="SAPBEXstdItemX 2 2 2 4 2" xfId="14941" xr:uid="{547CA5AB-4A6B-4BA8-9316-4AE0C1871A2B}"/>
    <cellStyle name="SAPBEXstdItemX 2 2 2 5" xfId="7613" xr:uid="{8357EB43-03A7-4E53-BC8D-392C00254F60}"/>
    <cellStyle name="SAPBEXstdItemX 2 2 2 5 2" xfId="14940" xr:uid="{58777543-0782-42D1-B90A-4FBF4E14CBBC}"/>
    <cellStyle name="SAPBEXstdItemX 2 2 2 6" xfId="7614" xr:uid="{9A52A6F5-761C-4CAD-8EC2-1312282A41F1}"/>
    <cellStyle name="SAPBEXstdItemX 2 2 2 6 2" xfId="14939" xr:uid="{884F30FE-354C-4427-9DAC-88F85872CCE1}"/>
    <cellStyle name="SAPBEXstdItemX 2 2 2 7" xfId="7615" xr:uid="{6E30D15F-EFAE-4CE7-9D43-3EDC55E33A6B}"/>
    <cellStyle name="SAPBEXstdItemX 2 2 2 7 2" xfId="14938" xr:uid="{C350B563-ABFC-48D4-B83F-58367C99A2CE}"/>
    <cellStyle name="SAPBEXstdItemX 2 2 2 8" xfId="14944" xr:uid="{8FF6270D-09A0-4E7A-BEA9-5EF50F42B8D8}"/>
    <cellStyle name="SAPBEXstdItemX 2 2 3" xfId="7616" xr:uid="{44CD7397-B85D-4968-834F-6CC00F14A3CF}"/>
    <cellStyle name="SAPBEXstdItemX 2 2 3 2" xfId="7617" xr:uid="{51EED493-747D-4D12-AF55-470AC0FB8B57}"/>
    <cellStyle name="SAPBEXstdItemX 2 2 3 2 2" xfId="14936" xr:uid="{2B9C7219-352F-474A-942E-03F70C4B7E10}"/>
    <cellStyle name="SAPBEXstdItemX 2 2 3 3" xfId="7618" xr:uid="{36EDA8E9-FE4F-45F1-B31C-36E819F3F318}"/>
    <cellStyle name="SAPBEXstdItemX 2 2 3 3 2" xfId="14935" xr:uid="{F0F9BC0E-20EA-4641-BFCA-D2BEEC7AB560}"/>
    <cellStyle name="SAPBEXstdItemX 2 2 3 4" xfId="7619" xr:uid="{F5AC5F3C-ECE4-407A-8C84-6C918B216780}"/>
    <cellStyle name="SAPBEXstdItemX 2 2 3 4 2" xfId="14934" xr:uid="{63D458F9-6FF9-49B8-B53C-CF184825177D}"/>
    <cellStyle name="SAPBEXstdItemX 2 2 3 5" xfId="7620" xr:uid="{1D1BE00D-969F-4D8E-BBDF-910521A1A673}"/>
    <cellStyle name="SAPBEXstdItemX 2 2 3 5 2" xfId="14933" xr:uid="{8AF43F9B-40E4-4BE8-BEF0-7EBD3FEEDEA0}"/>
    <cellStyle name="SAPBEXstdItemX 2 2 3 6" xfId="7621" xr:uid="{0B600E7F-3C9F-4F20-89D2-195628ADAE64}"/>
    <cellStyle name="SAPBEXstdItemX 2 2 3 6 2" xfId="14932" xr:uid="{2A58A4AC-1F38-4707-8C69-D401D216DEEF}"/>
    <cellStyle name="SAPBEXstdItemX 2 2 3 7" xfId="7622" xr:uid="{71E71100-795E-465F-8F32-B3E235895D8D}"/>
    <cellStyle name="SAPBEXstdItemX 2 2 3 7 2" xfId="14931" xr:uid="{AC83FB87-ED1A-46B2-B415-9550E024B5C4}"/>
    <cellStyle name="SAPBEXstdItemX 2 2 3 8" xfId="14937" xr:uid="{6019F8D1-D9FB-440F-B9AD-025806DDE044}"/>
    <cellStyle name="SAPBEXstdItemX 2 2 4" xfId="7623" xr:uid="{29E34B57-0FF7-4F03-8A4E-A8E10F06CD41}"/>
    <cellStyle name="SAPBEXstdItemX 2 2 4 2" xfId="14930" xr:uid="{5AC2B02C-0DF4-4E72-9772-3A1E1BB990F2}"/>
    <cellStyle name="SAPBEXstdItemX 2 2 5" xfId="7624" xr:uid="{0AEB5223-7843-48C0-9743-D9D681A38D67}"/>
    <cellStyle name="SAPBEXstdItemX 2 2 5 2" xfId="14929" xr:uid="{95CE00E6-D717-42AE-A756-909D932B1BB4}"/>
    <cellStyle name="SAPBEXstdItemX 2 2 6" xfId="7625" xr:uid="{C3240497-59E6-4DDE-A2F9-5A975D0D3BD7}"/>
    <cellStyle name="SAPBEXstdItemX 2 2 6 2" xfId="14928" xr:uid="{49ABD520-FF3E-44CF-B498-5DAE6EE3FB55}"/>
    <cellStyle name="SAPBEXstdItemX 2 2 7" xfId="7626" xr:uid="{5625FCAB-87DD-4A47-8D74-9EE995B59E39}"/>
    <cellStyle name="SAPBEXstdItemX 2 2 7 2" xfId="14927" xr:uid="{5E1767E3-7EA3-49C5-B969-54C6CD21A4EB}"/>
    <cellStyle name="SAPBEXstdItemX 2 2 8" xfId="7627" xr:uid="{72DCF54B-9196-4726-97E8-7663F93A154B}"/>
    <cellStyle name="SAPBEXstdItemX 2 2 8 2" xfId="14926" xr:uid="{D03DCE6F-86C1-4A07-92D2-FD3B586E8F42}"/>
    <cellStyle name="SAPBEXstdItemX 2 2 9" xfId="7628" xr:uid="{EDDAA3AC-749B-498C-B091-C601B9EC2F18}"/>
    <cellStyle name="SAPBEXstdItemX 2 2 9 2" xfId="14925" xr:uid="{9D6F6A1E-56F7-4DE8-8812-194CC318A870}"/>
    <cellStyle name="SAPBEXstdItemX 2 3" xfId="7629" xr:uid="{38F41A58-B8DA-4162-8B72-C901C343BACF}"/>
    <cellStyle name="SAPBEXstdItemX 2 3 2" xfId="7630" xr:uid="{C2E322C2-4137-491C-B4F6-F99234AF3E1A}"/>
    <cellStyle name="SAPBEXstdItemX 2 3 2 2" xfId="14923" xr:uid="{58226FF9-9E98-411D-A2E5-D0FDDE3CA759}"/>
    <cellStyle name="SAPBEXstdItemX 2 3 3" xfId="7631" xr:uid="{C4153032-D721-49B6-92C8-7B916A68ED0A}"/>
    <cellStyle name="SAPBEXstdItemX 2 3 3 2" xfId="14922" xr:uid="{7E1D68BD-8730-46D7-8836-2BD3C536EFDF}"/>
    <cellStyle name="SAPBEXstdItemX 2 3 4" xfId="7632" xr:uid="{5046E994-2035-41E7-A1F8-72CF7342B9B6}"/>
    <cellStyle name="SAPBEXstdItemX 2 3 4 2" xfId="14921" xr:uid="{28AD8C43-F1BC-404D-B82C-58BDF43B8D3E}"/>
    <cellStyle name="SAPBEXstdItemX 2 3 5" xfId="7633" xr:uid="{7DAF7C75-FE79-4C94-9923-3641D84CB548}"/>
    <cellStyle name="SAPBEXstdItemX 2 3 5 2" xfId="14920" xr:uid="{88AFE6EB-8DB4-416A-B7D7-EB51C2B2F83A}"/>
    <cellStyle name="SAPBEXstdItemX 2 3 6" xfId="7634" xr:uid="{B122165E-F59C-4921-B4CF-370EBF6EE95A}"/>
    <cellStyle name="SAPBEXstdItemX 2 3 6 2" xfId="14919" xr:uid="{DFB07A0E-FDB5-45EF-8243-217570F2390D}"/>
    <cellStyle name="SAPBEXstdItemX 2 3 7" xfId="7635" xr:uid="{109B619D-DFFA-4786-B51B-D2F4B8BB3D2D}"/>
    <cellStyle name="SAPBEXstdItemX 2 3 7 2" xfId="14918" xr:uid="{7B1C783C-1D16-44CB-B691-82775368D7AB}"/>
    <cellStyle name="SAPBEXstdItemX 2 3 8" xfId="14924" xr:uid="{B88011EB-7DFB-4FF8-A5B5-43425BD511CE}"/>
    <cellStyle name="SAPBEXstdItemX 2 4" xfId="7636" xr:uid="{EFDFDC4D-61C8-4422-A5C8-5F738018797D}"/>
    <cellStyle name="SAPBEXstdItemX 2 4 2" xfId="7637" xr:uid="{FF96B899-DC79-4DCF-B72A-59444AF7F4C9}"/>
    <cellStyle name="SAPBEXstdItemX 2 4 2 2" xfId="14916" xr:uid="{248D5423-8C5C-47FE-9BCC-07DB4F31E655}"/>
    <cellStyle name="SAPBEXstdItemX 2 4 3" xfId="7638" xr:uid="{7A1D9D31-50D9-45E5-B1E1-5647E6A981BA}"/>
    <cellStyle name="SAPBEXstdItemX 2 4 3 2" xfId="14915" xr:uid="{E74CD66F-280F-475E-BBCA-0945E2A0EC86}"/>
    <cellStyle name="SAPBEXstdItemX 2 4 4" xfId="7639" xr:uid="{F7A3044E-4D59-4C5C-A5F3-B50EAD3B6338}"/>
    <cellStyle name="SAPBEXstdItemX 2 4 4 2" xfId="14914" xr:uid="{BFF4BF53-6F41-4215-B2A7-7ACF4250A9D9}"/>
    <cellStyle name="SAPBEXstdItemX 2 4 5" xfId="7640" xr:uid="{E4DF3425-5B00-43A5-908C-3D7507E76539}"/>
    <cellStyle name="SAPBEXstdItemX 2 4 5 2" xfId="14913" xr:uid="{302D1C32-59B3-4B04-88CA-459BED9FF95B}"/>
    <cellStyle name="SAPBEXstdItemX 2 4 6" xfId="7641" xr:uid="{ED7A198F-FA37-483D-B2D3-1C6AC9FECC6C}"/>
    <cellStyle name="SAPBEXstdItemX 2 4 6 2" xfId="14912" xr:uid="{DD4828F0-3DC3-437D-93B9-7FDD523C643F}"/>
    <cellStyle name="SAPBEXstdItemX 2 4 7" xfId="7642" xr:uid="{69F10DB3-C659-4A28-8AF8-81D29A415646}"/>
    <cellStyle name="SAPBEXstdItemX 2 4 7 2" xfId="14911" xr:uid="{DCD4B177-CD0B-4641-B6D4-D92E57E82E05}"/>
    <cellStyle name="SAPBEXstdItemX 2 4 8" xfId="14917" xr:uid="{D0DC8314-944B-4557-A013-1C488976B91B}"/>
    <cellStyle name="SAPBEXstdItemX 2 5" xfId="7643" xr:uid="{8AA3CCBB-0BC2-49E3-9552-98B25EA01EAD}"/>
    <cellStyle name="SAPBEXstdItemX 2 5 2" xfId="14910" xr:uid="{C4655F3D-D4A0-4C20-9F1F-C840D0C0BD86}"/>
    <cellStyle name="SAPBEXstdItemX 2 6" xfId="7644" xr:uid="{E30BFF44-AD89-4252-8448-D4121C8CE7EA}"/>
    <cellStyle name="SAPBEXstdItemX 2 6 2" xfId="14909" xr:uid="{90CA753D-4869-454A-A081-4FF2EEDDA50A}"/>
    <cellStyle name="SAPBEXstdItemX 2 7" xfId="7645" xr:uid="{B78FA3D9-6227-49F6-AEEF-591291A32373}"/>
    <cellStyle name="SAPBEXstdItemX 2 7 2" xfId="14908" xr:uid="{43A6F803-5824-42F5-A5C7-AFDB2D22A023}"/>
    <cellStyle name="SAPBEXstdItemX 2 8" xfId="7646" xr:uid="{3F94FA49-0D0A-4BFF-B633-8595588D0DB2}"/>
    <cellStyle name="SAPBEXstdItemX 2 8 2" xfId="14907" xr:uid="{9503C12F-4FA9-4CA7-BB6C-23CA0293B328}"/>
    <cellStyle name="SAPBEXstdItemX 2 9" xfId="7647" xr:uid="{506849D5-8D3C-4128-ABDF-622C823469E8}"/>
    <cellStyle name="SAPBEXstdItemX 2 9 2" xfId="14906" xr:uid="{4929F82D-4AF3-4055-B343-5982644C47B8}"/>
    <cellStyle name="SAPBEXstdItemX 3" xfId="2307" xr:uid="{00000000-0005-0000-0000-000005090000}"/>
    <cellStyle name="SAPBEXstdItemX 3 10" xfId="7649" xr:uid="{0B9E2256-8FE9-469C-8E3F-56EC78EA1A92}"/>
    <cellStyle name="SAPBEXstdItemX 3 10 2" xfId="14904" xr:uid="{1B4A0C7D-1342-429A-8CED-5846984A042D}"/>
    <cellStyle name="SAPBEXstdItemX 3 11" xfId="14905" xr:uid="{3543C627-AAC5-4AE9-B7F8-A9FD1F3FBB12}"/>
    <cellStyle name="SAPBEXstdItemX 3 12" xfId="20528" xr:uid="{C5497252-C093-4263-87F1-732BA8F217C9}"/>
    <cellStyle name="SAPBEXstdItemX 3 13" xfId="7648" xr:uid="{D61DD2E0-C8D4-4CC1-800D-DB3C151A051E}"/>
    <cellStyle name="SAPBEXstdItemX 3 2" xfId="7650" xr:uid="{E9559601-E540-4C46-8F8A-BD5BDF126081}"/>
    <cellStyle name="SAPBEXstdItemX 3 2 10" xfId="14903" xr:uid="{839CB02A-1638-4846-90A3-006DC968B848}"/>
    <cellStyle name="SAPBEXstdItemX 3 2 2" xfId="7651" xr:uid="{D8798D79-FD7F-4BBE-8297-3F8EC8DC2A22}"/>
    <cellStyle name="SAPBEXstdItemX 3 2 2 2" xfId="7652" xr:uid="{C3AA3545-59DB-42DF-8082-49D0EB4E393A}"/>
    <cellStyle name="SAPBEXstdItemX 3 2 2 2 2" xfId="14901" xr:uid="{17CCC4A5-9E86-4090-B40D-54A580900045}"/>
    <cellStyle name="SAPBEXstdItemX 3 2 2 3" xfId="7653" xr:uid="{E69ECAA6-58C0-4793-8D3F-0B06F90CF27A}"/>
    <cellStyle name="SAPBEXstdItemX 3 2 2 3 2" xfId="14900" xr:uid="{88809AEC-740A-466F-A38B-37D9268EC0E8}"/>
    <cellStyle name="SAPBEXstdItemX 3 2 2 4" xfId="7654" xr:uid="{1143CF9F-1A2F-40FB-829F-FFBC084AE741}"/>
    <cellStyle name="SAPBEXstdItemX 3 2 2 4 2" xfId="14899" xr:uid="{BDB45D7E-DE3C-4E1A-894B-38486FE436FD}"/>
    <cellStyle name="SAPBEXstdItemX 3 2 2 5" xfId="7655" xr:uid="{7207681A-F865-4824-977E-D3B8029FA601}"/>
    <cellStyle name="SAPBEXstdItemX 3 2 2 5 2" xfId="14898" xr:uid="{D4CEBE2F-B6ED-46C7-B4A0-DB78DC556DD0}"/>
    <cellStyle name="SAPBEXstdItemX 3 2 2 6" xfId="7656" xr:uid="{1D18A527-E8C1-4D83-AC7B-512D80F923F2}"/>
    <cellStyle name="SAPBEXstdItemX 3 2 2 6 2" xfId="14897" xr:uid="{61A0BB7F-4D13-4B38-8E7D-FA9565F23E2D}"/>
    <cellStyle name="SAPBEXstdItemX 3 2 2 7" xfId="7657" xr:uid="{742D0CDB-26A5-4E59-8463-3F50D114C138}"/>
    <cellStyle name="SAPBEXstdItemX 3 2 2 7 2" xfId="14896" xr:uid="{5199F50F-3C12-4380-BBB5-9AC6638AF3AD}"/>
    <cellStyle name="SAPBEXstdItemX 3 2 2 8" xfId="14902" xr:uid="{72594D3E-9D38-47DD-81F6-695A90E4DCA8}"/>
    <cellStyle name="SAPBEXstdItemX 3 2 3" xfId="7658" xr:uid="{825208BC-E29F-4475-9B96-7D7433E4BDCB}"/>
    <cellStyle name="SAPBEXstdItemX 3 2 3 2" xfId="7659" xr:uid="{2468926A-B74E-41A7-9081-84F23ACF3FB4}"/>
    <cellStyle name="SAPBEXstdItemX 3 2 3 2 2" xfId="14894" xr:uid="{8684A8D8-B5CD-4758-B03D-6F11DCFC143E}"/>
    <cellStyle name="SAPBEXstdItemX 3 2 3 3" xfId="7660" xr:uid="{FAF66771-93D7-471C-9BA5-1B59CEFDE8C5}"/>
    <cellStyle name="SAPBEXstdItemX 3 2 3 3 2" xfId="14893" xr:uid="{15907074-C7E1-4123-9EE8-AA9B9D267E7A}"/>
    <cellStyle name="SAPBEXstdItemX 3 2 3 4" xfId="7661" xr:uid="{390D9B45-4F27-4EA1-9423-2D95DD8283FD}"/>
    <cellStyle name="SAPBEXstdItemX 3 2 3 4 2" xfId="14892" xr:uid="{59F466D7-FEC2-4D83-9A07-67199AC570C7}"/>
    <cellStyle name="SAPBEXstdItemX 3 2 3 5" xfId="7662" xr:uid="{37FDDC16-E25D-430B-986C-6F11E7769B01}"/>
    <cellStyle name="SAPBEXstdItemX 3 2 3 5 2" xfId="14891" xr:uid="{C4267DFE-4404-4F9D-A048-0C38E8E6DA8F}"/>
    <cellStyle name="SAPBEXstdItemX 3 2 3 6" xfId="7663" xr:uid="{C64CD2D4-B06A-4230-ABB4-9060C628D1D9}"/>
    <cellStyle name="SAPBEXstdItemX 3 2 3 6 2" xfId="14890" xr:uid="{D0DA475D-4B31-41FF-A3E5-9655587815B5}"/>
    <cellStyle name="SAPBEXstdItemX 3 2 3 7" xfId="7664" xr:uid="{B7DA7123-492F-4389-9873-5382D8492564}"/>
    <cellStyle name="SAPBEXstdItemX 3 2 3 7 2" xfId="14889" xr:uid="{B5C7E831-E87F-4FC9-B5D3-6ADE411FFF01}"/>
    <cellStyle name="SAPBEXstdItemX 3 2 3 8" xfId="14895" xr:uid="{F9624B93-4796-4DBB-9E23-6BAFD4EF0FB8}"/>
    <cellStyle name="SAPBEXstdItemX 3 2 4" xfId="7665" xr:uid="{E06BBCD8-7787-4456-BD44-1B8ACA09CEAA}"/>
    <cellStyle name="SAPBEXstdItemX 3 2 4 2" xfId="14888" xr:uid="{4AB04A1F-C1F6-45A6-8F47-1E715475B1ED}"/>
    <cellStyle name="SAPBEXstdItemX 3 2 5" xfId="7666" xr:uid="{5D03D244-1E62-443D-ADA6-2DED1BEF5072}"/>
    <cellStyle name="SAPBEXstdItemX 3 2 5 2" xfId="14887" xr:uid="{94ED6A16-9C91-4CBF-9001-4A4E0388D6C2}"/>
    <cellStyle name="SAPBEXstdItemX 3 2 6" xfId="7667" xr:uid="{27B6E407-9DA7-4B11-9377-AD029D06C52F}"/>
    <cellStyle name="SAPBEXstdItemX 3 2 6 2" xfId="14886" xr:uid="{83FC1AB9-CCD0-4D49-9092-19EF4610CD1A}"/>
    <cellStyle name="SAPBEXstdItemX 3 2 7" xfId="7668" xr:uid="{99D5D8A5-106C-42E7-836E-75C2AF919D7D}"/>
    <cellStyle name="SAPBEXstdItemX 3 2 7 2" xfId="14885" xr:uid="{B5FD6561-8120-47AF-ACC1-26A90EE965D8}"/>
    <cellStyle name="SAPBEXstdItemX 3 2 8" xfId="7669" xr:uid="{F9D28C2E-6B24-4730-8BD6-BB46B08BF893}"/>
    <cellStyle name="SAPBEXstdItemX 3 2 8 2" xfId="14884" xr:uid="{CFD331BC-CEC1-4A5F-BBAF-ECE040CE5BB9}"/>
    <cellStyle name="SAPBEXstdItemX 3 2 9" xfId="7670" xr:uid="{9F007915-9EAE-43E0-9B2B-76C78CAC5290}"/>
    <cellStyle name="SAPBEXstdItemX 3 2 9 2" xfId="14883" xr:uid="{4571E925-2874-48F3-A581-F522FE515FEB}"/>
    <cellStyle name="SAPBEXstdItemX 3 3" xfId="7671" xr:uid="{486ED466-E369-4026-BA4B-116F3CC40E6C}"/>
    <cellStyle name="SAPBEXstdItemX 3 3 2" xfId="7672" xr:uid="{38A09BB9-C15E-4A42-9EA6-50F3163A034F}"/>
    <cellStyle name="SAPBEXstdItemX 3 3 2 2" xfId="14881" xr:uid="{7B942518-887D-45F7-BCE8-EA075F11DF4C}"/>
    <cellStyle name="SAPBEXstdItemX 3 3 3" xfId="7673" xr:uid="{5C208152-6A38-4643-858D-A2AA4B9CDB4B}"/>
    <cellStyle name="SAPBEXstdItemX 3 3 3 2" xfId="14880" xr:uid="{4DC2DF3E-788F-4461-9704-E8EC9E70F010}"/>
    <cellStyle name="SAPBEXstdItemX 3 3 4" xfId="7674" xr:uid="{419CFA33-92AC-4FDA-A21D-C3937DF4B203}"/>
    <cellStyle name="SAPBEXstdItemX 3 3 4 2" xfId="14879" xr:uid="{7F3E814C-16B7-43FD-A633-A4A2281E35F1}"/>
    <cellStyle name="SAPBEXstdItemX 3 3 5" xfId="7675" xr:uid="{51F60506-3445-4000-BF3A-C346EED3DF1E}"/>
    <cellStyle name="SAPBEXstdItemX 3 3 5 2" xfId="14878" xr:uid="{13C8AC9A-01C0-4F33-9467-DC71C1AE9E67}"/>
    <cellStyle name="SAPBEXstdItemX 3 3 6" xfId="7676" xr:uid="{74991C57-FC7F-4F92-9C67-8214BA07EA32}"/>
    <cellStyle name="SAPBEXstdItemX 3 3 6 2" xfId="14877" xr:uid="{7E4B3AB8-B330-41B1-9747-8C22D2BDAFFF}"/>
    <cellStyle name="SAPBEXstdItemX 3 3 7" xfId="7677" xr:uid="{CC2ECCE4-9809-4E94-A5B8-D0270E103E02}"/>
    <cellStyle name="SAPBEXstdItemX 3 3 7 2" xfId="14876" xr:uid="{E7013950-531C-49F2-B1EB-12B5425E7AB5}"/>
    <cellStyle name="SAPBEXstdItemX 3 3 8" xfId="14882" xr:uid="{D92B3008-6E28-45A1-8364-CB451472736C}"/>
    <cellStyle name="SAPBEXstdItemX 3 4" xfId="7678" xr:uid="{63816C4F-2393-4A7D-B3A6-6221868640AA}"/>
    <cellStyle name="SAPBEXstdItemX 3 4 2" xfId="7679" xr:uid="{693BEC44-C32D-4472-93B8-2F53FC3CF517}"/>
    <cellStyle name="SAPBEXstdItemX 3 4 2 2" xfId="14874" xr:uid="{4713FCF5-A60D-4508-A5A3-02B7AC1CA922}"/>
    <cellStyle name="SAPBEXstdItemX 3 4 3" xfId="7680" xr:uid="{01E71BA5-D5D8-4F32-ADB2-E4048D6BDBF5}"/>
    <cellStyle name="SAPBEXstdItemX 3 4 3 2" xfId="14873" xr:uid="{670B895E-190C-4DE5-9F8F-94436151F5A3}"/>
    <cellStyle name="SAPBEXstdItemX 3 4 4" xfId="7681" xr:uid="{0BCD6F8B-1C3F-43A7-8A69-7B407DA2131F}"/>
    <cellStyle name="SAPBEXstdItemX 3 4 4 2" xfId="14872" xr:uid="{D66260D6-DB69-4C22-87D7-2333F777F689}"/>
    <cellStyle name="SAPBEXstdItemX 3 4 5" xfId="7682" xr:uid="{9659578D-C3EA-4729-BBAF-84749EEA15E5}"/>
    <cellStyle name="SAPBEXstdItemX 3 4 5 2" xfId="14871" xr:uid="{50B99CBE-DAA0-4DDF-88DA-25E3192D84A5}"/>
    <cellStyle name="SAPBEXstdItemX 3 4 6" xfId="7683" xr:uid="{DA045163-AFC8-42F2-A1B7-2EF738EE83F6}"/>
    <cellStyle name="SAPBEXstdItemX 3 4 6 2" xfId="14870" xr:uid="{76800E6B-42B6-4E62-BBD0-A00908B0D472}"/>
    <cellStyle name="SAPBEXstdItemX 3 4 7" xfId="7684" xr:uid="{2AB381BC-9015-48C8-837A-CAF013BDE465}"/>
    <cellStyle name="SAPBEXstdItemX 3 4 7 2" xfId="14869" xr:uid="{15AB4A62-3A40-4882-8BF2-B81669B2A78E}"/>
    <cellStyle name="SAPBEXstdItemX 3 4 8" xfId="14875" xr:uid="{4B1B79EB-9E46-4759-A51D-7664D035E321}"/>
    <cellStyle name="SAPBEXstdItemX 3 5" xfId="7685" xr:uid="{B82144C8-3B0E-4AA2-9C62-F64E26B2EC6A}"/>
    <cellStyle name="SAPBEXstdItemX 3 5 2" xfId="14868" xr:uid="{E55C3FC2-918F-49BF-9626-84CFEF54B673}"/>
    <cellStyle name="SAPBEXstdItemX 3 6" xfId="7686" xr:uid="{250D1CA3-845D-4EFC-B7E8-D5D4D8EC34F8}"/>
    <cellStyle name="SAPBEXstdItemX 3 6 2" xfId="14867" xr:uid="{DA04D9A4-954C-40D9-A6B6-582D5CF1F86B}"/>
    <cellStyle name="SAPBEXstdItemX 3 7" xfId="7687" xr:uid="{908BCCA9-1672-42BA-AF33-651C6B7E4CDF}"/>
    <cellStyle name="SAPBEXstdItemX 3 7 2" xfId="14866" xr:uid="{8BDA78AB-F80E-4422-B815-A365E680215A}"/>
    <cellStyle name="SAPBEXstdItemX 3 8" xfId="7688" xr:uid="{5C77320B-13A3-403E-AED5-61C5FE1D5737}"/>
    <cellStyle name="SAPBEXstdItemX 3 8 2" xfId="14865" xr:uid="{3D63F246-581D-4F48-882F-6687E6297A81}"/>
    <cellStyle name="SAPBEXstdItemX 3 9" xfId="7689" xr:uid="{A70DA0C0-D58D-43B4-9C9D-5D7254930C87}"/>
    <cellStyle name="SAPBEXstdItemX 3 9 2" xfId="14864" xr:uid="{CFB2A671-5242-4278-93EE-F26BEF808170}"/>
    <cellStyle name="SAPBEXstdItemX 4" xfId="2308" xr:uid="{00000000-0005-0000-0000-000006090000}"/>
    <cellStyle name="SAPBEXstdItemX 4 10" xfId="14863" xr:uid="{5928884B-B30E-459E-BA4A-A9A3B2BC6309}"/>
    <cellStyle name="SAPBEXstdItemX 4 11" xfId="20529" xr:uid="{E42502EB-D40D-41ED-BDAB-D4DA269D857C}"/>
    <cellStyle name="SAPBEXstdItemX 4 12" xfId="7690" xr:uid="{24B26A64-FB26-43F8-BF05-3D4E2AE3FFBE}"/>
    <cellStyle name="SAPBEXstdItemX 4 2" xfId="7691" xr:uid="{0A7DCEC5-AE64-4840-9216-9E7363D6E017}"/>
    <cellStyle name="SAPBEXstdItemX 4 2 2" xfId="7692" xr:uid="{7AA8E184-3A10-4347-9952-80BD2DA1ABA3}"/>
    <cellStyle name="SAPBEXstdItemX 4 2 2 2" xfId="14861" xr:uid="{C8A5E40D-A914-4CA1-BB2A-02102BD8C3C1}"/>
    <cellStyle name="SAPBEXstdItemX 4 2 3" xfId="7693" xr:uid="{52E20460-AB68-46A2-9A82-5A48021EDAD8}"/>
    <cellStyle name="SAPBEXstdItemX 4 2 3 2" xfId="14860" xr:uid="{F2A9ABC4-5486-4159-806C-BFFEB3B36B1B}"/>
    <cellStyle name="SAPBEXstdItemX 4 2 4" xfId="7694" xr:uid="{88E012DA-146F-4A31-B088-687B2E0062B4}"/>
    <cellStyle name="SAPBEXstdItemX 4 2 4 2" xfId="14859" xr:uid="{2AC1D378-2B98-4F4C-A85A-F23D16084188}"/>
    <cellStyle name="SAPBEXstdItemX 4 2 5" xfId="7695" xr:uid="{54C69782-2D3B-4F6C-B720-5DE93AA28A0C}"/>
    <cellStyle name="SAPBEXstdItemX 4 2 5 2" xfId="14858" xr:uid="{CA7D002B-E1D8-4922-9163-098889CC0B3C}"/>
    <cellStyle name="SAPBEXstdItemX 4 2 6" xfId="7696" xr:uid="{F3A4489B-E76A-4B26-9F4A-8BE35A0BA653}"/>
    <cellStyle name="SAPBEXstdItemX 4 2 6 2" xfId="14857" xr:uid="{3C69665D-E657-450F-AB9F-7F86E2F0E2A0}"/>
    <cellStyle name="SAPBEXstdItemX 4 2 7" xfId="7697" xr:uid="{6D73E2FD-FF74-4B25-966B-EE1D897F448B}"/>
    <cellStyle name="SAPBEXstdItemX 4 2 7 2" xfId="14856" xr:uid="{977A65C5-B20E-4ECF-A200-23AD8FE34E1A}"/>
    <cellStyle name="SAPBEXstdItemX 4 2 8" xfId="14862" xr:uid="{17E8F562-0B6F-4835-8099-42EF6FD170A6}"/>
    <cellStyle name="SAPBEXstdItemX 4 3" xfId="7698" xr:uid="{2B8C7165-DC40-4F16-8DB2-E4B4D6D822E3}"/>
    <cellStyle name="SAPBEXstdItemX 4 3 2" xfId="7699" xr:uid="{0EEEE21E-9EF3-4048-99FF-62EF09DB4112}"/>
    <cellStyle name="SAPBEXstdItemX 4 3 2 2" xfId="14854" xr:uid="{23CB4086-E129-485C-A13F-70DECD5A34CD}"/>
    <cellStyle name="SAPBEXstdItemX 4 3 3" xfId="7700" xr:uid="{77C67E56-E789-40B3-BB61-592526580BCF}"/>
    <cellStyle name="SAPBEXstdItemX 4 3 3 2" xfId="14853" xr:uid="{26EDDC1D-B2D4-4FFF-820B-906C1EA40836}"/>
    <cellStyle name="SAPBEXstdItemX 4 3 4" xfId="7701" xr:uid="{090B80E2-0C71-4714-AF20-F770C24F6D25}"/>
    <cellStyle name="SAPBEXstdItemX 4 3 4 2" xfId="14852" xr:uid="{558F8A7F-ADA6-406F-8723-5846E9E7A5D5}"/>
    <cellStyle name="SAPBEXstdItemX 4 3 5" xfId="7702" xr:uid="{F88EA2A1-A42F-4B0B-8FFB-A17D4F11CCF1}"/>
    <cellStyle name="SAPBEXstdItemX 4 3 5 2" xfId="14851" xr:uid="{EDE77D5D-E1AB-43FE-88B2-7B05F2D1D696}"/>
    <cellStyle name="SAPBEXstdItemX 4 3 6" xfId="7703" xr:uid="{51B3F6C2-E344-4F52-A1C6-352ABFD1BC62}"/>
    <cellStyle name="SAPBEXstdItemX 4 3 6 2" xfId="14850" xr:uid="{D9D10093-C1AB-4371-AACA-9A86F7626B92}"/>
    <cellStyle name="SAPBEXstdItemX 4 3 7" xfId="7704" xr:uid="{325258D4-2C67-4A4F-A3DC-09E3B5EFC5B9}"/>
    <cellStyle name="SAPBEXstdItemX 4 3 7 2" xfId="14849" xr:uid="{75FF0909-6F50-4647-9DAA-4B83A932BAD1}"/>
    <cellStyle name="SAPBEXstdItemX 4 3 8" xfId="14855" xr:uid="{7FE8364A-D1A3-478D-BF65-CE67257AD886}"/>
    <cellStyle name="SAPBEXstdItemX 4 4" xfId="7705" xr:uid="{7B38DAD6-77ED-47FE-A3E4-A789FD794FE1}"/>
    <cellStyle name="SAPBEXstdItemX 4 4 2" xfId="14848" xr:uid="{7C1257B8-3C73-438D-BF62-F44170326AD1}"/>
    <cellStyle name="SAPBEXstdItemX 4 5" xfId="7706" xr:uid="{CBFF8C82-DCC5-436A-9D00-84CE457FE0FE}"/>
    <cellStyle name="SAPBEXstdItemX 4 5 2" xfId="14847" xr:uid="{7BF22D07-5D00-46AC-942F-03AAF3E2F87B}"/>
    <cellStyle name="SAPBEXstdItemX 4 6" xfId="7707" xr:uid="{10AD63D3-40AD-46C5-AB41-E570B08981F9}"/>
    <cellStyle name="SAPBEXstdItemX 4 6 2" xfId="14846" xr:uid="{ED15E7B8-9EBD-48CE-A4FD-ECA21EB77058}"/>
    <cellStyle name="SAPBEXstdItemX 4 7" xfId="7708" xr:uid="{F6E1F7D8-CF1B-4D6D-80FA-167E6D84F301}"/>
    <cellStyle name="SAPBEXstdItemX 4 7 2" xfId="14845" xr:uid="{CAE5F3BB-BF0E-4A88-A238-D9CAB21B0FB9}"/>
    <cellStyle name="SAPBEXstdItemX 4 8" xfId="7709" xr:uid="{1C123122-CE37-4D80-AAB1-44376FD6E3F9}"/>
    <cellStyle name="SAPBEXstdItemX 4 8 2" xfId="14844" xr:uid="{01346C57-FD33-404A-A2C4-52CECBBBE8AE}"/>
    <cellStyle name="SAPBEXstdItemX 4 9" xfId="7710" xr:uid="{6F026EFF-19F5-4CC7-B361-A958EE34A0FD}"/>
    <cellStyle name="SAPBEXstdItemX 4 9 2" xfId="14843" xr:uid="{9F0F5ACD-184B-4407-9311-65C8C90437CE}"/>
    <cellStyle name="SAPBEXstdItemX 5" xfId="2309" xr:uid="{00000000-0005-0000-0000-000007090000}"/>
    <cellStyle name="SAPBEXstdItemX 5 10" xfId="7711" xr:uid="{7FBBBF03-7ACF-491A-AABE-28426D1EEF86}"/>
    <cellStyle name="SAPBEXstdItemX 5 2" xfId="7712" xr:uid="{03EDBE06-3270-4D00-A949-D0504CC72336}"/>
    <cellStyle name="SAPBEXstdItemX 5 2 2" xfId="14841" xr:uid="{93772D08-57E0-4958-94C9-3A82D87C59C1}"/>
    <cellStyle name="SAPBEXstdItemX 5 3" xfId="7713" xr:uid="{FBED2A13-B2CB-4B6C-A2C5-1D858205F68E}"/>
    <cellStyle name="SAPBEXstdItemX 5 3 2" xfId="14840" xr:uid="{E2372338-A60A-4049-8F65-158A312B7409}"/>
    <cellStyle name="SAPBEXstdItemX 5 4" xfId="7714" xr:uid="{0B1A9DB2-D4EF-4826-92A8-B3F27EF4F2D2}"/>
    <cellStyle name="SAPBEXstdItemX 5 4 2" xfId="14839" xr:uid="{C329A8FA-460D-4F33-A8EF-44EFD4FCA5CA}"/>
    <cellStyle name="SAPBEXstdItemX 5 5" xfId="7715" xr:uid="{5622C1FF-F8FD-4385-92D7-7C6C0C787696}"/>
    <cellStyle name="SAPBEXstdItemX 5 5 2" xfId="14838" xr:uid="{64784744-869A-4277-B866-8B93CD74F408}"/>
    <cellStyle name="SAPBEXstdItemX 5 6" xfId="7716" xr:uid="{950B59AB-6974-4229-BAFE-47B80B2AAF51}"/>
    <cellStyle name="SAPBEXstdItemX 5 6 2" xfId="14837" xr:uid="{4ED0A71C-FAD4-42D3-934B-5DD5AE3B2203}"/>
    <cellStyle name="SAPBEXstdItemX 5 7" xfId="7717" xr:uid="{B219FC85-3F42-4657-B35B-F32B1CF58967}"/>
    <cellStyle name="SAPBEXstdItemX 5 7 2" xfId="14836" xr:uid="{3002F9EF-5E85-42C5-9B01-F86A8C91B82A}"/>
    <cellStyle name="SAPBEXstdItemX 5 8" xfId="14842" xr:uid="{4EA3EE68-0B71-401C-8840-7581C53D08A2}"/>
    <cellStyle name="SAPBEXstdItemX 5 9" xfId="20530" xr:uid="{732CC55A-3D68-4106-8A77-F1CADBB80251}"/>
    <cellStyle name="SAPBEXstdItemX 6" xfId="2310" xr:uid="{00000000-0005-0000-0000-000008090000}"/>
    <cellStyle name="SAPBEXstdItemX 6 10" xfId="7718" xr:uid="{779EECA1-7FF2-45C7-A008-7180F8F6DEB1}"/>
    <cellStyle name="SAPBEXstdItemX 6 2" xfId="7719" xr:uid="{69F6659F-A920-4077-A5AF-00F6FAF6FB78}"/>
    <cellStyle name="SAPBEXstdItemX 6 2 2" xfId="14834" xr:uid="{70F09297-3BDA-455C-B814-224EEC15D7CE}"/>
    <cellStyle name="SAPBEXstdItemX 6 3" xfId="7720" xr:uid="{AC623A99-4847-44C3-BEA7-D181D9A62DDA}"/>
    <cellStyle name="SAPBEXstdItemX 6 3 2" xfId="14833" xr:uid="{58A7F9BF-CDF2-41E2-9C40-B95E6791DD48}"/>
    <cellStyle name="SAPBEXstdItemX 6 4" xfId="7721" xr:uid="{FBDBA9BB-0950-46DC-A33F-A34620F8976D}"/>
    <cellStyle name="SAPBEXstdItemX 6 4 2" xfId="14832" xr:uid="{9A5910A5-61AB-45EE-9B2E-08DC926D835B}"/>
    <cellStyle name="SAPBEXstdItemX 6 5" xfId="7722" xr:uid="{29EBFD36-C752-4729-9381-7BAB8E5961F1}"/>
    <cellStyle name="SAPBEXstdItemX 6 5 2" xfId="14831" xr:uid="{271A50CE-A7C6-4DDE-A9FF-4E1D47F8892C}"/>
    <cellStyle name="SAPBEXstdItemX 6 6" xfId="7723" xr:uid="{7474D0BA-681F-412A-9E98-34B572CBB2D7}"/>
    <cellStyle name="SAPBEXstdItemX 6 6 2" xfId="14830" xr:uid="{52ACE8C5-5AB3-446D-A079-F158C7F1DC94}"/>
    <cellStyle name="SAPBEXstdItemX 6 7" xfId="7724" xr:uid="{76CBD913-E228-4211-8372-900D2ACF88F2}"/>
    <cellStyle name="SAPBEXstdItemX 6 7 2" xfId="14829" xr:uid="{E0AF7AF0-EA41-4FDD-B14C-08358E47B5A5}"/>
    <cellStyle name="SAPBEXstdItemX 6 8" xfId="14835" xr:uid="{1E67ADAA-7F9E-4346-B283-047F7F4321E2}"/>
    <cellStyle name="SAPBEXstdItemX 6 9" xfId="20531" xr:uid="{2FA94D9A-F565-4DF7-B76C-156AE0465113}"/>
    <cellStyle name="SAPBEXstdItemX 7" xfId="7725" xr:uid="{1F241824-752B-4790-843F-604F90F6FFD5}"/>
    <cellStyle name="SAPBEXstdItemX 7 2" xfId="14828" xr:uid="{3EE08819-4BEB-488C-9305-212FE35DF8C3}"/>
    <cellStyle name="SAPBEXstdItemX 8" xfId="7726" xr:uid="{ED7D061E-A9B2-4300-BCCB-0ECA060D5D06}"/>
    <cellStyle name="SAPBEXstdItemX 8 2" xfId="14827" xr:uid="{0B4818F7-03D5-413F-86FD-7940007E6027}"/>
    <cellStyle name="SAPBEXstdItemX 9" xfId="7727" xr:uid="{C15B5057-192D-4605-8BA6-0BA3DCADA220}"/>
    <cellStyle name="SAPBEXstdItemX 9 2" xfId="14826" xr:uid="{52B22472-E92E-4847-9C82-C028F4BF674B}"/>
    <cellStyle name="SAPBEXtitle" xfId="2311" xr:uid="{00000000-0005-0000-0000-000009090000}"/>
    <cellStyle name="SAPBEXtitle 2" xfId="2312" xr:uid="{00000000-0005-0000-0000-00000A090000}"/>
    <cellStyle name="SAPBEXtitle 2 2" xfId="20533" xr:uid="{BC2BC049-99F0-4066-8409-D20816EB3BB9}"/>
    <cellStyle name="SAPBEXtitle 2 3" xfId="7729" xr:uid="{6CB8A7D2-90D9-475D-B9EE-49AC34ADAAAF}"/>
    <cellStyle name="SAPBEXtitle 3" xfId="2313" xr:uid="{00000000-0005-0000-0000-00000B090000}"/>
    <cellStyle name="SAPBEXtitle 3 2" xfId="20534" xr:uid="{B863474B-065C-491A-AE62-0D18BB63498F}"/>
    <cellStyle name="SAPBEXtitle 3 3" xfId="7730" xr:uid="{0739A815-74AA-45FE-BF37-CB70FCDCF94B}"/>
    <cellStyle name="SAPBEXtitle 4" xfId="2314" xr:uid="{00000000-0005-0000-0000-00000C090000}"/>
    <cellStyle name="SAPBEXtitle 5" xfId="20532" xr:uid="{66A84293-E73B-49F6-975F-FD3F038207AD}"/>
    <cellStyle name="SAPBEXtitle 6" xfId="7728" xr:uid="{A3D16067-4944-44DA-975E-23DFF4050A65}"/>
    <cellStyle name="SAPBEXundefined" xfId="2315" xr:uid="{00000000-0005-0000-0000-00000D090000}"/>
    <cellStyle name="SAPBEXundefined 10" xfId="7732" xr:uid="{88425E6E-D313-4911-B0CC-48CC1CA9AD07}"/>
    <cellStyle name="SAPBEXundefined 10 2" xfId="14824" xr:uid="{D3EC5F36-69A9-4744-9CC6-5F6C8F9288C2}"/>
    <cellStyle name="SAPBEXundefined 11" xfId="14825" xr:uid="{FFBE2063-7901-4EA1-9855-EB546ED63C40}"/>
    <cellStyle name="SAPBEXundefined 12" xfId="20535" xr:uid="{DC081021-FD07-4F0F-94BD-426EE285BCC8}"/>
    <cellStyle name="SAPBEXundefined 13" xfId="7731" xr:uid="{D9313C2A-BFD4-48D1-82D3-FBE55DD4F251}"/>
    <cellStyle name="SAPBEXundefined 2" xfId="2316" xr:uid="{00000000-0005-0000-0000-00000E090000}"/>
    <cellStyle name="SAPBEXundefined 2 10" xfId="14823" xr:uid="{984C88D0-326B-4D24-A059-1A8C90230D87}"/>
    <cellStyle name="SAPBEXundefined 2 11" xfId="20536" xr:uid="{22E8D214-4CBA-45F7-A7DD-92BD666E6929}"/>
    <cellStyle name="SAPBEXundefined 2 12" xfId="7733" xr:uid="{51338C26-2F02-48FD-BF86-E359DB1DB753}"/>
    <cellStyle name="SAPBEXundefined 2 2" xfId="2317" xr:uid="{00000000-0005-0000-0000-00000F090000}"/>
    <cellStyle name="SAPBEXundefined 2 2 10" xfId="7734" xr:uid="{8C79945C-B613-4521-9D2C-C7C0E0747175}"/>
    <cellStyle name="SAPBEXundefined 2 2 2" xfId="7735" xr:uid="{83EA7023-81B0-42B7-84E8-798E12D486CE}"/>
    <cellStyle name="SAPBEXundefined 2 2 2 2" xfId="14821" xr:uid="{1B069B9F-60FD-42AB-AFA3-95C801232D3A}"/>
    <cellStyle name="SAPBEXundefined 2 2 3" xfId="7736" xr:uid="{C4FA00C2-C57F-4219-8DAB-043F982F6B43}"/>
    <cellStyle name="SAPBEXundefined 2 2 3 2" xfId="14820" xr:uid="{F3930D73-83DA-470D-B618-2562691CCF9C}"/>
    <cellStyle name="SAPBEXundefined 2 2 4" xfId="7737" xr:uid="{4174D065-52F0-4A2C-BDB6-BFE3CAAB7E26}"/>
    <cellStyle name="SAPBEXundefined 2 2 4 2" xfId="14819" xr:uid="{F251F52D-BA57-478B-B463-55E4CA608DBE}"/>
    <cellStyle name="SAPBEXundefined 2 2 5" xfId="7738" xr:uid="{14199212-D453-4BAF-882B-F230F96F2AF8}"/>
    <cellStyle name="SAPBEXundefined 2 2 5 2" xfId="14818" xr:uid="{DE94052A-C709-48D3-BD79-E6D88A312C12}"/>
    <cellStyle name="SAPBEXundefined 2 2 6" xfId="7739" xr:uid="{2845A42B-2F05-402F-8B13-F035084BA3AD}"/>
    <cellStyle name="SAPBEXundefined 2 2 6 2" xfId="14817" xr:uid="{776594F5-3575-44F7-BF6A-5C1CBC38762F}"/>
    <cellStyle name="SAPBEXundefined 2 2 7" xfId="7740" xr:uid="{DE069199-1A25-4E69-BBD5-2FD393AA0B77}"/>
    <cellStyle name="SAPBEXundefined 2 2 7 2" xfId="14816" xr:uid="{9B6F92A2-E7B2-4E32-A0E8-AFF62FFF183D}"/>
    <cellStyle name="SAPBEXundefined 2 2 8" xfId="14822" xr:uid="{E3989AE3-6512-413E-AFAC-814958484E6F}"/>
    <cellStyle name="SAPBEXundefined 2 2 9" xfId="20537" xr:uid="{E0F4425B-BD5E-4708-88BA-93771B2F7A5A}"/>
    <cellStyle name="SAPBEXundefined 2 3" xfId="7741" xr:uid="{0B5C3B76-892D-4549-AB68-BFB6BE1B9418}"/>
    <cellStyle name="SAPBEXundefined 2 3 2" xfId="7742" xr:uid="{8E47E954-6C6A-4C00-9044-D55A1A2FB001}"/>
    <cellStyle name="SAPBEXundefined 2 3 2 2" xfId="14814" xr:uid="{A0FD5ED3-88A2-4E6D-A5A5-6367F66C3475}"/>
    <cellStyle name="SAPBEXundefined 2 3 3" xfId="7743" xr:uid="{07E7582F-9A32-4D04-AEC8-BD77AED0FBC9}"/>
    <cellStyle name="SAPBEXundefined 2 3 3 2" xfId="14813" xr:uid="{96797516-249B-4C9C-8441-CB461A03514D}"/>
    <cellStyle name="SAPBEXundefined 2 3 4" xfId="7744" xr:uid="{17F42AFB-6BF8-4574-9179-FDF98BA06BDF}"/>
    <cellStyle name="SAPBEXundefined 2 3 4 2" xfId="14812" xr:uid="{1E434C7B-E7E0-4A18-A20B-C6558778200B}"/>
    <cellStyle name="SAPBEXundefined 2 3 5" xfId="7745" xr:uid="{EC5E0692-4AAC-4D70-B46A-E5B883A336B7}"/>
    <cellStyle name="SAPBEXundefined 2 3 5 2" xfId="14811" xr:uid="{BA875507-F164-4A44-898A-C451ECB22688}"/>
    <cellStyle name="SAPBEXundefined 2 3 6" xfId="7746" xr:uid="{4797709F-4033-4BB7-8187-8AC10169708E}"/>
    <cellStyle name="SAPBEXundefined 2 3 6 2" xfId="14810" xr:uid="{1C67004D-3AAA-416D-AAC1-02D8FB4E95FD}"/>
    <cellStyle name="SAPBEXundefined 2 3 7" xfId="7747" xr:uid="{6A7FD32F-5CEE-45E4-A776-2A2DE146208E}"/>
    <cellStyle name="SAPBEXundefined 2 3 7 2" xfId="14809" xr:uid="{C2D107B8-BFC9-499B-9A3A-30DAAF41D0AA}"/>
    <cellStyle name="SAPBEXundefined 2 3 8" xfId="14815" xr:uid="{0FC77907-A4D5-4C6D-8C60-1443EA148DB2}"/>
    <cellStyle name="SAPBEXundefined 2 4" xfId="7748" xr:uid="{F3B514ED-0C10-4732-B599-4E62E2C42B99}"/>
    <cellStyle name="SAPBEXundefined 2 4 2" xfId="14808" xr:uid="{E49312C6-2B98-4BA5-A138-1DBDAAD8FC43}"/>
    <cellStyle name="SAPBEXundefined 2 5" xfId="7749" xr:uid="{7586E53F-F198-4A5E-8C44-6784E1FA1900}"/>
    <cellStyle name="SAPBEXundefined 2 5 2" xfId="14807" xr:uid="{3E0BF0AB-0B27-43A8-AD43-4D7002EFBEFF}"/>
    <cellStyle name="SAPBEXundefined 2 6" xfId="7750" xr:uid="{DD58A3E0-FD7C-4684-A8C2-0340A1DF6094}"/>
    <cellStyle name="SAPBEXundefined 2 6 2" xfId="14806" xr:uid="{AA9DD12E-DD0F-43B9-BD3C-E49CE550CCBF}"/>
    <cellStyle name="SAPBEXundefined 2 7" xfId="7751" xr:uid="{51FAF393-2D46-492B-B25B-5FD3D8C1F459}"/>
    <cellStyle name="SAPBEXundefined 2 7 2" xfId="14805" xr:uid="{C6E46048-51B9-4CD6-97CF-54317C8B5268}"/>
    <cellStyle name="SAPBEXundefined 2 8" xfId="7752" xr:uid="{C4466696-06FD-47A4-9205-F271FBF8424E}"/>
    <cellStyle name="SAPBEXundefined 2 8 2" xfId="14804" xr:uid="{26D748CE-FBFB-4815-AC82-7579EF1F8DC1}"/>
    <cellStyle name="SAPBEXundefined 2 9" xfId="7753" xr:uid="{ADCCA9BA-9626-46C1-9BD5-9FCD4AFF388F}"/>
    <cellStyle name="SAPBEXundefined 2 9 2" xfId="14803" xr:uid="{1248127A-3B7C-4ADC-819C-5A3428BB5969}"/>
    <cellStyle name="SAPBEXundefined 3" xfId="2318" xr:uid="{00000000-0005-0000-0000-000010090000}"/>
    <cellStyle name="SAPBEXundefined 3 10" xfId="7754" xr:uid="{7CC4A805-3B83-4658-8761-B59870E0FB5E}"/>
    <cellStyle name="SAPBEXundefined 3 2" xfId="7755" xr:uid="{5D6815EB-2D80-4DEA-911D-ACEA6143373D}"/>
    <cellStyle name="SAPBEXundefined 3 2 2" xfId="14801" xr:uid="{BDC091AE-2F71-450E-AF03-A3170ED852C6}"/>
    <cellStyle name="SAPBEXundefined 3 3" xfId="7756" xr:uid="{4623C603-8768-4A2E-A4FE-405CB7BB460D}"/>
    <cellStyle name="SAPBEXundefined 3 3 2" xfId="14800" xr:uid="{44543CB8-F941-4619-B0C2-B08494F53688}"/>
    <cellStyle name="SAPBEXundefined 3 4" xfId="7757" xr:uid="{64C4D0FE-C842-4F46-BBF8-AD0609C3F7CB}"/>
    <cellStyle name="SAPBEXundefined 3 4 2" xfId="14799" xr:uid="{4F9BAD03-BC5E-4FFE-BD29-C2935E437032}"/>
    <cellStyle name="SAPBEXundefined 3 5" xfId="7758" xr:uid="{D4F376D1-B142-4735-A988-25AC0D0D26D9}"/>
    <cellStyle name="SAPBEXundefined 3 5 2" xfId="14798" xr:uid="{5F46FC36-A263-41FB-ABF0-B863055EBF24}"/>
    <cellStyle name="SAPBEXundefined 3 6" xfId="7759" xr:uid="{B6A17699-1FDA-4CA0-8D71-A187FC175FDD}"/>
    <cellStyle name="SAPBEXundefined 3 6 2" xfId="14797" xr:uid="{877AF01B-A6E0-4B67-AC02-D2B0DF41003C}"/>
    <cellStyle name="SAPBEXundefined 3 7" xfId="7760" xr:uid="{26C618C9-A051-4FF4-9AD5-9D9E0A175CFE}"/>
    <cellStyle name="SAPBEXundefined 3 7 2" xfId="14796" xr:uid="{7E392522-5928-494D-A80D-E9987998CCF0}"/>
    <cellStyle name="SAPBEXundefined 3 8" xfId="14802" xr:uid="{86BAC6C7-B2C9-4DBB-A4C3-08513C832744}"/>
    <cellStyle name="SAPBEXundefined 3 9" xfId="20538" xr:uid="{1ECB5E87-BC84-43F3-8CBE-6767F7565777}"/>
    <cellStyle name="SAPBEXundefined 4" xfId="2319" xr:uid="{00000000-0005-0000-0000-000011090000}"/>
    <cellStyle name="SAPBEXundefined 4 10" xfId="7761" xr:uid="{698CCA60-5B0D-4B07-80CF-FB31C3C49738}"/>
    <cellStyle name="SAPBEXundefined 4 2" xfId="7762" xr:uid="{F19366B9-9B75-48D4-9C30-B1FA08ECDF12}"/>
    <cellStyle name="SAPBEXundefined 4 2 2" xfId="14794" xr:uid="{74F39747-4FAE-4C56-A9B5-19ECD9EF20CC}"/>
    <cellStyle name="SAPBEXundefined 4 3" xfId="7763" xr:uid="{A8034490-AA40-4CC8-997F-D91955B8F4E3}"/>
    <cellStyle name="SAPBEXundefined 4 3 2" xfId="14793" xr:uid="{3F9065AB-9C99-4A99-A025-038BD4315E32}"/>
    <cellStyle name="SAPBEXundefined 4 4" xfId="7764" xr:uid="{4F617C89-1A03-43D6-8A89-D3D2C366E7AD}"/>
    <cellStyle name="SAPBEXundefined 4 4 2" xfId="14792" xr:uid="{60979ECC-A538-4D3F-88D8-F30F12E369F3}"/>
    <cellStyle name="SAPBEXundefined 4 5" xfId="7765" xr:uid="{0DFD5B6B-0502-45C1-AEAF-5DD91AF5F964}"/>
    <cellStyle name="SAPBEXundefined 4 5 2" xfId="14791" xr:uid="{B0B1D903-75A6-4732-A744-A193B588BEC2}"/>
    <cellStyle name="SAPBEXundefined 4 6" xfId="7766" xr:uid="{2B90D6E5-7A76-4AAC-BC99-0CDA4E8F6FE4}"/>
    <cellStyle name="SAPBEXundefined 4 6 2" xfId="14790" xr:uid="{8A8318A2-C154-4C7C-A176-BF5EF39B099B}"/>
    <cellStyle name="SAPBEXundefined 4 7" xfId="7767" xr:uid="{D4CFE164-9749-436D-A162-3ED5B1409D3A}"/>
    <cellStyle name="SAPBEXundefined 4 7 2" xfId="14789" xr:uid="{C2B9DE04-925E-4023-83B0-E105B8B8B059}"/>
    <cellStyle name="SAPBEXundefined 4 8" xfId="14795" xr:uid="{9BB5C391-A395-4F69-86C5-C55694E8D457}"/>
    <cellStyle name="SAPBEXundefined 4 9" xfId="20539" xr:uid="{91675ADD-FBC7-4DA9-A89B-6B0B78050FA0}"/>
    <cellStyle name="SAPBEXundefined 5" xfId="2320" xr:uid="{00000000-0005-0000-0000-000012090000}"/>
    <cellStyle name="SAPBEXundefined 5 2" xfId="14788" xr:uid="{8390D374-25F2-46C3-AC97-FD82944D07E3}"/>
    <cellStyle name="SAPBEXundefined 5 3" xfId="20540" xr:uid="{F0F6D186-F0F1-4A5E-B5D1-AB335CFBCD7B}"/>
    <cellStyle name="SAPBEXundefined 5 4" xfId="7768" xr:uid="{E87CDEF8-559A-4282-9B8C-7635BCAB5E68}"/>
    <cellStyle name="SAPBEXundefined 6" xfId="2321" xr:uid="{00000000-0005-0000-0000-000013090000}"/>
    <cellStyle name="SAPBEXundefined 6 2" xfId="14787" xr:uid="{1EFA43D1-2FB0-42D4-B5E4-BC234DFC3524}"/>
    <cellStyle name="SAPBEXundefined 6 3" xfId="20541" xr:uid="{5697090D-0ACB-4A87-9A0E-327114EE52EC}"/>
    <cellStyle name="SAPBEXundefined 6 4" xfId="7769" xr:uid="{0CF4995E-58FF-475F-A19F-7E16DB3209A8}"/>
    <cellStyle name="SAPBEXundefined 7" xfId="7770" xr:uid="{683BF4CF-956F-4CDF-85DD-9E38F4878D1E}"/>
    <cellStyle name="SAPBEXundefined 7 2" xfId="14786" xr:uid="{8E878EC4-9F9B-48B7-8C9A-69E734140191}"/>
    <cellStyle name="SAPBEXundefined 8" xfId="7771" xr:uid="{6B19B365-A71D-498C-9B36-4E890FF06FB7}"/>
    <cellStyle name="SAPBEXundefined 8 2" xfId="14785" xr:uid="{497BE1CB-B081-42C4-922F-4AAB95EE5945}"/>
    <cellStyle name="SAPBEXundefined 9" xfId="7772" xr:uid="{DE4B55B5-09AB-4813-B613-475A879D3D8A}"/>
    <cellStyle name="SAPBEXundefined 9 2" xfId="14784" xr:uid="{EE0AFB0A-451B-421D-9ED1-0DD436E08C4D}"/>
    <cellStyle name="Sheet Title" xfId="2322" xr:uid="{00000000-0005-0000-0000-000014090000}"/>
    <cellStyle name="Sheet Title 2" xfId="2323" xr:uid="{00000000-0005-0000-0000-000015090000}"/>
    <cellStyle name="Sheet Title 2 2" xfId="20543" xr:uid="{28F0919A-E66C-45F0-8F14-EDBFEB6D5F88}"/>
    <cellStyle name="Sheet Title 2 3" xfId="7774" xr:uid="{0AFB221B-1407-4980-A2CD-959149836EB7}"/>
    <cellStyle name="Sheet Title 3" xfId="2324" xr:uid="{00000000-0005-0000-0000-000016090000}"/>
    <cellStyle name="Sheet Title 3 2" xfId="20544" xr:uid="{A5965A58-CD7B-4A55-9DAD-A3AA51CB2A7E}"/>
    <cellStyle name="Sheet Title 3 3" xfId="7775" xr:uid="{034C38BF-7CFA-4134-9CA8-94B68EFDAA3B}"/>
    <cellStyle name="Sheet Title 4" xfId="20542" xr:uid="{95D9408E-135B-488F-A35F-F92C5DB2954B}"/>
    <cellStyle name="Sheet Title 5" xfId="7773" xr:uid="{7A12E095-B822-431B-837B-8FA7D67D1479}"/>
    <cellStyle name="SHEET2" xfId="7776" xr:uid="{E18F4BAD-BD95-4DC2-B6C0-F6E00866E28F}"/>
    <cellStyle name="Standard" xfId="2325" xr:uid="{00000000-0005-0000-0000-000017090000}"/>
    <cellStyle name="Standard 2" xfId="2326" xr:uid="{00000000-0005-0000-0000-000018090000}"/>
    <cellStyle name="Standard 3" xfId="2327" xr:uid="{00000000-0005-0000-0000-000019090000}"/>
    <cellStyle name="Standard 4" xfId="2328" xr:uid="{00000000-0005-0000-0000-00001A090000}"/>
    <cellStyle name="Standard_AR-Bilanzen9901" xfId="7777" xr:uid="{F9CECEBF-70C6-4B54-911F-0C9DFFB52F64}"/>
    <cellStyle name="Style 1" xfId="2329" xr:uid="{00000000-0005-0000-0000-00001B090000}"/>
    <cellStyle name="Style 1 2" xfId="20545" xr:uid="{74B7E9A0-E0E3-4CF1-927E-49897B78F3FB}"/>
    <cellStyle name="Style 1 3" xfId="7778" xr:uid="{A59A4A18-1437-4090-9F16-85E3A54299A6}"/>
    <cellStyle name="Style 2" xfId="2330" xr:uid="{00000000-0005-0000-0000-00001C090000}"/>
    <cellStyle name="Style 2 2" xfId="20546" xr:uid="{F478DCC7-0851-42F1-A16F-4E785054DC34}"/>
    <cellStyle name="Style 2 3" xfId="7779" xr:uid="{CB795CAE-8187-4255-BE9F-C469159970C2}"/>
    <cellStyle name="STYLE1" xfId="7780" xr:uid="{B49CF6BF-9542-4CEC-B74A-BBC3B46A392D}"/>
    <cellStyle name="STYLE2" xfId="7781" xr:uid="{0FA36D02-2958-43DC-BFFF-8C3EE8A69A65}"/>
    <cellStyle name="subhead" xfId="7782" xr:uid="{1A0F3CDB-717A-4B11-956B-DBB377411C84}"/>
    <cellStyle name="Subtotal" xfId="7783" xr:uid="{CCDAA6A0-CD4C-4F54-865E-AAB6785DE724}"/>
    <cellStyle name="Table" xfId="7784" xr:uid="{8326D122-8EC6-4A7D-8DBD-9B4B92A095F4}"/>
    <cellStyle name="Table 2" xfId="7785" xr:uid="{F4001B47-3CF2-43E9-AE46-5EA024F340DA}"/>
    <cellStyle name="Table 2 2" xfId="7786" xr:uid="{C69AAF86-8348-4224-9D3C-22D38F3ECD57}"/>
    <cellStyle name="Table 2 2 2" xfId="15551" xr:uid="{EBB68A5E-FDA0-4055-BF7A-BAC6DC236225}"/>
    <cellStyle name="Table 2 2 3" xfId="14781" xr:uid="{2215C3D6-A1F5-4B65-8973-E7687C45DF32}"/>
    <cellStyle name="Table 2 3" xfId="7787" xr:uid="{DF4116C2-9206-4FAF-83A6-12F2C09544A2}"/>
    <cellStyle name="Table 2 3 2" xfId="15552" xr:uid="{94E03E57-18DB-4D2F-ADE3-94303463CDAD}"/>
    <cellStyle name="Table 2 3 3" xfId="14780" xr:uid="{F91B3A63-D081-41C3-87A3-93ED9A789229}"/>
    <cellStyle name="Table 2 4" xfId="15550" xr:uid="{B3E751B5-EEDD-42F7-918F-B0E9FDAA462E}"/>
    <cellStyle name="Table 2 5" xfId="14782" xr:uid="{2FC385C4-5EFA-45D9-9230-AE479CD83B68}"/>
    <cellStyle name="Table 3" xfId="7788" xr:uid="{E921F806-B64D-44C9-848E-74E202B22511}"/>
    <cellStyle name="Table 3 2" xfId="7789" xr:uid="{594E7C4B-CBBD-4D8D-9787-2204EC3A50CF}"/>
    <cellStyle name="Table 3 2 2" xfId="15554" xr:uid="{9178DD19-8F7A-4ED4-8CA7-3BDB3D92B16F}"/>
    <cellStyle name="Table 3 2 3" xfId="14778" xr:uid="{F93F7E9B-AB51-4599-931C-65E67529B997}"/>
    <cellStyle name="Table 3 3" xfId="7790" xr:uid="{E8A7BCC6-0976-4CFC-BB2E-334BE5A6BC04}"/>
    <cellStyle name="Table 3 3 2" xfId="15555" xr:uid="{63039A77-D83C-43D8-97B6-E52C184A15F8}"/>
    <cellStyle name="Table 3 3 3" xfId="14777" xr:uid="{D7F7F349-CEDC-4600-8A7C-56EA3112F19E}"/>
    <cellStyle name="Table 3 4" xfId="15553" xr:uid="{90F48CAB-1699-4EEF-B67F-A2AF4E4106B4}"/>
    <cellStyle name="Table 3 5" xfId="14779" xr:uid="{DF985932-EA12-4319-BF20-1EFF25B7D8C0}"/>
    <cellStyle name="Table 4" xfId="7791" xr:uid="{807DE658-5609-49D7-A1E6-A29B387EFC9B}"/>
    <cellStyle name="Table 4 2" xfId="7792" xr:uid="{2ABD133F-B412-4086-9F0E-FD3829E35CDC}"/>
    <cellStyle name="Table 4 2 2" xfId="15557" xr:uid="{F2ECE5F8-8FCD-4A95-B0D8-C0C3E87CD01F}"/>
    <cellStyle name="Table 4 2 3" xfId="14775" xr:uid="{2F3A0AF0-18FB-4677-AF8F-91F749D76093}"/>
    <cellStyle name="Table 4 3" xfId="7793" xr:uid="{B1D8A305-3155-4B87-A455-5641ED8700E0}"/>
    <cellStyle name="Table 4 3 2" xfId="15558" xr:uid="{D0F860D0-7B34-4669-B1DE-62140C542D25}"/>
    <cellStyle name="Table 4 3 3" xfId="14774" xr:uid="{EED57EBC-9AD7-4E7B-9FCE-C02736723048}"/>
    <cellStyle name="Table 4 4" xfId="15556" xr:uid="{3AE800CA-5196-4E34-A230-11F9B286CDD5}"/>
    <cellStyle name="Table 4 5" xfId="14776" xr:uid="{A1351719-D0EF-4B63-A2B2-E6940C8854DC}"/>
    <cellStyle name="Table 5" xfId="7794" xr:uid="{25CB39BC-AE4B-480C-9268-8427DB4DDEC4}"/>
    <cellStyle name="Table 5 2" xfId="15559" xr:uid="{F2E56D15-30F0-4113-B5EE-58C5695AB4E4}"/>
    <cellStyle name="Table 5 3" xfId="14773" xr:uid="{7363974A-D5F3-4CBF-9F7E-968F3EDCFDB8}"/>
    <cellStyle name="Table 6" xfId="7795" xr:uid="{85BC0E1A-958F-4496-BE84-736BEEDDA85D}"/>
    <cellStyle name="Table 6 2" xfId="15560" xr:uid="{1AFE505B-3306-41F7-AFA1-91A4EE39A44F}"/>
    <cellStyle name="Table 6 3" xfId="14772" xr:uid="{E6B35D7C-B20A-40D7-9816-9F6C6BB63576}"/>
    <cellStyle name="Table 7" xfId="15549" xr:uid="{D712CA71-AC6F-43A2-B4BC-079231D48B59}"/>
    <cellStyle name="Table 8" xfId="14783" xr:uid="{3CC2190A-FC7D-4510-8324-4934BBBBCF0E}"/>
    <cellStyle name="TableStyleLight1" xfId="7796" xr:uid="{BCA85FC8-2B10-483F-B6D5-90CDD4B9E529}"/>
    <cellStyle name="Text" xfId="7797" xr:uid="{FC530FDA-251A-467D-8703-873555CA558B}"/>
    <cellStyle name="Text Indent A" xfId="2331" xr:uid="{00000000-0005-0000-0000-00001D090000}"/>
    <cellStyle name="Text Indent A 2" xfId="2332" xr:uid="{00000000-0005-0000-0000-00001E090000}"/>
    <cellStyle name="Text Indent A 3" xfId="2333" xr:uid="{00000000-0005-0000-0000-00001F090000}"/>
    <cellStyle name="Text Indent B" xfId="2334" xr:uid="{00000000-0005-0000-0000-000020090000}"/>
    <cellStyle name="Text Indent B 2" xfId="2335" xr:uid="{00000000-0005-0000-0000-000021090000}"/>
    <cellStyle name="Text Indent B 3" xfId="2336" xr:uid="{00000000-0005-0000-0000-000022090000}"/>
    <cellStyle name="Text Indent B 4" xfId="20547" xr:uid="{4F536336-34A4-4FCC-9BA9-AEC9C7E676CE}"/>
    <cellStyle name="Text Indent B 5" xfId="7798" xr:uid="{1D14377D-E85A-4BEE-BF92-F01888068C8F}"/>
    <cellStyle name="Text Indent C" xfId="2337" xr:uid="{00000000-0005-0000-0000-000023090000}"/>
    <cellStyle name="Text Indent C 2" xfId="2338" xr:uid="{00000000-0005-0000-0000-000024090000}"/>
    <cellStyle name="Text Indent C 3" xfId="2339" xr:uid="{00000000-0005-0000-0000-000025090000}"/>
    <cellStyle name="Text Indent C 4" xfId="20548" xr:uid="{25F045B9-6002-410B-A828-F458D0D46B1D}"/>
    <cellStyle name="Text Indent C 5" xfId="7799" xr:uid="{4AAA69C9-BFE6-427B-8BB8-DADF80EB89B4}"/>
    <cellStyle name="Tickmark" xfId="2340" xr:uid="{00000000-0005-0000-0000-000026090000}"/>
    <cellStyle name="Times New Roman" xfId="7800" xr:uid="{0E3F2073-7583-4C2B-A4D3-92AA7B16316F}"/>
    <cellStyle name="Title 2" xfId="2341" xr:uid="{00000000-0005-0000-0000-000027090000}"/>
    <cellStyle name="Title 2 2" xfId="2342" xr:uid="{00000000-0005-0000-0000-000028090000}"/>
    <cellStyle name="Title 2 2 2" xfId="20550" xr:uid="{E5AD50FA-51DF-4711-8F35-0FA2E0D0EE4A}"/>
    <cellStyle name="Title 2 2 3" xfId="7801" xr:uid="{3CBDA047-00CC-445C-A8B3-4EB1B64F791A}"/>
    <cellStyle name="Title 2 3" xfId="2343" xr:uid="{00000000-0005-0000-0000-000029090000}"/>
    <cellStyle name="Title 2 4" xfId="20549" xr:uid="{91028553-1A05-4F5B-810C-AC80C4FEFF0C}"/>
    <cellStyle name="Title 2 5" xfId="2561" xr:uid="{311A7F93-D089-43BF-A5A6-FC266816C978}"/>
    <cellStyle name="Title 3" xfId="2344" xr:uid="{00000000-0005-0000-0000-00002A090000}"/>
    <cellStyle name="Title 3 2" xfId="2345" xr:uid="{00000000-0005-0000-0000-00002B090000}"/>
    <cellStyle name="Title 3 3" xfId="2346" xr:uid="{00000000-0005-0000-0000-00002C090000}"/>
    <cellStyle name="Title 3 4" xfId="20551" xr:uid="{68897B77-99C3-4E01-8CD0-E58F92F2B610}"/>
    <cellStyle name="Title 3 5" xfId="7802" xr:uid="{803296EB-C793-4A33-ADCA-84AE3CF83A51}"/>
    <cellStyle name="Title 4" xfId="2347" xr:uid="{00000000-0005-0000-0000-00002D090000}"/>
    <cellStyle name="Title 4 2" xfId="20552" xr:uid="{FB9C8472-7F2E-49AF-8A43-A6B86A88F959}"/>
    <cellStyle name="Title 4 3" xfId="7803" xr:uid="{9A93AB5D-6C4C-4D9D-AE8D-310810935BE9}"/>
    <cellStyle name="Title 5" xfId="12790" xr:uid="{23B2C991-B6A6-477A-9C16-D8C51F9B6042}"/>
    <cellStyle name="Title 6" xfId="3436" xr:uid="{6693D085-E45F-45E7-A16E-8063304C5920}"/>
    <cellStyle name="Total" xfId="2348" builtinId="25" customBuiltin="1"/>
    <cellStyle name="Total 10" xfId="7804" xr:uid="{E876B32C-24A6-459A-AAA4-9C79CF77A3CB}"/>
    <cellStyle name="Total 10 2" xfId="14771" xr:uid="{45703FE3-C747-4B3E-AC8D-5C36DF547401}"/>
    <cellStyle name="Total 11" xfId="7805" xr:uid="{FA5F9B39-2DA2-4FE3-B9B2-1CA408EFF5EC}"/>
    <cellStyle name="Total 11 2" xfId="14770" xr:uid="{F3DDB84F-A44D-4EC3-89D5-4A67D58A1BEA}"/>
    <cellStyle name="Total 12" xfId="7806" xr:uid="{C546E31A-CED3-447E-86C4-4177BD644EE9}"/>
    <cellStyle name="Total 12 2" xfId="14769" xr:uid="{13F33A64-7C01-4E7D-8399-5BBA54FABE5C}"/>
    <cellStyle name="Total 13" xfId="7807" xr:uid="{17548F6C-74AE-4055-BE48-E1F4A506FCA3}"/>
    <cellStyle name="Total 13 2" xfId="14768" xr:uid="{6A8E9294-F796-4ADF-ABBD-F1FCB7CF7F60}"/>
    <cellStyle name="Total 14" xfId="3452" xr:uid="{B86B9047-3672-4980-AE72-54C2DD6DE361}"/>
    <cellStyle name="Total 2" xfId="2349" xr:uid="{00000000-0005-0000-0000-00002F090000}"/>
    <cellStyle name="Total 2 10" xfId="7809" xr:uid="{7ABC10E7-8162-48F8-901D-F4CD1DC91749}"/>
    <cellStyle name="Total 2 10 2" xfId="14766" xr:uid="{018096F6-D882-4D82-B2B4-5FB8C47323FE}"/>
    <cellStyle name="Total 2 11" xfId="14767" xr:uid="{4D162125-3AAB-4DC0-8D14-5C13EF66ECA9}"/>
    <cellStyle name="Total 2 12" xfId="7808" xr:uid="{C55E5EFD-ACD2-41EB-8C59-2894E2496263}"/>
    <cellStyle name="Total 2 13" xfId="20553" xr:uid="{04B95652-D675-4E32-A589-DA090C370468}"/>
    <cellStyle name="Total 2 14" xfId="2556" xr:uid="{AED307FC-82DD-43B9-A021-260A59B55587}"/>
    <cellStyle name="Total 2 2" xfId="2350" xr:uid="{00000000-0005-0000-0000-000030090000}"/>
    <cellStyle name="Total 2 2 10" xfId="14765" xr:uid="{CAA08BCE-7ADD-40E5-BD1A-69A37131FA4C}"/>
    <cellStyle name="Total 2 2 11" xfId="20554" xr:uid="{64A2AB98-3542-4E07-8857-F27F1B0C582F}"/>
    <cellStyle name="Total 2 2 12" xfId="7810" xr:uid="{14C90EAE-E0DC-4209-87B9-50324804A1B4}"/>
    <cellStyle name="Total 2 2 2" xfId="7811" xr:uid="{CCFDC1BF-B854-4478-89A6-1971FF2E23F4}"/>
    <cellStyle name="Total 2 2 2 2" xfId="7812" xr:uid="{5790BB8E-867B-4B1B-A0AA-16F4EBE018D9}"/>
    <cellStyle name="Total 2 2 2 2 2" xfId="14763" xr:uid="{70691F47-8569-4576-8A75-4CCB6643F958}"/>
    <cellStyle name="Total 2 2 2 3" xfId="7813" xr:uid="{F616C05B-08F8-430B-8922-C667AEE6F109}"/>
    <cellStyle name="Total 2 2 2 3 2" xfId="14762" xr:uid="{F88017A6-6385-4A68-95F5-F32DFCB62AB7}"/>
    <cellStyle name="Total 2 2 2 4" xfId="7814" xr:uid="{9C0561E8-7EA5-46D7-B4DE-D7E306733E64}"/>
    <cellStyle name="Total 2 2 2 4 2" xfId="14761" xr:uid="{7015DAC0-DFED-49CE-B45C-9E90D6B220BE}"/>
    <cellStyle name="Total 2 2 2 5" xfId="7815" xr:uid="{947D9451-0D99-4A9E-88B7-3D5CD163A854}"/>
    <cellStyle name="Total 2 2 2 5 2" xfId="14760" xr:uid="{6AA03208-A055-4A7D-9F7A-075CC66BB948}"/>
    <cellStyle name="Total 2 2 2 6" xfId="7816" xr:uid="{BA9F4898-06A0-4ABC-80E5-30F0238E5EDE}"/>
    <cellStyle name="Total 2 2 2 6 2" xfId="14759" xr:uid="{37131880-5470-48FD-B86D-E1AE642B201F}"/>
    <cellStyle name="Total 2 2 2 7" xfId="7817" xr:uid="{CA05871D-76A3-4FCD-AF1F-3BF58539F6BE}"/>
    <cellStyle name="Total 2 2 2 7 2" xfId="14758" xr:uid="{2A4C4848-2242-421F-8CA9-C74A80BE5052}"/>
    <cellStyle name="Total 2 2 2 8" xfId="14764" xr:uid="{7623555B-C2BB-411B-8BFB-F3997B2CBA06}"/>
    <cellStyle name="Total 2 2 3" xfId="7818" xr:uid="{072D9A5E-153D-42CC-9EF5-B70EF4EBC54D}"/>
    <cellStyle name="Total 2 2 3 2" xfId="7819" xr:uid="{4C201D3A-8CA3-4071-869A-22052F65A186}"/>
    <cellStyle name="Total 2 2 3 2 2" xfId="14756" xr:uid="{2A7DB419-0ED0-4496-B1D7-B2C1FAA552AF}"/>
    <cellStyle name="Total 2 2 3 3" xfId="7820" xr:uid="{40E626F4-4AD4-4C91-8A99-66DCB2854960}"/>
    <cellStyle name="Total 2 2 3 3 2" xfId="14755" xr:uid="{046DC33F-9DE0-4261-8551-BB16CC8F6E11}"/>
    <cellStyle name="Total 2 2 3 4" xfId="7821" xr:uid="{0E8C25F0-5D17-41C9-B99F-A2D59924AA04}"/>
    <cellStyle name="Total 2 2 3 4 2" xfId="14754" xr:uid="{11C929FC-F77C-4EDF-B767-D3A85DB0F841}"/>
    <cellStyle name="Total 2 2 3 5" xfId="7822" xr:uid="{8158C2E1-079E-41D9-919B-B555B6ACE105}"/>
    <cellStyle name="Total 2 2 3 5 2" xfId="14753" xr:uid="{0C001B06-E74B-443C-9DA4-164448891445}"/>
    <cellStyle name="Total 2 2 3 6" xfId="7823" xr:uid="{265B4558-FDA2-4DD2-8AD5-E7494042C4EA}"/>
    <cellStyle name="Total 2 2 3 6 2" xfId="14752" xr:uid="{1B6F6FB5-7BAA-46A0-825D-DEA5611BE38D}"/>
    <cellStyle name="Total 2 2 3 7" xfId="7824" xr:uid="{C1BD326A-B9D2-4300-A235-8418FC67990B}"/>
    <cellStyle name="Total 2 2 3 7 2" xfId="14751" xr:uid="{8B98072B-2CCF-4888-807E-1F1988964A38}"/>
    <cellStyle name="Total 2 2 3 8" xfId="14757" xr:uid="{D2C758A7-8568-46BB-9FFE-F60B98D92CAD}"/>
    <cellStyle name="Total 2 2 4" xfId="7825" xr:uid="{72D407BE-736C-43DF-BE7B-C128D8619A75}"/>
    <cellStyle name="Total 2 2 4 2" xfId="14750" xr:uid="{57D42226-CECD-4233-A9D3-32CA3AF9C1C7}"/>
    <cellStyle name="Total 2 2 5" xfId="7826" xr:uid="{DAD05908-DEF1-4CA0-AB74-A95C93FE61F4}"/>
    <cellStyle name="Total 2 2 5 2" xfId="14749" xr:uid="{A8CA8A37-3C34-44F6-AAEB-63503CB80638}"/>
    <cellStyle name="Total 2 2 6" xfId="7827" xr:uid="{316061AB-5EBC-45A8-9C39-78513A0F8955}"/>
    <cellStyle name="Total 2 2 6 2" xfId="14748" xr:uid="{A2B62D2B-6227-4B23-A2B5-D7FB17CFC244}"/>
    <cellStyle name="Total 2 2 7" xfId="7828" xr:uid="{1837F8E2-00E3-4E52-BEAD-3C117000BCF4}"/>
    <cellStyle name="Total 2 2 7 2" xfId="14747" xr:uid="{44E717A1-E1DD-446B-99B2-382FB54D893B}"/>
    <cellStyle name="Total 2 2 8" xfId="7829" xr:uid="{E75C9546-21E4-47D9-B368-85AE0F5AF30D}"/>
    <cellStyle name="Total 2 2 8 2" xfId="14746" xr:uid="{AF43046A-B4D8-4E8B-A7B1-C662111743B5}"/>
    <cellStyle name="Total 2 2 9" xfId="7830" xr:uid="{6BF769C9-7018-4632-BBA4-D45A9C8E5284}"/>
    <cellStyle name="Total 2 2 9 2" xfId="14745" xr:uid="{D5CD0BB0-0457-4658-84DF-229E4AB76613}"/>
    <cellStyle name="Total 2 3" xfId="2351" xr:uid="{00000000-0005-0000-0000-000031090000}"/>
    <cellStyle name="Total 2 3 10" xfId="7831" xr:uid="{E2E00121-6494-4B2E-9484-6480B6F9CCB2}"/>
    <cellStyle name="Total 2 3 2" xfId="7832" xr:uid="{CD147EC0-F043-4782-B4E5-001ADC35277D}"/>
    <cellStyle name="Total 2 3 2 2" xfId="14743" xr:uid="{FCB73886-1FA5-4BE4-90F7-1522CBEDE02D}"/>
    <cellStyle name="Total 2 3 3" xfId="7833" xr:uid="{6080CACE-7E68-46A4-84BB-515A9A45DFA3}"/>
    <cellStyle name="Total 2 3 3 2" xfId="14742" xr:uid="{ABED579D-DC6E-4313-9535-58A9F0EC0A2B}"/>
    <cellStyle name="Total 2 3 4" xfId="7834" xr:uid="{110313B4-2FCB-4757-8FFD-49E73D104401}"/>
    <cellStyle name="Total 2 3 4 2" xfId="14741" xr:uid="{FC8BE065-AE39-494C-9B42-2E98B41C12B1}"/>
    <cellStyle name="Total 2 3 5" xfId="7835" xr:uid="{4401D1B1-0FB0-44A0-9192-0FC74EA51CF8}"/>
    <cellStyle name="Total 2 3 5 2" xfId="14740" xr:uid="{A074D47B-0203-416D-AE28-EBF321849925}"/>
    <cellStyle name="Total 2 3 6" xfId="7836" xr:uid="{9FE2D767-D084-4817-8F7C-F8A5A63AFB0D}"/>
    <cellStyle name="Total 2 3 6 2" xfId="14739" xr:uid="{0F24F582-7821-4C99-AF67-EA91091DA537}"/>
    <cellStyle name="Total 2 3 7" xfId="7837" xr:uid="{EAA60BA0-1E55-4DDF-980C-44733A8D0A7A}"/>
    <cellStyle name="Total 2 3 7 2" xfId="14738" xr:uid="{5239A573-51B4-4345-BA69-62D085F25951}"/>
    <cellStyle name="Total 2 3 8" xfId="14744" xr:uid="{D98CDD6F-D4B3-4CF0-B937-5F3E736C6765}"/>
    <cellStyle name="Total 2 3 9" xfId="20555" xr:uid="{A42A0202-F6C2-48C9-B1BC-D48724FCDECA}"/>
    <cellStyle name="Total 2 4" xfId="2352" xr:uid="{00000000-0005-0000-0000-000032090000}"/>
    <cellStyle name="Total 2 4 10" xfId="7838" xr:uid="{68423452-4BBA-4CD4-9180-366A42BE57E7}"/>
    <cellStyle name="Total 2 4 2" xfId="7839" xr:uid="{E0E14CC1-F7E6-4EE4-A53E-0CC434AF2804}"/>
    <cellStyle name="Total 2 4 2 2" xfId="14736" xr:uid="{D83BC254-FD90-4E50-91CA-288A7DDE3A1B}"/>
    <cellStyle name="Total 2 4 3" xfId="7840" xr:uid="{797EE4A2-7E90-4AFF-92C5-A6E15FBF6EFD}"/>
    <cellStyle name="Total 2 4 3 2" xfId="14735" xr:uid="{5990EA7C-3AAB-41DC-805C-879F61953496}"/>
    <cellStyle name="Total 2 4 4" xfId="7841" xr:uid="{322EFEC1-FAAA-4173-B3F8-CF7A030B6057}"/>
    <cellStyle name="Total 2 4 4 2" xfId="14734" xr:uid="{A2ABDA5B-16CD-46E7-967A-5A88EEC637D6}"/>
    <cellStyle name="Total 2 4 5" xfId="7842" xr:uid="{A7C72D7D-3A57-4B24-B054-8059E6851C41}"/>
    <cellStyle name="Total 2 4 5 2" xfId="14733" xr:uid="{58B007A8-0C89-4846-8A8F-499F28BBD6E8}"/>
    <cellStyle name="Total 2 4 6" xfId="7843" xr:uid="{B0305E15-0FC0-474A-8847-6C6D66C09E30}"/>
    <cellStyle name="Total 2 4 6 2" xfId="14732" xr:uid="{BE60D71D-017F-4CA1-9DDE-72FAC87C709F}"/>
    <cellStyle name="Total 2 4 7" xfId="7844" xr:uid="{AD55C9CE-423C-497D-9523-314913F0E76F}"/>
    <cellStyle name="Total 2 4 7 2" xfId="14731" xr:uid="{DAFD6DE4-37FC-4D98-9B78-CAD54D5752EC}"/>
    <cellStyle name="Total 2 4 8" xfId="14737" xr:uid="{E5EC3991-9FF4-4437-A069-B817439A8AFA}"/>
    <cellStyle name="Total 2 4 9" xfId="20556" xr:uid="{02A30CDE-9958-40AA-9CCD-60DABA62C3CA}"/>
    <cellStyle name="Total 2 5" xfId="2353" xr:uid="{00000000-0005-0000-0000-000033090000}"/>
    <cellStyle name="Total 2 5 2" xfId="14730" xr:uid="{27FDB435-B441-4C4E-B3CB-BC7794ABC383}"/>
    <cellStyle name="Total 2 5 3" xfId="20557" xr:uid="{80CB467C-C689-4BC6-BD6E-063FB9B523F2}"/>
    <cellStyle name="Total 2 5 4" xfId="7845" xr:uid="{A2A967BE-49E6-484C-8349-549B456A3954}"/>
    <cellStyle name="Total 2 6" xfId="7846" xr:uid="{04F3A7B1-765A-48B2-8A79-E450AC0F4D21}"/>
    <cellStyle name="Total 2 6 2" xfId="14729" xr:uid="{17ED10CE-785A-468D-9C4C-48753E5CC91C}"/>
    <cellStyle name="Total 2 7" xfId="7847" xr:uid="{53F19BFF-C34B-4A61-B330-40E9B0E70508}"/>
    <cellStyle name="Total 2 7 2" xfId="14728" xr:uid="{E744D1D1-D247-4CC2-A4DF-F385925F5D64}"/>
    <cellStyle name="Total 2 8" xfId="7848" xr:uid="{57726BD4-5F28-471B-BEEB-D1CCA018C519}"/>
    <cellStyle name="Total 2 8 2" xfId="14727" xr:uid="{95073E60-D9B8-4791-853C-DF9EFECD6506}"/>
    <cellStyle name="Total 2 9" xfId="7849" xr:uid="{0DEED161-5DDA-4292-A323-8FE21053C32C}"/>
    <cellStyle name="Total 2 9 2" xfId="14726" xr:uid="{305A1BBD-9924-4C85-B0CA-171A5C8614CF}"/>
    <cellStyle name="Total 3" xfId="2354" xr:uid="{00000000-0005-0000-0000-000034090000}"/>
    <cellStyle name="Total 3 10" xfId="7851" xr:uid="{A2B47B2A-BF97-4B3C-84D0-9C546DC5CD1B}"/>
    <cellStyle name="Total 3 10 2" xfId="14724" xr:uid="{3A72A112-D29C-471E-A6DE-D31455F0376E}"/>
    <cellStyle name="Total 3 11" xfId="14725" xr:uid="{FD8853CC-7FA1-4C3B-880C-A6C4618E9052}"/>
    <cellStyle name="Total 3 12" xfId="20558" xr:uid="{5A7D7B2A-78EA-4B8F-BCF7-4164497C6580}"/>
    <cellStyle name="Total 3 13" xfId="7850" xr:uid="{3A93811C-FEB3-4696-968A-8A604052C0AB}"/>
    <cellStyle name="Total 3 2" xfId="2355" xr:uid="{00000000-0005-0000-0000-000035090000}"/>
    <cellStyle name="Total 3 2 10" xfId="14723" xr:uid="{FA332B34-C7DA-4E39-A2CD-06C1CAF41539}"/>
    <cellStyle name="Total 3 2 11" xfId="20559" xr:uid="{08A800F9-D498-482C-BBE8-D68E38D7DC91}"/>
    <cellStyle name="Total 3 2 12" xfId="7852" xr:uid="{3C902427-D498-4522-9B9C-6D16024188AF}"/>
    <cellStyle name="Total 3 2 2" xfId="7853" xr:uid="{C769B45C-F456-4934-9A40-E73B193C4932}"/>
    <cellStyle name="Total 3 2 2 2" xfId="7854" xr:uid="{FC4FDD1F-60E0-480C-B6B3-58BF7D1D62DF}"/>
    <cellStyle name="Total 3 2 2 2 2" xfId="14721" xr:uid="{D0683458-747C-472F-A024-1AEA3627951C}"/>
    <cellStyle name="Total 3 2 2 3" xfId="7855" xr:uid="{2483FA35-B8B1-4268-A157-7AC505D5DE69}"/>
    <cellStyle name="Total 3 2 2 3 2" xfId="14720" xr:uid="{56FB7734-AFEF-4605-8A68-781D16B0ABEB}"/>
    <cellStyle name="Total 3 2 2 4" xfId="7856" xr:uid="{DF0C6405-5BC5-47AD-B51D-53E043A99128}"/>
    <cellStyle name="Total 3 2 2 4 2" xfId="14719" xr:uid="{E363310B-39C3-42FE-873C-E3741C27D625}"/>
    <cellStyle name="Total 3 2 2 5" xfId="7857" xr:uid="{1F356450-8D8C-49BA-9C5A-1E60DEB66F79}"/>
    <cellStyle name="Total 3 2 2 5 2" xfId="14718" xr:uid="{0FEA6E9C-9B47-4D63-A6BC-3DF5BF3B9D04}"/>
    <cellStyle name="Total 3 2 2 6" xfId="7858" xr:uid="{24AC4BC6-4FD1-42BA-AE44-4E9C26AA74D1}"/>
    <cellStyle name="Total 3 2 2 6 2" xfId="14717" xr:uid="{956E93D3-4941-442B-8C58-82097B717C0B}"/>
    <cellStyle name="Total 3 2 2 7" xfId="7859" xr:uid="{B3EBF140-10DB-4D26-8430-D674AF0649F9}"/>
    <cellStyle name="Total 3 2 2 7 2" xfId="14716" xr:uid="{331C2147-E2B6-4639-89DE-5B459C954A94}"/>
    <cellStyle name="Total 3 2 2 8" xfId="14722" xr:uid="{1A8E9A2A-78A6-4F9B-B306-42FED5DDF2B2}"/>
    <cellStyle name="Total 3 2 3" xfId="7860" xr:uid="{E101AE4D-7908-4DED-9DFF-4D79FF946FBA}"/>
    <cellStyle name="Total 3 2 3 2" xfId="7861" xr:uid="{9BEFF65B-0A7B-4FE4-A50E-DEA9FCC45FE4}"/>
    <cellStyle name="Total 3 2 3 2 2" xfId="14714" xr:uid="{33B47920-38CB-4A90-BDEB-D2ECC406970E}"/>
    <cellStyle name="Total 3 2 3 3" xfId="7862" xr:uid="{43C87206-51F0-4A85-81D6-7F53EEE49BA4}"/>
    <cellStyle name="Total 3 2 3 3 2" xfId="14713" xr:uid="{B2822A19-DCEF-4CE6-AD20-DA46CEB16B6E}"/>
    <cellStyle name="Total 3 2 3 4" xfId="7863" xr:uid="{4CE66579-FF9F-4E17-B575-99CD6730E2F4}"/>
    <cellStyle name="Total 3 2 3 4 2" xfId="14712" xr:uid="{DA65E5A7-AE6B-4FAD-BBAC-6FD9C4F29028}"/>
    <cellStyle name="Total 3 2 3 5" xfId="7864" xr:uid="{F5462947-DD59-4339-83CE-38A2E3265465}"/>
    <cellStyle name="Total 3 2 3 5 2" xfId="14711" xr:uid="{B7185AEE-311D-4AF7-8CC0-FC501D7B56D2}"/>
    <cellStyle name="Total 3 2 3 6" xfId="7865" xr:uid="{C9582459-FBB5-4372-A95B-614D6C9B1357}"/>
    <cellStyle name="Total 3 2 3 6 2" xfId="14710" xr:uid="{83D41404-2263-4B14-BB43-5CF055A3DA70}"/>
    <cellStyle name="Total 3 2 3 7" xfId="7866" xr:uid="{F6AD9D5E-6057-49D6-AEFB-389920946C66}"/>
    <cellStyle name="Total 3 2 3 7 2" xfId="14709" xr:uid="{26B35510-E194-4118-82CC-31ED996F08CF}"/>
    <cellStyle name="Total 3 2 3 8" xfId="14715" xr:uid="{D207DD16-0C30-489F-818C-669EBEDD03FB}"/>
    <cellStyle name="Total 3 2 4" xfId="7867" xr:uid="{C7890286-2C45-4E5E-8C18-189B37B55F87}"/>
    <cellStyle name="Total 3 2 4 2" xfId="14708" xr:uid="{CE465262-EEB4-4CD4-ABAD-5241F67F1C4F}"/>
    <cellStyle name="Total 3 2 5" xfId="7868" xr:uid="{05A132A8-0714-473C-AFCC-B261FEC34507}"/>
    <cellStyle name="Total 3 2 5 2" xfId="14707" xr:uid="{F16C0EE1-3FB6-4573-B599-388097739129}"/>
    <cellStyle name="Total 3 2 6" xfId="7869" xr:uid="{69F24426-3B24-4D66-84B2-217215DDEBDB}"/>
    <cellStyle name="Total 3 2 6 2" xfId="14706" xr:uid="{458D643E-D964-4A11-9574-3C4A5832A637}"/>
    <cellStyle name="Total 3 2 7" xfId="7870" xr:uid="{87587B76-AC68-4C1F-B425-3455F6A1429E}"/>
    <cellStyle name="Total 3 2 7 2" xfId="14705" xr:uid="{5D6936D1-9756-4CCE-9BFB-6B8C9F8ED36B}"/>
    <cellStyle name="Total 3 2 8" xfId="7871" xr:uid="{1395CAA5-76F7-4CE1-8F59-378F5691908B}"/>
    <cellStyle name="Total 3 2 8 2" xfId="14704" xr:uid="{E7681FE9-DFE1-46A0-B204-5A370C8C2144}"/>
    <cellStyle name="Total 3 2 9" xfId="7872" xr:uid="{96A37084-C58E-4DBF-B37E-29D19FB90FBC}"/>
    <cellStyle name="Total 3 2 9 2" xfId="14703" xr:uid="{3DC58B46-7219-47F1-B9E4-4005DF0FF110}"/>
    <cellStyle name="Total 3 3" xfId="2356" xr:uid="{00000000-0005-0000-0000-000036090000}"/>
    <cellStyle name="Total 3 3 10" xfId="7873" xr:uid="{2BAE0C0D-6B24-4C25-A0F7-6DF734D9EB4F}"/>
    <cellStyle name="Total 3 3 2" xfId="7874" xr:uid="{76DBCFC7-8305-4F7B-9C5F-3E2359F1805B}"/>
    <cellStyle name="Total 3 3 2 2" xfId="14701" xr:uid="{E4FD066A-7F87-45DE-BD2A-4A0CB22038C3}"/>
    <cellStyle name="Total 3 3 3" xfId="7875" xr:uid="{9EC1F76C-7F33-430B-B3BA-05D4CD3F7D52}"/>
    <cellStyle name="Total 3 3 3 2" xfId="14700" xr:uid="{2D1CEB32-D773-4F5A-A9B9-31C5BEC4E6D5}"/>
    <cellStyle name="Total 3 3 4" xfId="7876" xr:uid="{A3789557-0516-42A4-AB85-19B234CA2341}"/>
    <cellStyle name="Total 3 3 4 2" xfId="14699" xr:uid="{937F4363-535B-4981-9D51-CD51AE951D0D}"/>
    <cellStyle name="Total 3 3 5" xfId="7877" xr:uid="{0CC16674-9D45-4603-8ECC-B5677CFD87B4}"/>
    <cellStyle name="Total 3 3 5 2" xfId="14698" xr:uid="{DB6A82D4-A27A-4CFB-8347-DC78CC9F1E06}"/>
    <cellStyle name="Total 3 3 6" xfId="7878" xr:uid="{DB20662A-10A3-412B-8856-E86CE7494E61}"/>
    <cellStyle name="Total 3 3 6 2" xfId="14697" xr:uid="{16B1237E-418C-48A1-9E67-EE9C27D592C1}"/>
    <cellStyle name="Total 3 3 7" xfId="7879" xr:uid="{586F383B-C03F-4D3A-8A7B-A44BB174B275}"/>
    <cellStyle name="Total 3 3 7 2" xfId="14696" xr:uid="{B6A374BB-A735-44FA-AE5E-A18ED5B0BBDA}"/>
    <cellStyle name="Total 3 3 8" xfId="14702" xr:uid="{187E327B-EDE4-4511-BB15-B55D3A9199F8}"/>
    <cellStyle name="Total 3 3 9" xfId="20560" xr:uid="{57E877D2-D8A8-417D-B540-C67D54A8793F}"/>
    <cellStyle name="Total 3 4" xfId="2357" xr:uid="{00000000-0005-0000-0000-000037090000}"/>
    <cellStyle name="Total 3 4 10" xfId="7880" xr:uid="{8728E692-BAE6-42C6-8772-A260CC8933CC}"/>
    <cellStyle name="Total 3 4 2" xfId="7881" xr:uid="{66B8552E-7205-44BD-ACCF-D4EC3F4F8E01}"/>
    <cellStyle name="Total 3 4 2 2" xfId="14694" xr:uid="{11EFDF0A-68F8-48CB-A6EE-0F9D0E8B40C1}"/>
    <cellStyle name="Total 3 4 3" xfId="7882" xr:uid="{38FBE9A4-BB62-4751-9B64-D13B5822A012}"/>
    <cellStyle name="Total 3 4 3 2" xfId="14693" xr:uid="{A4453BE6-1D63-4A6F-9E94-9D85185983FB}"/>
    <cellStyle name="Total 3 4 4" xfId="7883" xr:uid="{B2C066A3-35F1-4218-AE99-05B2D50F7F21}"/>
    <cellStyle name="Total 3 4 4 2" xfId="14692" xr:uid="{D4407870-F50B-48AC-A8A9-9E0869EB5D68}"/>
    <cellStyle name="Total 3 4 5" xfId="7884" xr:uid="{3D6A5A81-0C44-4012-80B6-C19672DE6B59}"/>
    <cellStyle name="Total 3 4 5 2" xfId="14691" xr:uid="{D764D283-8C00-4317-A528-967B123F8F66}"/>
    <cellStyle name="Total 3 4 6" xfId="7885" xr:uid="{6EB316C0-3179-4457-9D14-044E91607B8C}"/>
    <cellStyle name="Total 3 4 6 2" xfId="14690" xr:uid="{1CBC5B09-3DDB-4261-855D-27A7BA276892}"/>
    <cellStyle name="Total 3 4 7" xfId="7886" xr:uid="{622E37B9-7027-47A7-8937-54E53D180899}"/>
    <cellStyle name="Total 3 4 7 2" xfId="14689" xr:uid="{E8ADAB40-510E-4EC6-8FF4-284F5D2A9440}"/>
    <cellStyle name="Total 3 4 8" xfId="14695" xr:uid="{CAB3FCC9-BE9B-4A04-AFFC-BB236B5241C7}"/>
    <cellStyle name="Total 3 4 9" xfId="20561" xr:uid="{4B62A03E-2A00-4849-846B-49E102488378}"/>
    <cellStyle name="Total 3 5" xfId="7887" xr:uid="{2B36EE3B-DCE6-4175-A30C-F147BB65D20D}"/>
    <cellStyle name="Total 3 5 2" xfId="14688" xr:uid="{A88F1172-9551-432B-9559-1F47EFEA9B8E}"/>
    <cellStyle name="Total 3 6" xfId="7888" xr:uid="{8F10B20F-3D4E-4F76-9A72-DB421F779217}"/>
    <cellStyle name="Total 3 6 2" xfId="14687" xr:uid="{519F4295-448D-407E-8B4E-0BC76C98F732}"/>
    <cellStyle name="Total 3 7" xfId="7889" xr:uid="{B6FC9FEF-DA11-48D3-9F4E-75CDB4531E8F}"/>
    <cellStyle name="Total 3 7 2" xfId="14686" xr:uid="{97B692CC-9416-46AB-9DBE-2EA9CE114B2B}"/>
    <cellStyle name="Total 3 8" xfId="7890" xr:uid="{35AEA27B-49EA-49F8-9511-34DC87E78FCA}"/>
    <cellStyle name="Total 3 8 2" xfId="14685" xr:uid="{8E0E08BD-49BB-402B-8FD6-B8B2AE04FAAF}"/>
    <cellStyle name="Total 3 9" xfId="7891" xr:uid="{5DCC71EB-34E7-47E2-AEE1-B9BBD966E18F}"/>
    <cellStyle name="Total 3 9 2" xfId="14684" xr:uid="{326A3EA1-CEB2-4C48-95CB-54905668C798}"/>
    <cellStyle name="Total 4" xfId="2358" xr:uid="{00000000-0005-0000-0000-000038090000}"/>
    <cellStyle name="Total 4 10" xfId="7893" xr:uid="{055D58D1-7596-4800-A584-698A177E0A4F}"/>
    <cellStyle name="Total 4 10 2" xfId="14682" xr:uid="{82F58EB7-4BE6-4813-88DE-8E3C4950732C}"/>
    <cellStyle name="Total 4 11" xfId="14683" xr:uid="{FD07BFF8-7FBB-4302-AB83-F4BC0B789C7C}"/>
    <cellStyle name="Total 4 12" xfId="20562" xr:uid="{9047965E-2B62-4BB5-9F10-A55CB0E32BDD}"/>
    <cellStyle name="Total 4 13" xfId="7892" xr:uid="{EB720355-E646-4CD6-B8A5-D22EA996C37A}"/>
    <cellStyle name="Total 4 2" xfId="2359" xr:uid="{00000000-0005-0000-0000-000039090000}"/>
    <cellStyle name="Total 4 2 10" xfId="14681" xr:uid="{8B2160A3-91F0-49B2-9A3F-5CAC7052A907}"/>
    <cellStyle name="Total 4 2 11" xfId="20563" xr:uid="{AC4F3F5C-4859-41C9-9966-7D8ABAA7A961}"/>
    <cellStyle name="Total 4 2 12" xfId="7894" xr:uid="{21992050-0681-47C7-925D-065A8B95492F}"/>
    <cellStyle name="Total 4 2 2" xfId="7895" xr:uid="{F998BA6C-1B25-4108-8AAD-21F8D8FB6ACE}"/>
    <cellStyle name="Total 4 2 2 2" xfId="7896" xr:uid="{0E892EDB-820C-4631-A9F8-A360C067F054}"/>
    <cellStyle name="Total 4 2 2 2 2" xfId="14679" xr:uid="{0FB76F44-EEB0-421B-8C5D-2F13469FA6F4}"/>
    <cellStyle name="Total 4 2 2 3" xfId="7897" xr:uid="{7C3FA798-E86E-4378-B2D7-C1CD615EDACB}"/>
    <cellStyle name="Total 4 2 2 3 2" xfId="14678" xr:uid="{2AAC71AD-0979-4A25-8E16-D7FBFF35A997}"/>
    <cellStyle name="Total 4 2 2 4" xfId="7898" xr:uid="{4A125C72-F739-4915-B5CC-88AAAE5AA85E}"/>
    <cellStyle name="Total 4 2 2 4 2" xfId="14677" xr:uid="{2E430E7A-F2D5-4211-8785-7653645E446E}"/>
    <cellStyle name="Total 4 2 2 5" xfId="7899" xr:uid="{CB6D4E08-864A-41E7-B456-6DF12E84C016}"/>
    <cellStyle name="Total 4 2 2 5 2" xfId="14676" xr:uid="{5267211B-0F35-4D07-AA0F-437596750AC4}"/>
    <cellStyle name="Total 4 2 2 6" xfId="7900" xr:uid="{23C79BAF-11B8-421B-8A33-681C77178019}"/>
    <cellStyle name="Total 4 2 2 6 2" xfId="14675" xr:uid="{585B0927-7189-4804-9C37-2444E3CAC805}"/>
    <cellStyle name="Total 4 2 2 7" xfId="7901" xr:uid="{433852C6-486C-44A4-A916-C8A382ED1990}"/>
    <cellStyle name="Total 4 2 2 7 2" xfId="14674" xr:uid="{C0A4F82A-C230-4F0A-B280-480CD12689A2}"/>
    <cellStyle name="Total 4 2 2 8" xfId="14680" xr:uid="{582E2FFA-72BF-406B-A172-D8F6DEB67DC9}"/>
    <cellStyle name="Total 4 2 3" xfId="7902" xr:uid="{7E2A3E2A-120B-4B90-8AF9-9778C999F9FC}"/>
    <cellStyle name="Total 4 2 3 2" xfId="7903" xr:uid="{D68C5919-43D5-4FA9-A957-9F592098D0A5}"/>
    <cellStyle name="Total 4 2 3 2 2" xfId="14672" xr:uid="{83153D8C-936D-40FE-88B7-40EBAC0AA736}"/>
    <cellStyle name="Total 4 2 3 3" xfId="7904" xr:uid="{15259654-B9CF-474B-851F-EC6D2CF20876}"/>
    <cellStyle name="Total 4 2 3 3 2" xfId="14671" xr:uid="{509D1703-DEA6-4C03-BB2B-40A038C9D1BB}"/>
    <cellStyle name="Total 4 2 3 4" xfId="7905" xr:uid="{D7D6715F-B885-4FDF-9D11-707E73FAACDD}"/>
    <cellStyle name="Total 4 2 3 4 2" xfId="14670" xr:uid="{A2F0A818-8B96-48D5-B03B-F237247B53D8}"/>
    <cellStyle name="Total 4 2 3 5" xfId="7906" xr:uid="{3780B4EB-14F0-4A71-A8B6-52165F5F2E11}"/>
    <cellStyle name="Total 4 2 3 5 2" xfId="14669" xr:uid="{094DFEDB-86D9-4D61-9645-2C3D1FD7ADCD}"/>
    <cellStyle name="Total 4 2 3 6" xfId="7907" xr:uid="{38E35208-7CD2-474D-8425-5B6B2653A950}"/>
    <cellStyle name="Total 4 2 3 6 2" xfId="14668" xr:uid="{8B611847-E0E1-4154-B5F1-85B90FE7B85F}"/>
    <cellStyle name="Total 4 2 3 7" xfId="7908" xr:uid="{22986B6A-8DE2-4139-9C1C-1DC8194F0081}"/>
    <cellStyle name="Total 4 2 3 7 2" xfId="14667" xr:uid="{66387248-701B-4BA3-BBCD-1B4AFD5B6BF1}"/>
    <cellStyle name="Total 4 2 3 8" xfId="14673" xr:uid="{4034E184-BD56-46CF-B813-2E9EFFD90A0E}"/>
    <cellStyle name="Total 4 2 4" xfId="7909" xr:uid="{73623BD6-1D63-4BFC-AAC8-8BCC729FA1C9}"/>
    <cellStyle name="Total 4 2 4 2" xfId="14666" xr:uid="{244C6924-8BA9-40FD-89BE-E1EDF40A015F}"/>
    <cellStyle name="Total 4 2 5" xfId="7910" xr:uid="{2A098EBD-61E3-4193-A898-D09037A7406B}"/>
    <cellStyle name="Total 4 2 5 2" xfId="14665" xr:uid="{7F9B85CB-47BA-4605-A2E7-21A2187C6C0B}"/>
    <cellStyle name="Total 4 2 6" xfId="7911" xr:uid="{3596C679-4B7A-4FEF-8E11-0582AA30375C}"/>
    <cellStyle name="Total 4 2 6 2" xfId="14664" xr:uid="{02253B1C-7F8E-482B-9D1A-9A2FAC835127}"/>
    <cellStyle name="Total 4 2 7" xfId="7912" xr:uid="{9E9C8873-7C20-4031-B1D9-E3BA37DE4D87}"/>
    <cellStyle name="Total 4 2 7 2" xfId="14663" xr:uid="{CA27AD11-95F8-4879-8B7F-9F52CB6FE802}"/>
    <cellStyle name="Total 4 2 8" xfId="7913" xr:uid="{48303929-33DA-49CA-84F4-A0737BBD7D54}"/>
    <cellStyle name="Total 4 2 8 2" xfId="14662" xr:uid="{9FFF5C3A-294C-44F3-8894-B681A15CBFD2}"/>
    <cellStyle name="Total 4 2 9" xfId="7914" xr:uid="{B407717F-F99C-4AB5-AA09-1062E099C6AC}"/>
    <cellStyle name="Total 4 2 9 2" xfId="14661" xr:uid="{F64C57F1-B828-4CE6-91AC-A9EF1B8D3C6A}"/>
    <cellStyle name="Total 4 3" xfId="2360" xr:uid="{00000000-0005-0000-0000-00003A090000}"/>
    <cellStyle name="Total 4 3 10" xfId="7915" xr:uid="{EA0C3CBC-E463-4DDF-9803-60812A86F2FE}"/>
    <cellStyle name="Total 4 3 2" xfId="7916" xr:uid="{9FF8E035-172C-4357-BCA2-BADCE6C174C8}"/>
    <cellStyle name="Total 4 3 2 2" xfId="14659" xr:uid="{A6C84DB6-A592-4E8B-84CC-137F473FE362}"/>
    <cellStyle name="Total 4 3 3" xfId="7917" xr:uid="{F87B32E7-894E-43C0-A957-3E3F00EDD186}"/>
    <cellStyle name="Total 4 3 3 2" xfId="14658" xr:uid="{A3187B9E-D3EF-4AD6-92DB-54194BB7EE29}"/>
    <cellStyle name="Total 4 3 4" xfId="7918" xr:uid="{5262F5CA-A339-4A42-A2AA-01E7952541DF}"/>
    <cellStyle name="Total 4 3 4 2" xfId="14657" xr:uid="{F102B56A-0F19-489A-9DB6-B08E831A9B4E}"/>
    <cellStyle name="Total 4 3 5" xfId="7919" xr:uid="{3C3145E3-26F5-4E7D-A8B5-6807814F8665}"/>
    <cellStyle name="Total 4 3 5 2" xfId="14656" xr:uid="{2E57D629-573E-4CEA-9522-68B5E8AEB556}"/>
    <cellStyle name="Total 4 3 6" xfId="7920" xr:uid="{C5AE39BF-39F5-4DE5-9868-7F6F8CB576BA}"/>
    <cellStyle name="Total 4 3 6 2" xfId="14655" xr:uid="{632C441E-AC54-48F9-A39C-C928DBEC8DBC}"/>
    <cellStyle name="Total 4 3 7" xfId="7921" xr:uid="{71DF367D-51B5-40CC-81A0-5F2F0895B30F}"/>
    <cellStyle name="Total 4 3 7 2" xfId="14654" xr:uid="{F793EC46-E7D5-4542-ADC0-804EB9052E0C}"/>
    <cellStyle name="Total 4 3 8" xfId="14660" xr:uid="{D17324C0-D650-4F2E-A5F8-5BC7365221A9}"/>
    <cellStyle name="Total 4 3 9" xfId="20564" xr:uid="{7FF7E0DD-DD52-4ECC-A35A-3619458E1EF3}"/>
    <cellStyle name="Total 4 4" xfId="7922" xr:uid="{0382C1F8-E613-4154-87D2-4FF9223C5CC5}"/>
    <cellStyle name="Total 4 4 2" xfId="7923" xr:uid="{DAEE846F-ACF8-4100-A322-7E4EE4344A30}"/>
    <cellStyle name="Total 4 4 2 2" xfId="14652" xr:uid="{2BF75164-F80D-41CB-BC7E-9031EC6FD70E}"/>
    <cellStyle name="Total 4 4 3" xfId="7924" xr:uid="{F0DAA24C-22B8-42F7-8638-068FD3A238F3}"/>
    <cellStyle name="Total 4 4 3 2" xfId="14651" xr:uid="{25BFCB19-3DE3-4446-A0A2-DAB0CC5436FE}"/>
    <cellStyle name="Total 4 4 4" xfId="7925" xr:uid="{4B2504A3-CD4E-4647-B05D-A5CBAF27DDBC}"/>
    <cellStyle name="Total 4 4 4 2" xfId="14650" xr:uid="{CF0CB805-55B1-479A-90D1-6BC757F61B0E}"/>
    <cellStyle name="Total 4 4 5" xfId="7926" xr:uid="{02879733-9F5C-4861-B8BA-090ECEEDDF8C}"/>
    <cellStyle name="Total 4 4 5 2" xfId="14649" xr:uid="{D6F75FE3-326D-4E8D-A1C6-21C3756CD706}"/>
    <cellStyle name="Total 4 4 6" xfId="7927" xr:uid="{80CDA2E3-7CD8-41E2-9DF3-D9E32591A027}"/>
    <cellStyle name="Total 4 4 6 2" xfId="14648" xr:uid="{C5199ABC-F351-4F13-BA31-FD9DC5AF84E0}"/>
    <cellStyle name="Total 4 4 7" xfId="7928" xr:uid="{F0B470B7-D832-42CA-8890-3309BFFAAE2D}"/>
    <cellStyle name="Total 4 4 7 2" xfId="14647" xr:uid="{8D118829-9BE7-432D-B610-B4AF2A808970}"/>
    <cellStyle name="Total 4 4 8" xfId="14653" xr:uid="{B78D8A2C-C187-47BE-A3BB-26D507931EC2}"/>
    <cellStyle name="Total 4 5" xfId="7929" xr:uid="{13220E61-4F2B-43E6-91CC-4D41CF0A8213}"/>
    <cellStyle name="Total 4 5 2" xfId="14646" xr:uid="{FA7DEE78-298D-411C-B099-9AF365BAD5CF}"/>
    <cellStyle name="Total 4 6" xfId="7930" xr:uid="{50A5A643-688B-4904-9728-FCBC09F6B547}"/>
    <cellStyle name="Total 4 6 2" xfId="14645" xr:uid="{D1D2D319-F375-4432-B151-C774A05FBDC4}"/>
    <cellStyle name="Total 4 7" xfId="7931" xr:uid="{7B358564-41F8-4692-A102-E4686D72CAFC}"/>
    <cellStyle name="Total 4 7 2" xfId="14644" xr:uid="{EC481D13-2D8A-45B2-9472-D76B10851D54}"/>
    <cellStyle name="Total 4 8" xfId="7932" xr:uid="{892943AA-3C41-44FB-BF02-E22FB0FDD8C5}"/>
    <cellStyle name="Total 4 8 2" xfId="14643" xr:uid="{CA08F139-FC79-40D6-BB59-388B84A390E6}"/>
    <cellStyle name="Total 4 9" xfId="7933" xr:uid="{65370FD8-FA36-40CF-AF4D-76E787268A78}"/>
    <cellStyle name="Total 4 9 2" xfId="14642" xr:uid="{7748F9FE-AC21-40FE-BB5C-416783613DFB}"/>
    <cellStyle name="Total 5" xfId="7934" xr:uid="{4D482079-4C2E-4E8B-A4A2-773024753EE6}"/>
    <cellStyle name="Total 5 10" xfId="14641" xr:uid="{4B575294-B9B9-4C46-ADA2-D3CEAB8C547E}"/>
    <cellStyle name="Total 5 2" xfId="7935" xr:uid="{1E1D1335-C89F-4A15-BBA0-A46FBD337283}"/>
    <cellStyle name="Total 5 2 2" xfId="7936" xr:uid="{6A2B586D-E570-4969-80AB-5AFBC42C20A3}"/>
    <cellStyle name="Total 5 2 2 2" xfId="14639" xr:uid="{59B7A1FF-835D-4CBC-982C-DF54D6184650}"/>
    <cellStyle name="Total 5 2 3" xfId="7937" xr:uid="{84B3FF13-5CE5-4879-92B7-52CD99CDEB7C}"/>
    <cellStyle name="Total 5 2 3 2" xfId="14638" xr:uid="{3F44BEB6-AE05-42A4-9125-7EFEC39822CE}"/>
    <cellStyle name="Total 5 2 4" xfId="7938" xr:uid="{D8353961-2354-4BED-B246-676C3EBAAEC0}"/>
    <cellStyle name="Total 5 2 4 2" xfId="14637" xr:uid="{B7114637-EA57-4A41-B77D-F3173A64DEBB}"/>
    <cellStyle name="Total 5 2 5" xfId="7939" xr:uid="{4D1241B5-739D-4A91-8897-872447F9039E}"/>
    <cellStyle name="Total 5 2 5 2" xfId="14636" xr:uid="{FB13BE98-6972-4340-B822-31C70DBABC98}"/>
    <cellStyle name="Total 5 2 6" xfId="7940" xr:uid="{A6742B4F-1F19-409D-9F6A-B3550F8C6284}"/>
    <cellStyle name="Total 5 2 6 2" xfId="14635" xr:uid="{02142369-212F-4727-8CC0-F182879E355F}"/>
    <cellStyle name="Total 5 2 7" xfId="7941" xr:uid="{CE22A623-EC4F-4FCB-B18C-3BA0DE9A68D3}"/>
    <cellStyle name="Total 5 2 7 2" xfId="14634" xr:uid="{58479FE5-CE89-41A3-BEA8-0E20F0120B64}"/>
    <cellStyle name="Total 5 2 8" xfId="14640" xr:uid="{FB75CD1E-96EF-4C62-B176-AD94F004AC68}"/>
    <cellStyle name="Total 5 3" xfId="7942" xr:uid="{56A2AE64-3508-437B-AA3D-8D7ABB624D53}"/>
    <cellStyle name="Total 5 3 2" xfId="7943" xr:uid="{87CA0C12-916A-44B2-8A3B-ECEC499B21E2}"/>
    <cellStyle name="Total 5 3 2 2" xfId="14632" xr:uid="{F6664246-3B62-4042-B2E6-F5D7E633B0AD}"/>
    <cellStyle name="Total 5 3 3" xfId="7944" xr:uid="{C0C3613C-FD56-4B1A-95F3-EEA9A34A08A0}"/>
    <cellStyle name="Total 5 3 3 2" xfId="14631" xr:uid="{D21FFA4E-F170-4532-A13F-4D6B6B816D46}"/>
    <cellStyle name="Total 5 3 4" xfId="7945" xr:uid="{304E8721-9D36-4C19-AD9E-30D1389F65B8}"/>
    <cellStyle name="Total 5 3 4 2" xfId="14630" xr:uid="{936D65C6-8365-4FC3-A2E8-F804641EB164}"/>
    <cellStyle name="Total 5 3 5" xfId="7946" xr:uid="{CD08B997-AF37-48F9-B1FD-727027F58AAE}"/>
    <cellStyle name="Total 5 3 5 2" xfId="14629" xr:uid="{995F5AF8-3858-4916-945A-8623FF851DD9}"/>
    <cellStyle name="Total 5 3 6" xfId="7947" xr:uid="{B00D6DF5-60D2-4CA9-A873-3492A7903C53}"/>
    <cellStyle name="Total 5 3 6 2" xfId="14628" xr:uid="{22B0561C-CB8C-4D83-8DAB-121F423CED3F}"/>
    <cellStyle name="Total 5 3 7" xfId="7948" xr:uid="{FD2FE5E3-28FB-4389-B812-B90871DC5439}"/>
    <cellStyle name="Total 5 3 7 2" xfId="14627" xr:uid="{232A4CF4-DADF-44FC-91C0-E0D354FC582A}"/>
    <cellStyle name="Total 5 3 8" xfId="14633" xr:uid="{832DB04A-9C42-401B-8CA3-132AEE416071}"/>
    <cellStyle name="Total 5 4" xfId="7949" xr:uid="{A3C3A008-669F-46FF-88E8-33983E6BFF9D}"/>
    <cellStyle name="Total 5 4 2" xfId="14626" xr:uid="{D4E0482C-AB46-4287-81AB-1DCE3969D16D}"/>
    <cellStyle name="Total 5 5" xfId="7950" xr:uid="{AE35F344-DDC1-427A-8702-1072D1895EA0}"/>
    <cellStyle name="Total 5 5 2" xfId="14625" xr:uid="{E8172339-A14E-4176-B9E2-F43A08B0D711}"/>
    <cellStyle name="Total 5 6" xfId="7951" xr:uid="{1B2683F0-0251-4CD0-9920-8AFD1C126F49}"/>
    <cellStyle name="Total 5 6 2" xfId="14624" xr:uid="{0156BB95-59D9-4631-B5D0-FC5E5826CCBC}"/>
    <cellStyle name="Total 5 7" xfId="7952" xr:uid="{6E190700-5FAF-49C9-8ABC-2549418F638A}"/>
    <cellStyle name="Total 5 7 2" xfId="14623" xr:uid="{C4B52AAC-D9D6-45EB-87C4-5294551E9AA5}"/>
    <cellStyle name="Total 5 8" xfId="7953" xr:uid="{94E15C8C-EFCA-4B7C-93CC-138ECD0ADA7E}"/>
    <cellStyle name="Total 5 8 2" xfId="14622" xr:uid="{9C589C7B-F35D-467C-A8F1-A5B5A5A67632}"/>
    <cellStyle name="Total 5 9" xfId="7954" xr:uid="{CCCF6DAF-CB57-4ED8-AA2B-296163A0888C}"/>
    <cellStyle name="Total 5 9 2" xfId="14621" xr:uid="{44A50FD6-B0F1-4EBE-BA29-829BF8D06867}"/>
    <cellStyle name="Total 6" xfId="7955" xr:uid="{736E8702-61FE-489E-92E7-EA75E5F90067}"/>
    <cellStyle name="Total 6 2" xfId="7956" xr:uid="{3AA711FA-2862-4242-B673-E234ADC49C36}"/>
    <cellStyle name="Total 6 2 2" xfId="14619" xr:uid="{9A2D94A6-0365-4D97-83B1-71AD3A147FC2}"/>
    <cellStyle name="Total 6 3" xfId="7957" xr:uid="{3934134F-45D8-4383-B715-8B394CF18153}"/>
    <cellStyle name="Total 6 3 2" xfId="14618" xr:uid="{051EB632-9371-48FB-B4E5-C0D27AB235C0}"/>
    <cellStyle name="Total 6 4" xfId="7958" xr:uid="{5AD2D877-202B-4982-9CFD-3623E3F89589}"/>
    <cellStyle name="Total 6 4 2" xfId="14617" xr:uid="{056F31D3-3998-4F8C-AB4E-A715937FDFFA}"/>
    <cellStyle name="Total 6 5" xfId="7959" xr:uid="{D370DE7F-58D9-410E-8BB8-6C3BB52C8BB4}"/>
    <cellStyle name="Total 6 5 2" xfId="14616" xr:uid="{66E39329-8E4C-4429-9270-18CEE4E04EA5}"/>
    <cellStyle name="Total 6 6" xfId="7960" xr:uid="{5880021C-DDCA-4A78-A987-1FEDDACE77BB}"/>
    <cellStyle name="Total 6 6 2" xfId="14615" xr:uid="{8120FAA2-52B6-48D0-95A7-AFCADF343B11}"/>
    <cellStyle name="Total 6 7" xfId="7961" xr:uid="{5020067D-71B8-462F-8AEE-2E00C94901B5}"/>
    <cellStyle name="Total 6 7 2" xfId="14614" xr:uid="{4A0F4544-5B3D-4C41-8B99-B0E3E623FCA4}"/>
    <cellStyle name="Total 6 8" xfId="14620" xr:uid="{872103E6-5E22-4399-B5CC-9392C9155FB1}"/>
    <cellStyle name="Total 7" xfId="7962" xr:uid="{E2A812C1-56AD-4A28-A965-A29857A460B0}"/>
    <cellStyle name="Total 7 2" xfId="7963" xr:uid="{5286A26E-7240-454D-B2FD-D78945B1A55B}"/>
    <cellStyle name="Total 7 2 2" xfId="14612" xr:uid="{9739751F-4412-4125-B165-D660FA31FE5F}"/>
    <cellStyle name="Total 7 3" xfId="7964" xr:uid="{06B04DBB-3BAB-453C-B414-2F6493B46F53}"/>
    <cellStyle name="Total 7 3 2" xfId="14611" xr:uid="{5CC42429-F7D4-431B-ABE1-E5A45C9ADDAA}"/>
    <cellStyle name="Total 7 4" xfId="7965" xr:uid="{2C6201D1-F1B3-4585-84EB-27780B5D05D3}"/>
    <cellStyle name="Total 7 4 2" xfId="14610" xr:uid="{CB192F26-31DE-45E3-9799-6B0AAFFF10A7}"/>
    <cellStyle name="Total 7 5" xfId="7966" xr:uid="{4724866B-679C-4D80-9B3A-A344872473D8}"/>
    <cellStyle name="Total 7 5 2" xfId="14609" xr:uid="{62103177-8259-4FCA-AF5F-8CF60C134819}"/>
    <cellStyle name="Total 7 6" xfId="7967" xr:uid="{91ACF839-9A48-4F74-8EBF-9ED2A8E4340C}"/>
    <cellStyle name="Total 7 6 2" xfId="14608" xr:uid="{E498D17B-FEF1-4B20-BFDD-F0D090003F9C}"/>
    <cellStyle name="Total 7 7" xfId="7968" xr:uid="{9BB7E599-342A-4C5B-8793-1C3928C2D4C0}"/>
    <cellStyle name="Total 7 7 2" xfId="14607" xr:uid="{166A5E5C-08D2-4A36-AED2-D81659335046}"/>
    <cellStyle name="Total 7 8" xfId="14613" xr:uid="{D79A4CCF-E0C5-4F44-BFC1-D86D369C319B}"/>
    <cellStyle name="Total 8" xfId="7969" xr:uid="{3644C74E-99B6-4138-9C2F-C6B2848E0679}"/>
    <cellStyle name="Total 8 2" xfId="14606" xr:uid="{A95266C8-61DD-4B1D-A5E2-C6C3DD0FFB09}"/>
    <cellStyle name="Total 9" xfId="7970" xr:uid="{C9093F09-DA63-4DCE-86A9-4399224B5FD7}"/>
    <cellStyle name="Total 9 2" xfId="14605" xr:uid="{1DB7353A-A450-423B-8C28-DF4A90C1E31E}"/>
    <cellStyle name="Tusental (0)_pldt" xfId="7971" xr:uid="{1FC23832-A6AB-4F7A-903A-A56210AA269C}"/>
    <cellStyle name="Tusental_A-listan (fixad)" xfId="7972" xr:uid="{C7A10284-5D94-4C85-AC3F-1D2461A6B4C3}"/>
    <cellStyle name="Value" xfId="7973" xr:uid="{A17DBC9F-E5F4-45FB-9D06-A41EFB576DDF}"/>
    <cellStyle name="Value 2" xfId="7974" xr:uid="{75F4061D-28EF-4C60-9B85-263DBD6AF88C}"/>
    <cellStyle name="Value 2 2" xfId="15739" xr:uid="{0DBE6AB7-C2E4-43D4-8688-05BBC198CE59}"/>
    <cellStyle name="Value 2 3" xfId="14603" xr:uid="{8FFD6E55-35F6-46FD-B465-375271FC3F38}"/>
    <cellStyle name="Value 3" xfId="7975" xr:uid="{45264304-BBA1-43C9-85AA-02DC86976D27}"/>
    <cellStyle name="Value 3 2" xfId="15740" xr:uid="{623F16B3-945A-43B6-B51E-E3BA2D80C3C8}"/>
    <cellStyle name="Value 3 3" xfId="14602" xr:uid="{D34C4685-8896-452B-9805-27D72FEFB14C}"/>
    <cellStyle name="Value 4" xfId="15738" xr:uid="{7D58481E-F09D-4947-B650-EB632BB22A86}"/>
    <cellStyle name="Value 5" xfId="14604" xr:uid="{1189D289-285A-4262-986C-F75A539BDAE3}"/>
    <cellStyle name="Valuta (0)_pldt" xfId="7976" xr:uid="{55791360-FE09-49B8-90E1-9B16634E5B15}"/>
    <cellStyle name="Valuta_NPV" xfId="7977" xr:uid="{D0D4EF60-45BD-4E3F-A2C7-687A3CDA45DD}"/>
    <cellStyle name="Währung [0]_AR-Bilanzen9901" xfId="7978" xr:uid="{A95375DA-E866-4C77-9977-D54F6E08AB68}"/>
    <cellStyle name="Währung_AR-Bilanzen9901" xfId="7979" xr:uid="{89E64B58-6ABE-4D62-BD29-5A9E05C03C52}"/>
    <cellStyle name="Warning Text" xfId="2361" builtinId="11" customBuiltin="1"/>
    <cellStyle name="Warning Text 2" xfId="2362" xr:uid="{00000000-0005-0000-0000-00003C090000}"/>
    <cellStyle name="Warning Text 2 2" xfId="2363" xr:uid="{00000000-0005-0000-0000-00003D090000}"/>
    <cellStyle name="Warning Text 2 2 2" xfId="20567" xr:uid="{7A3E2FB4-1AC1-46D0-9E22-BAE8EAE33F79}"/>
    <cellStyle name="Warning Text 2 2 3" xfId="7980" xr:uid="{66339276-F14B-4AC1-9707-0FF3C27CF6C1}"/>
    <cellStyle name="Warning Text 2 3" xfId="2364" xr:uid="{00000000-0005-0000-0000-00003E090000}"/>
    <cellStyle name="Warning Text 2 4" xfId="20566" xr:uid="{97E263E4-206D-4F47-B910-06925EAC7CCC}"/>
    <cellStyle name="Warning Text 2 5" xfId="2614" xr:uid="{341FF7F2-5C28-4C7A-A223-6CFD35193BE9}"/>
    <cellStyle name="Warning Text 3" xfId="2365" xr:uid="{00000000-0005-0000-0000-00003F090000}"/>
    <cellStyle name="Warning Text 3 2" xfId="2366" xr:uid="{00000000-0005-0000-0000-000040090000}"/>
    <cellStyle name="Warning Text 3 3" xfId="2367" xr:uid="{00000000-0005-0000-0000-000041090000}"/>
    <cellStyle name="Warning Text 3 4" xfId="20568" xr:uid="{FB23D86C-0D16-4561-BF89-D5F1D22E9C47}"/>
    <cellStyle name="Warning Text 3 5" xfId="7981" xr:uid="{CD168A0E-7ED1-45A5-896A-B479A464E269}"/>
    <cellStyle name="Warning Text 4" xfId="2368" xr:uid="{00000000-0005-0000-0000-000042090000}"/>
    <cellStyle name="Warning Text 4 2" xfId="2369" xr:uid="{00000000-0005-0000-0000-000043090000}"/>
    <cellStyle name="Warning Text 4 3" xfId="2370" xr:uid="{00000000-0005-0000-0000-000044090000}"/>
    <cellStyle name="Warning Text 4 4" xfId="20569" xr:uid="{DBF0C3AA-6112-48D7-BE27-425C35D2DFB4}"/>
    <cellStyle name="Warning Text 4 5" xfId="7982" xr:uid="{54ED299A-34DB-405B-8B7B-E2D71A315F19}"/>
    <cellStyle name="Warning Text 5" xfId="12791" xr:uid="{279DAEE6-C66D-4B73-9699-B4B898DE9439}"/>
    <cellStyle name="Warning Text 6" xfId="3449" xr:uid="{B4506BA9-7426-4B58-A560-85CBFFD5C1B7}"/>
    <cellStyle name="WHead - Style2" xfId="7983" xr:uid="{AB80AA81-904C-480D-9F42-D1F7FF18C50F}"/>
    <cellStyle name="WHead - Style2 10" xfId="7984" xr:uid="{3088965A-C872-4296-BF02-8053A428B231}"/>
    <cellStyle name="WHead - Style2 10 2" xfId="15749" xr:uid="{F8D0AEEC-AA70-4E64-AFBF-D183DB88E175}"/>
    <cellStyle name="WHead - Style2 10 3" xfId="14600" xr:uid="{01899ECF-947A-4374-8D1D-7B4DA5949A05}"/>
    <cellStyle name="WHead - Style2 11" xfId="7985" xr:uid="{9DF9CC2E-7D6A-4C63-820D-801C1679FF46}"/>
    <cellStyle name="WHead - Style2 11 2" xfId="15750" xr:uid="{38AEC302-9884-43FE-BAFA-0D2808F6872D}"/>
    <cellStyle name="WHead - Style2 11 3" xfId="14599" xr:uid="{9F9D6F5A-F734-4CFB-A748-541C15BB54B3}"/>
    <cellStyle name="WHead - Style2 12" xfId="7986" xr:uid="{D5BFF3AB-AD89-4955-8DB4-63C824ABEE46}"/>
    <cellStyle name="WHead - Style2 12 2" xfId="15751" xr:uid="{74DE59DF-1504-4F0C-8193-C32E412DDC6E}"/>
    <cellStyle name="WHead - Style2 12 3" xfId="14598" xr:uid="{B8663A49-BBBB-4979-A39B-FC58EAF32C7F}"/>
    <cellStyle name="WHead - Style2 13" xfId="7987" xr:uid="{6D881513-6D8F-4E65-A4AB-EE7EEDD9C710}"/>
    <cellStyle name="WHead - Style2 13 2" xfId="15752" xr:uid="{2D613BC2-9DC2-4FBC-B7EC-3F6AB04F9436}"/>
    <cellStyle name="WHead - Style2 13 3" xfId="14597" xr:uid="{C9388F13-A3FA-4A2B-ABAF-5B96157F80A6}"/>
    <cellStyle name="WHead - Style2 14" xfId="15748" xr:uid="{001B6C5B-E385-4EA9-9094-2224D18F0167}"/>
    <cellStyle name="WHead - Style2 15" xfId="14601" xr:uid="{FFA2CBE1-E36E-46DC-A85F-B33FAB22D58E}"/>
    <cellStyle name="WHead - Style2 2" xfId="7988" xr:uid="{1152D74A-284F-4FCF-A44C-29A08AB6CE08}"/>
    <cellStyle name="WHead - Style2 2 10" xfId="7989" xr:uid="{3C72079E-945B-497C-83CE-BBDCAAA600EF}"/>
    <cellStyle name="WHead - Style2 2 10 2" xfId="15754" xr:uid="{DE56C368-0614-4570-BE95-DD8672410A9A}"/>
    <cellStyle name="WHead - Style2 2 10 3" xfId="14595" xr:uid="{65C80B0D-6638-4292-9BE1-488DAD4DBD7D}"/>
    <cellStyle name="WHead - Style2 2 11" xfId="15753" xr:uid="{EFBE64C7-2A7B-4956-9A04-CCFFF8F22906}"/>
    <cellStyle name="WHead - Style2 2 12" xfId="14596" xr:uid="{D34642EB-E158-477E-BF12-5D505993194B}"/>
    <cellStyle name="WHead - Style2 2 2" xfId="7990" xr:uid="{F08DB25C-F11D-477D-BF1B-CD3FC2CF4D16}"/>
    <cellStyle name="WHead - Style2 2 2 10" xfId="15755" xr:uid="{BF0717D1-3426-48F8-80AE-CA5497750FF9}"/>
    <cellStyle name="WHead - Style2 2 2 11" xfId="14594" xr:uid="{D7BB2A34-3ADA-40F0-B055-5A5D1CFB6D70}"/>
    <cellStyle name="WHead - Style2 2 2 2" xfId="7991" xr:uid="{77D9BEDA-F0AA-41DD-A305-FB8DBAE79EAC}"/>
    <cellStyle name="WHead - Style2 2 2 2 2" xfId="7992" xr:uid="{4E08C65A-AFE9-4D40-A7EC-42FC97DBFECF}"/>
    <cellStyle name="WHead - Style2 2 2 2 2 2" xfId="15757" xr:uid="{E46CF2E6-C515-4917-9C4A-4EA733828793}"/>
    <cellStyle name="WHead - Style2 2 2 2 2 3" xfId="14592" xr:uid="{9C139E02-3215-4AA4-9C17-BEDC6ABFC180}"/>
    <cellStyle name="WHead - Style2 2 2 2 3" xfId="7993" xr:uid="{0FF00F45-BD73-4A16-9061-1D5E2E5E2108}"/>
    <cellStyle name="WHead - Style2 2 2 2 3 2" xfId="15758" xr:uid="{E49CA0BD-10BB-4086-BE05-0AAE30CF1348}"/>
    <cellStyle name="WHead - Style2 2 2 2 3 3" xfId="14591" xr:uid="{1D277965-C148-425B-9584-9341270C0F78}"/>
    <cellStyle name="WHead - Style2 2 2 2 4" xfId="7994" xr:uid="{61CA6709-2B95-4D19-8939-14FDBC7AFB30}"/>
    <cellStyle name="WHead - Style2 2 2 2 4 2" xfId="15759" xr:uid="{8869066E-8873-41E8-B582-F80C1A52604D}"/>
    <cellStyle name="WHead - Style2 2 2 2 4 3" xfId="14590" xr:uid="{E470EAF9-B9CF-4CDC-9012-85E4DC51137C}"/>
    <cellStyle name="WHead - Style2 2 2 2 5" xfId="7995" xr:uid="{CF29F7C2-3A4D-4B8D-A485-C932F9E034E0}"/>
    <cellStyle name="WHead - Style2 2 2 2 5 2" xfId="15760" xr:uid="{8E8D1DDB-6841-4505-A27A-353389D1701E}"/>
    <cellStyle name="WHead - Style2 2 2 2 5 3" xfId="14589" xr:uid="{DD440C36-7312-47E8-9175-3A5966600579}"/>
    <cellStyle name="WHead - Style2 2 2 2 6" xfId="15756" xr:uid="{7773D09D-5C3F-4F1C-95B1-F9653922C432}"/>
    <cellStyle name="WHead - Style2 2 2 2 7" xfId="14593" xr:uid="{326F4D5F-9787-499A-A3EE-A2760A6AA73B}"/>
    <cellStyle name="WHead - Style2 2 2 3" xfId="7996" xr:uid="{9E48AB02-5CF0-47B2-B753-24C067C4352F}"/>
    <cellStyle name="WHead - Style2 2 2 3 2" xfId="7997" xr:uid="{F045C810-FED3-4724-A746-6FD470E1EFAC}"/>
    <cellStyle name="WHead - Style2 2 2 3 2 2" xfId="15762" xr:uid="{DEB57CF8-D5F8-4199-ADEE-9F1051BCC37E}"/>
    <cellStyle name="WHead - Style2 2 2 3 2 3" xfId="14587" xr:uid="{36CF3B47-898B-4964-935E-2410CFC7EABC}"/>
    <cellStyle name="WHead - Style2 2 2 3 3" xfId="7998" xr:uid="{1FB5D6F5-EAA9-4350-A57B-6F11EC7F3979}"/>
    <cellStyle name="WHead - Style2 2 2 3 3 2" xfId="15763" xr:uid="{CB5342E8-A243-4C16-99CF-E4B253AA1CEB}"/>
    <cellStyle name="WHead - Style2 2 2 3 3 3" xfId="14586" xr:uid="{5089E38A-4AAC-431F-9831-4C2564426DAF}"/>
    <cellStyle name="WHead - Style2 2 2 3 4" xfId="7999" xr:uid="{6BF493CC-DC85-4EF2-9005-3CAD247C4C3F}"/>
    <cellStyle name="WHead - Style2 2 2 3 4 2" xfId="15764" xr:uid="{2876712E-C50F-47EF-8463-402D059F5400}"/>
    <cellStyle name="WHead - Style2 2 2 3 4 3" xfId="14585" xr:uid="{CF6C5418-2D15-4E6B-8E32-4FDAE773AD32}"/>
    <cellStyle name="WHead - Style2 2 2 3 5" xfId="8000" xr:uid="{44FE8154-6649-417B-8ACE-0EFCA7AB63D7}"/>
    <cellStyle name="WHead - Style2 2 2 3 5 2" xfId="15765" xr:uid="{C4B1CFD4-E121-471A-9D52-3EBA89B53C34}"/>
    <cellStyle name="WHead - Style2 2 2 3 5 3" xfId="14584" xr:uid="{1E51C251-C199-42AD-B696-4DCE13AE12FA}"/>
    <cellStyle name="WHead - Style2 2 2 3 6" xfId="15761" xr:uid="{DCB7C57A-3BF3-4389-BB82-7A2261707155}"/>
    <cellStyle name="WHead - Style2 2 2 3 7" xfId="14588" xr:uid="{188DEFF1-5C19-4515-9108-1A18DD1088EF}"/>
    <cellStyle name="WHead - Style2 2 2 4" xfId="8001" xr:uid="{ABBD2D60-E9D7-4B60-A678-17DD6718AA2E}"/>
    <cellStyle name="WHead - Style2 2 2 4 2" xfId="8002" xr:uid="{805D6739-4100-4F6D-A581-5519C7A74077}"/>
    <cellStyle name="WHead - Style2 2 2 4 2 2" xfId="15767" xr:uid="{4C639B6E-968C-4583-94A4-0B8274BE7F6D}"/>
    <cellStyle name="WHead - Style2 2 2 4 2 3" xfId="14582" xr:uid="{8C189E5A-02B8-46AF-BE9D-090EB59AC821}"/>
    <cellStyle name="WHead - Style2 2 2 4 3" xfId="8003" xr:uid="{F0C62A15-0BCF-4AA5-BC54-3F1FE516D052}"/>
    <cellStyle name="WHead - Style2 2 2 4 3 2" xfId="15768" xr:uid="{4FD517CE-FE9A-44DE-8C88-0ACE64D6D35C}"/>
    <cellStyle name="WHead - Style2 2 2 4 3 3" xfId="14581" xr:uid="{B498C605-F3C5-4D66-AF6C-84479AA40B91}"/>
    <cellStyle name="WHead - Style2 2 2 4 4" xfId="8004" xr:uid="{D079A8F9-10BD-4061-9345-B46A69553F29}"/>
    <cellStyle name="WHead - Style2 2 2 4 4 2" xfId="15769" xr:uid="{812940D3-4B80-41A3-A913-3A877A893217}"/>
    <cellStyle name="WHead - Style2 2 2 4 4 3" xfId="14580" xr:uid="{5DCE5686-B578-4BAA-9E7E-233660CD1016}"/>
    <cellStyle name="WHead - Style2 2 2 4 5" xfId="8005" xr:uid="{8466BE73-BBC3-40AF-8D9B-3D86EB7F1FA8}"/>
    <cellStyle name="WHead - Style2 2 2 4 5 2" xfId="15770" xr:uid="{64288858-03C1-4E52-9F17-F0797D772E69}"/>
    <cellStyle name="WHead - Style2 2 2 4 5 3" xfId="14579" xr:uid="{0E4DF321-F687-4F3E-B68C-CB11883273F0}"/>
    <cellStyle name="WHead - Style2 2 2 4 6" xfId="15766" xr:uid="{822E86A7-6BBD-4FF0-A528-DE2734543BEF}"/>
    <cellStyle name="WHead - Style2 2 2 4 7" xfId="14583" xr:uid="{7EA5F872-0829-40DE-AAF4-F2317D3B9980}"/>
    <cellStyle name="WHead - Style2 2 2 5" xfId="8006" xr:uid="{3C3EFDE9-FFA7-4533-A0F1-4A9777AB1D7C}"/>
    <cellStyle name="WHead - Style2 2 2 5 2" xfId="8007" xr:uid="{BD38EA88-7BB3-463F-B8FC-5E6FF1A60FD7}"/>
    <cellStyle name="WHead - Style2 2 2 5 2 2" xfId="15772" xr:uid="{80368977-52F7-4A6E-BDA9-BEC49428F59E}"/>
    <cellStyle name="WHead - Style2 2 2 5 2 3" xfId="14577" xr:uid="{CBE95888-08BF-4719-98D4-346456B41723}"/>
    <cellStyle name="WHead - Style2 2 2 5 3" xfId="8008" xr:uid="{4E7EC109-D7DE-471B-A89C-7BB05BD9C151}"/>
    <cellStyle name="WHead - Style2 2 2 5 3 2" xfId="15773" xr:uid="{4129D05F-3348-42D2-BAAD-DA911AD7AA92}"/>
    <cellStyle name="WHead - Style2 2 2 5 3 3" xfId="14576" xr:uid="{F42BA1E3-AA40-45D5-A202-2545B1FB8143}"/>
    <cellStyle name="WHead - Style2 2 2 5 4" xfId="8009" xr:uid="{2A6FF3B8-E789-4BE4-92D8-24F319E5EA1D}"/>
    <cellStyle name="WHead - Style2 2 2 5 4 2" xfId="15774" xr:uid="{EBF0F31D-BC1A-446F-BFE3-3612D79BCD42}"/>
    <cellStyle name="WHead - Style2 2 2 5 4 3" xfId="14575" xr:uid="{9D63320B-DA57-4078-9CBC-C19953354FA1}"/>
    <cellStyle name="WHead - Style2 2 2 5 5" xfId="8010" xr:uid="{89B13E36-B21A-46AA-8DA9-2930528401B6}"/>
    <cellStyle name="WHead - Style2 2 2 5 5 2" xfId="15775" xr:uid="{7395943F-F25F-4B03-8132-A291557A9D83}"/>
    <cellStyle name="WHead - Style2 2 2 5 5 3" xfId="14574" xr:uid="{5352165A-CD0C-4BC7-ACA0-774B9277284D}"/>
    <cellStyle name="WHead - Style2 2 2 5 6" xfId="15771" xr:uid="{98743A20-38ED-45F2-A93F-99D4A3D2D77D}"/>
    <cellStyle name="WHead - Style2 2 2 5 7" xfId="14578" xr:uid="{8A661413-6583-4AB3-ADCD-EFBF1E40E4D0}"/>
    <cellStyle name="WHead - Style2 2 2 6" xfId="8011" xr:uid="{9BFCAC92-E089-45BF-A35D-983D4C113941}"/>
    <cellStyle name="WHead - Style2 2 2 6 2" xfId="15776" xr:uid="{B8F3687F-3821-4357-8DE3-155718CB0836}"/>
    <cellStyle name="WHead - Style2 2 2 6 3" xfId="14573" xr:uid="{8839E557-3FBA-43A7-90B0-F9872A934E8A}"/>
    <cellStyle name="WHead - Style2 2 2 7" xfId="8012" xr:uid="{F03912E1-82CF-4013-9A1C-44A2652E5C7F}"/>
    <cellStyle name="WHead - Style2 2 2 7 2" xfId="15777" xr:uid="{1B064DC1-BA4B-47E1-AD58-0B5C38C13E36}"/>
    <cellStyle name="WHead - Style2 2 2 7 3" xfId="14572" xr:uid="{2219D79B-0D25-4396-8C30-0575A1D6A8C5}"/>
    <cellStyle name="WHead - Style2 2 2 8" xfId="8013" xr:uid="{C3707D0C-27A1-479C-BA23-6E51279F0156}"/>
    <cellStyle name="WHead - Style2 2 2 8 2" xfId="15778" xr:uid="{EDCFAE59-EADE-4469-B3A0-C9890BF93B22}"/>
    <cellStyle name="WHead - Style2 2 2 8 3" xfId="14571" xr:uid="{D4B65A32-75BC-4079-9C46-3F2F7EE90DA9}"/>
    <cellStyle name="WHead - Style2 2 2 9" xfId="8014" xr:uid="{21DABC22-26D7-4F39-ABF8-132426F194F9}"/>
    <cellStyle name="WHead - Style2 2 2 9 2" xfId="15779" xr:uid="{3AA93C65-FC24-4F6E-9155-A75049707596}"/>
    <cellStyle name="WHead - Style2 2 2 9 3" xfId="14570" xr:uid="{8FE3D2F6-868E-4A8A-B69B-96D80ACE908C}"/>
    <cellStyle name="WHead - Style2 2 3" xfId="8015" xr:uid="{E3D24B80-E939-4B7F-90D0-488D884B5654}"/>
    <cellStyle name="WHead - Style2 2 3 2" xfId="8016" xr:uid="{78BD6CCA-2163-416E-8303-FF45F976EA01}"/>
    <cellStyle name="WHead - Style2 2 3 2 2" xfId="15781" xr:uid="{E01B92B5-C116-456E-A64F-B2DC1EA5AA8B}"/>
    <cellStyle name="WHead - Style2 2 3 2 3" xfId="14568" xr:uid="{D25D5D65-B265-4A27-ADB6-DCB440D76D0C}"/>
    <cellStyle name="WHead - Style2 2 3 3" xfId="8017" xr:uid="{3CD015EA-5CB0-48F8-88A8-2A70E4B899A7}"/>
    <cellStyle name="WHead - Style2 2 3 3 2" xfId="15782" xr:uid="{54337510-2B01-45CE-94F1-6DBC01E925F9}"/>
    <cellStyle name="WHead - Style2 2 3 3 3" xfId="14567" xr:uid="{D4D87872-BC1C-4520-A360-AAC274D4C663}"/>
    <cellStyle name="WHead - Style2 2 3 4" xfId="8018" xr:uid="{D4AC5E38-29CD-483B-8C63-58816994D5DE}"/>
    <cellStyle name="WHead - Style2 2 3 4 2" xfId="15783" xr:uid="{833542F7-2E0F-4CC0-81A9-CC35175517C3}"/>
    <cellStyle name="WHead - Style2 2 3 4 3" xfId="14566" xr:uid="{A2EA447A-C197-4CB5-9220-21267C0C3413}"/>
    <cellStyle name="WHead - Style2 2 3 5" xfId="8019" xr:uid="{FB3E9165-4CC8-4A69-92EF-6CFAE74B3F3C}"/>
    <cellStyle name="WHead - Style2 2 3 5 2" xfId="15784" xr:uid="{023EF487-4ACD-4BA8-9FAD-470FAE1B6B52}"/>
    <cellStyle name="WHead - Style2 2 3 5 3" xfId="14565" xr:uid="{21DC614C-49B4-4A2B-9740-30FD498AE321}"/>
    <cellStyle name="WHead - Style2 2 3 6" xfId="15780" xr:uid="{71745A58-432F-4D59-94BA-0575F59BF589}"/>
    <cellStyle name="WHead - Style2 2 3 7" xfId="14569" xr:uid="{C356FAF0-1BB0-4E20-A17C-9AF4ABAA410D}"/>
    <cellStyle name="WHead - Style2 2 4" xfId="8020" xr:uid="{F80E0735-98EE-49DE-BBA1-CBFB8FC93541}"/>
    <cellStyle name="WHead - Style2 2 4 2" xfId="8021" xr:uid="{5E345AF4-6077-4EA9-8080-08CA73C63548}"/>
    <cellStyle name="WHead - Style2 2 4 2 2" xfId="15786" xr:uid="{73F5F442-2F54-4BFE-A325-07914BE73D00}"/>
    <cellStyle name="WHead - Style2 2 4 2 3" xfId="14563" xr:uid="{AF54F2BE-9707-418D-A250-1077DE944C5D}"/>
    <cellStyle name="WHead - Style2 2 4 3" xfId="8022" xr:uid="{EB0B4544-EA7F-480E-AD4C-91353D153F90}"/>
    <cellStyle name="WHead - Style2 2 4 3 2" xfId="15787" xr:uid="{68B5E032-44E0-4167-A8C1-7E432A4A8F51}"/>
    <cellStyle name="WHead - Style2 2 4 3 3" xfId="14562" xr:uid="{5CFEBDF2-8431-451E-983D-61FE194ADB81}"/>
    <cellStyle name="WHead - Style2 2 4 4" xfId="8023" xr:uid="{EA73585F-69EA-4C46-9326-0A495AD09E06}"/>
    <cellStyle name="WHead - Style2 2 4 4 2" xfId="15788" xr:uid="{6FFE4B95-5054-47C0-AB4D-EC4D975BFDBA}"/>
    <cellStyle name="WHead - Style2 2 4 4 3" xfId="14561" xr:uid="{BF9ABEFE-C1F6-48BE-8659-83CBF2985B16}"/>
    <cellStyle name="WHead - Style2 2 4 5" xfId="8024" xr:uid="{E3C61706-39A5-4DD3-B2FF-4C4040E7C318}"/>
    <cellStyle name="WHead - Style2 2 4 5 2" xfId="15789" xr:uid="{C21081AA-2B6F-4572-8B9F-919B5AEB6917}"/>
    <cellStyle name="WHead - Style2 2 4 5 3" xfId="14560" xr:uid="{81AF94DF-EB6C-4132-8139-A29960E68AF6}"/>
    <cellStyle name="WHead - Style2 2 4 6" xfId="15785" xr:uid="{650578C8-1FE6-4126-BBBB-289D32AC8D9B}"/>
    <cellStyle name="WHead - Style2 2 4 7" xfId="14564" xr:uid="{E81BAC73-BFE4-4074-B775-31515F2F8564}"/>
    <cellStyle name="WHead - Style2 2 5" xfId="8025" xr:uid="{341B1EAB-578C-42FA-AF7C-27C66B1D1925}"/>
    <cellStyle name="WHead - Style2 2 5 2" xfId="8026" xr:uid="{044D3719-9386-4155-B821-6286633BA805}"/>
    <cellStyle name="WHead - Style2 2 5 2 2" xfId="15791" xr:uid="{A955B991-488C-4A6A-8192-F2311663DCC4}"/>
    <cellStyle name="WHead - Style2 2 5 2 3" xfId="14558" xr:uid="{3471D405-10DE-45D3-B613-6AF30B7DD25E}"/>
    <cellStyle name="WHead - Style2 2 5 3" xfId="8027" xr:uid="{A2951AEC-154A-494F-8A5B-41E75BBE3F38}"/>
    <cellStyle name="WHead - Style2 2 5 3 2" xfId="15792" xr:uid="{E50FEDB1-81A5-4E29-A01C-400D42C7C980}"/>
    <cellStyle name="WHead - Style2 2 5 3 3" xfId="14557" xr:uid="{B6CB63F5-E458-418C-BD1B-F7D1AB18486C}"/>
    <cellStyle name="WHead - Style2 2 5 4" xfId="8028" xr:uid="{C2083A94-A356-4BF6-BD6B-49314C1BB831}"/>
    <cellStyle name="WHead - Style2 2 5 4 2" xfId="15793" xr:uid="{BBEA7127-ABA6-4D2A-B934-7EC18885DD4D}"/>
    <cellStyle name="WHead - Style2 2 5 4 3" xfId="14556" xr:uid="{72B87199-5D47-41E6-9D39-748BDFD22002}"/>
    <cellStyle name="WHead - Style2 2 5 5" xfId="8029" xr:uid="{1B85184A-F76F-4FD8-9880-794B4A57DF72}"/>
    <cellStyle name="WHead - Style2 2 5 5 2" xfId="15794" xr:uid="{D0C27194-8E7E-4821-B3B3-6DEE7E0A8207}"/>
    <cellStyle name="WHead - Style2 2 5 5 3" xfId="14555" xr:uid="{37150434-A0B5-4C1C-89F7-A955E5EFEF18}"/>
    <cellStyle name="WHead - Style2 2 5 6" xfId="15790" xr:uid="{3C8409D6-15B3-49ED-9F34-4734700C00FD}"/>
    <cellStyle name="WHead - Style2 2 5 7" xfId="14559" xr:uid="{13ECB5C7-186F-4825-A7D9-44F7C3838F61}"/>
    <cellStyle name="WHead - Style2 2 6" xfId="8030" xr:uid="{4E51687B-B6A3-4F28-8F90-6E66827703FB}"/>
    <cellStyle name="WHead - Style2 2 6 2" xfId="8031" xr:uid="{A3C64449-AC0F-4ED0-9118-9AB7A50A49DF}"/>
    <cellStyle name="WHead - Style2 2 6 2 2" xfId="15796" xr:uid="{32793272-0A1B-4848-A786-778F9BAFC38F}"/>
    <cellStyle name="WHead - Style2 2 6 2 3" xfId="14553" xr:uid="{91386AA4-2B77-46CE-839D-2C1F720F0675}"/>
    <cellStyle name="WHead - Style2 2 6 3" xfId="8032" xr:uid="{E72A9F62-7A27-444B-AF55-92D41B2872C6}"/>
    <cellStyle name="WHead - Style2 2 6 3 2" xfId="15797" xr:uid="{96B58E92-8B64-4881-AE77-73F11569ED26}"/>
    <cellStyle name="WHead - Style2 2 6 3 3" xfId="14552" xr:uid="{6A3FC77F-F146-499F-B284-13581BE02E50}"/>
    <cellStyle name="WHead - Style2 2 6 4" xfId="8033" xr:uid="{5534896C-0906-43F9-B62C-AB3774C659EF}"/>
    <cellStyle name="WHead - Style2 2 6 4 2" xfId="15798" xr:uid="{A76BEB0A-449A-4BCD-A939-9A5400919351}"/>
    <cellStyle name="WHead - Style2 2 6 4 3" xfId="14551" xr:uid="{1F1348D4-2462-4F8D-8C46-3FFD69B72BC3}"/>
    <cellStyle name="WHead - Style2 2 6 5" xfId="8034" xr:uid="{83D4C680-75D4-4351-97B3-4E8C6FCE254F}"/>
    <cellStyle name="WHead - Style2 2 6 5 2" xfId="15799" xr:uid="{51EA6FF0-E780-4788-AC58-194EE8AD4CED}"/>
    <cellStyle name="WHead - Style2 2 6 5 3" xfId="14550" xr:uid="{87792F86-08C5-4CDC-A213-FC493E017F7E}"/>
    <cellStyle name="WHead - Style2 2 6 6" xfId="15795" xr:uid="{7B1A7763-C8EA-4601-8AA1-679457305AC3}"/>
    <cellStyle name="WHead - Style2 2 6 7" xfId="14554" xr:uid="{21C8C333-F367-4F37-BED9-EBB32192F5E9}"/>
    <cellStyle name="WHead - Style2 2 7" xfId="8035" xr:uid="{DCFADBAE-838B-4174-9042-5E3BCBF53F84}"/>
    <cellStyle name="WHead - Style2 2 7 2" xfId="15800" xr:uid="{43BC6770-3870-4CDA-9E75-AAE9C46F498E}"/>
    <cellStyle name="WHead - Style2 2 7 3" xfId="14549" xr:uid="{CE3E89C1-EEFD-49ED-916C-8A9DEB15BE4E}"/>
    <cellStyle name="WHead - Style2 2 8" xfId="8036" xr:uid="{37091504-4533-4EC8-AC68-B09E209CB5E4}"/>
    <cellStyle name="WHead - Style2 2 8 2" xfId="15801" xr:uid="{4718C4FF-B077-4E03-B7E4-3F57DAFABCF7}"/>
    <cellStyle name="WHead - Style2 2 8 3" xfId="14548" xr:uid="{3836B9CA-024F-44C1-8E51-F20F67801AEA}"/>
    <cellStyle name="WHead - Style2 2 9" xfId="8037" xr:uid="{E1DE79F0-24E3-449B-87A6-D0CBE2ACC371}"/>
    <cellStyle name="WHead - Style2 2 9 2" xfId="15802" xr:uid="{E821DB6B-211A-48FD-A30A-F06EC6AFE6FD}"/>
    <cellStyle name="WHead - Style2 2 9 3" xfId="14547" xr:uid="{27E26BCD-BF4B-45DC-977A-CFD7C814496C}"/>
    <cellStyle name="WHead - Style2 3" xfId="8038" xr:uid="{B559F580-C313-4A28-945A-8F21ACB7F6A9}"/>
    <cellStyle name="WHead - Style2 3 10" xfId="15803" xr:uid="{D2BFB03B-861D-4C53-9E8B-C3B7947F47FC}"/>
    <cellStyle name="WHead - Style2 3 11" xfId="14546" xr:uid="{A0BAEF3B-DE09-4F87-9B26-C6B81B8EE030}"/>
    <cellStyle name="WHead - Style2 3 2" xfId="8039" xr:uid="{DD85A527-BCFF-435D-ACD5-3FE7AF1E65A6}"/>
    <cellStyle name="WHead - Style2 3 2 2" xfId="8040" xr:uid="{9F85F0E3-04E4-4410-87B2-4A03AC970893}"/>
    <cellStyle name="WHead - Style2 3 2 2 2" xfId="15805" xr:uid="{DD2978FF-B3F0-4958-A7BC-C6A4E6683C01}"/>
    <cellStyle name="WHead - Style2 3 2 2 3" xfId="14544" xr:uid="{854D7031-DCA8-4AAA-8D24-08682352D235}"/>
    <cellStyle name="WHead - Style2 3 2 3" xfId="8041" xr:uid="{21ABCA33-3B0B-4511-AA36-305FA6EEF6DC}"/>
    <cellStyle name="WHead - Style2 3 2 3 2" xfId="15806" xr:uid="{72FE81E0-5BFD-4B5A-A37A-6EDD89A7FCF0}"/>
    <cellStyle name="WHead - Style2 3 2 3 3" xfId="14543" xr:uid="{12BC6339-4635-40C4-84FC-0B58822B219D}"/>
    <cellStyle name="WHead - Style2 3 2 4" xfId="8042" xr:uid="{7D4DE6B3-591E-44D4-BDE9-7822996D4583}"/>
    <cellStyle name="WHead - Style2 3 2 4 2" xfId="15807" xr:uid="{7890E1F9-5ED2-4D7D-91CA-4316F0AAACDA}"/>
    <cellStyle name="WHead - Style2 3 2 4 3" xfId="14542" xr:uid="{4E52DB96-1C0C-41C8-8454-B004B039B539}"/>
    <cellStyle name="WHead - Style2 3 2 5" xfId="8043" xr:uid="{6EB14A21-7217-4D9E-B5F7-7FDAFEAA6F6C}"/>
    <cellStyle name="WHead - Style2 3 2 5 2" xfId="15808" xr:uid="{01477845-F66C-4790-9B4C-ADB37215D377}"/>
    <cellStyle name="WHead - Style2 3 2 5 3" xfId="14541" xr:uid="{7AA3DDEF-CF6F-4306-8977-F586FCAFA22B}"/>
    <cellStyle name="WHead - Style2 3 2 6" xfId="15804" xr:uid="{4A7C128F-B3C0-45F8-B907-B89443636C9E}"/>
    <cellStyle name="WHead - Style2 3 2 7" xfId="14545" xr:uid="{D2A4FF46-6C38-42A9-99B8-2CC56F6EDBA3}"/>
    <cellStyle name="WHead - Style2 3 3" xfId="8044" xr:uid="{3BDF0D2F-8013-4228-9E63-4E60F850FC39}"/>
    <cellStyle name="WHead - Style2 3 3 2" xfId="8045" xr:uid="{6D69391A-931B-4774-B838-0E4118A4E772}"/>
    <cellStyle name="WHead - Style2 3 3 2 2" xfId="15810" xr:uid="{6BAEF4A6-39FD-4D2D-811C-A59BA0C1A7CC}"/>
    <cellStyle name="WHead - Style2 3 3 2 3" xfId="14539" xr:uid="{DC41DCA8-9C22-45E7-BC0E-780ACD7A7687}"/>
    <cellStyle name="WHead - Style2 3 3 3" xfId="8046" xr:uid="{AAF66D38-14FC-44C0-A426-CF6651E01185}"/>
    <cellStyle name="WHead - Style2 3 3 3 2" xfId="15811" xr:uid="{9062D30E-43E3-4070-B673-D05406227637}"/>
    <cellStyle name="WHead - Style2 3 3 3 3" xfId="14538" xr:uid="{2FCE7888-22C2-4983-BB44-73AB4A5E6CF6}"/>
    <cellStyle name="WHead - Style2 3 3 4" xfId="8047" xr:uid="{1D9B29D7-510E-4280-A017-B8C0D3FB4A7B}"/>
    <cellStyle name="WHead - Style2 3 3 4 2" xfId="15812" xr:uid="{562AE0C7-67B4-4731-91C7-4CF61F9CB484}"/>
    <cellStyle name="WHead - Style2 3 3 4 3" xfId="14537" xr:uid="{D97AE89D-012F-4B2E-928D-E467A005EC54}"/>
    <cellStyle name="WHead - Style2 3 3 5" xfId="8048" xr:uid="{72D3A403-BF91-4CA4-84C0-8B425BE9965B}"/>
    <cellStyle name="WHead - Style2 3 3 5 2" xfId="15813" xr:uid="{DB35F05B-A437-4F3D-B7AA-1B91FC8C9B1F}"/>
    <cellStyle name="WHead - Style2 3 3 5 3" xfId="14536" xr:uid="{E4D1E798-AD91-4AEC-BB81-462D1880AD6C}"/>
    <cellStyle name="WHead - Style2 3 3 6" xfId="15809" xr:uid="{A9BAD95E-A400-4196-9171-E85343C8E732}"/>
    <cellStyle name="WHead - Style2 3 3 7" xfId="14540" xr:uid="{2B352EA3-A9BC-49F7-915A-6BD6616E419E}"/>
    <cellStyle name="WHead - Style2 3 4" xfId="8049" xr:uid="{387FA663-95DB-4449-A684-5A7C9CA45F7D}"/>
    <cellStyle name="WHead - Style2 3 4 2" xfId="8050" xr:uid="{03FA52D3-1438-478D-9F86-4E5B9C0ABC31}"/>
    <cellStyle name="WHead - Style2 3 4 2 2" xfId="15815" xr:uid="{A45762D7-43F9-41D3-80DF-8D0BB5058C04}"/>
    <cellStyle name="WHead - Style2 3 4 2 3" xfId="14534" xr:uid="{7931AB84-CE1F-4214-A6A7-061D1697F74E}"/>
    <cellStyle name="WHead - Style2 3 4 3" xfId="8051" xr:uid="{4CC2B9FE-D7A8-4377-9A76-7DA1DE4B4602}"/>
    <cellStyle name="WHead - Style2 3 4 3 2" xfId="15816" xr:uid="{B5ECCA9A-AE98-46AA-B01A-0C0847D77338}"/>
    <cellStyle name="WHead - Style2 3 4 3 3" xfId="14533" xr:uid="{37C8806A-2E18-4AB4-BD1A-7303C947FD27}"/>
    <cellStyle name="WHead - Style2 3 4 4" xfId="8052" xr:uid="{F9BECB73-9165-4D04-9EEC-29DCA33CCC5F}"/>
    <cellStyle name="WHead - Style2 3 4 4 2" xfId="15817" xr:uid="{96E6FC90-F135-48B5-A2F1-C2D558C3D156}"/>
    <cellStyle name="WHead - Style2 3 4 4 3" xfId="14532" xr:uid="{8BC9348F-14F7-4EDE-B78F-7801864B0E0E}"/>
    <cellStyle name="WHead - Style2 3 4 5" xfId="8053" xr:uid="{757543AE-4219-4A2C-AB5D-24A36A56F96A}"/>
    <cellStyle name="WHead - Style2 3 4 5 2" xfId="15818" xr:uid="{E7365034-FE46-47D9-BF45-0A3052C573A1}"/>
    <cellStyle name="WHead - Style2 3 4 5 3" xfId="14531" xr:uid="{A8D2A4EB-5B37-4ABF-997D-B75F84D856D6}"/>
    <cellStyle name="WHead - Style2 3 4 6" xfId="15814" xr:uid="{593B0B31-181C-400D-8C10-8A4396A12A0B}"/>
    <cellStyle name="WHead - Style2 3 4 7" xfId="14535" xr:uid="{63F35092-BD02-488B-A945-3E0F5CA61B50}"/>
    <cellStyle name="WHead - Style2 3 5" xfId="8054" xr:uid="{CFEFCFEC-FB10-4934-956F-EFF603084207}"/>
    <cellStyle name="WHead - Style2 3 5 2" xfId="8055" xr:uid="{75147951-8F13-4BA2-A34E-341F9CEB8E11}"/>
    <cellStyle name="WHead - Style2 3 5 2 2" xfId="15820" xr:uid="{046BD31E-33CB-40D4-B107-E4C4D8FF3FA6}"/>
    <cellStyle name="WHead - Style2 3 5 2 3" xfId="14529" xr:uid="{899D20E8-3BA1-4945-A09A-C3915A02CDDC}"/>
    <cellStyle name="WHead - Style2 3 5 3" xfId="8056" xr:uid="{36258DDC-86AF-4B02-BF14-1626BFE41C13}"/>
    <cellStyle name="WHead - Style2 3 5 3 2" xfId="15821" xr:uid="{807D1525-89CA-45D0-84A8-261EB8217D47}"/>
    <cellStyle name="WHead - Style2 3 5 3 3" xfId="14528" xr:uid="{77AEE49B-1300-41BD-A2E6-1529CDF169E5}"/>
    <cellStyle name="WHead - Style2 3 5 4" xfId="8057" xr:uid="{98929661-DDEB-4C21-B6DB-4FE23DED1AA9}"/>
    <cellStyle name="WHead - Style2 3 5 4 2" xfId="15822" xr:uid="{B60E36B3-01A3-4B0D-BF69-F6F40FAC68F6}"/>
    <cellStyle name="WHead - Style2 3 5 4 3" xfId="14527" xr:uid="{05C7C2D1-7DA8-47C4-8CC9-FC75EDAD8387}"/>
    <cellStyle name="WHead - Style2 3 5 5" xfId="8058" xr:uid="{83A236DB-5C4C-442E-9743-0531C02880ED}"/>
    <cellStyle name="WHead - Style2 3 5 5 2" xfId="15823" xr:uid="{F45B5C26-7141-4FF2-A05D-1AE4DD04C6E8}"/>
    <cellStyle name="WHead - Style2 3 5 5 3" xfId="14526" xr:uid="{968247B9-7CEC-45D2-8D39-F9C45CC148DE}"/>
    <cellStyle name="WHead - Style2 3 5 6" xfId="15819" xr:uid="{DD9F2852-C3ED-4B6A-84BD-9AC95A13D6D7}"/>
    <cellStyle name="WHead - Style2 3 5 7" xfId="14530" xr:uid="{83D5B0C5-222B-4FA8-BFEE-CDDD3980D49B}"/>
    <cellStyle name="WHead - Style2 3 6" xfId="8059" xr:uid="{CD539433-87B6-4888-AC86-B2A188BBDBDE}"/>
    <cellStyle name="WHead - Style2 3 6 2" xfId="15824" xr:uid="{702974AE-B545-42AF-9F50-D4EBA1E91E69}"/>
    <cellStyle name="WHead - Style2 3 6 3" xfId="14525" xr:uid="{0441087D-AAB0-401F-AAEF-8220080538E4}"/>
    <cellStyle name="WHead - Style2 3 7" xfId="8060" xr:uid="{3C24811E-EBEB-4F07-9577-DCCAFA612C40}"/>
    <cellStyle name="WHead - Style2 3 7 2" xfId="15825" xr:uid="{7D6AD29B-B746-450E-95B2-ECEEEC3FBDE8}"/>
    <cellStyle name="WHead - Style2 3 7 3" xfId="14524" xr:uid="{2B583D3C-B1B6-4D72-B26C-48E78A7EA531}"/>
    <cellStyle name="WHead - Style2 3 8" xfId="8061" xr:uid="{FD8B89C0-DA86-4B3E-ADA2-9561250D8393}"/>
    <cellStyle name="WHead - Style2 3 8 2" xfId="15826" xr:uid="{10DEE55C-6BC0-4736-80EC-45051EA39BCF}"/>
    <cellStyle name="WHead - Style2 3 8 3" xfId="14523" xr:uid="{88A58218-FB11-4B57-B298-1542DAF2B571}"/>
    <cellStyle name="WHead - Style2 3 9" xfId="8062" xr:uid="{AE3F9F2C-4B91-460D-9FCE-BF769385302A}"/>
    <cellStyle name="WHead - Style2 3 9 2" xfId="15827" xr:uid="{936FE350-8843-4050-BB54-383B8DD07EF2}"/>
    <cellStyle name="WHead - Style2 3 9 3" xfId="14522" xr:uid="{2216FAD7-CD6E-41F7-BDAA-21A8CA6CE7BE}"/>
    <cellStyle name="WHead - Style2 4" xfId="8063" xr:uid="{54899563-75F4-4029-8230-8F43FC845517}"/>
    <cellStyle name="WHead - Style2 4 10" xfId="15828" xr:uid="{2DE5D2CE-96DA-4CC4-974E-0EE0B763A104}"/>
    <cellStyle name="WHead - Style2 4 11" xfId="14521" xr:uid="{EA0CD761-B409-46F2-978E-7D0D5F1B6684}"/>
    <cellStyle name="WHead - Style2 4 2" xfId="8064" xr:uid="{BB6234D8-202D-402A-861F-EFE6F9E5594A}"/>
    <cellStyle name="WHead - Style2 4 2 2" xfId="8065" xr:uid="{5440192E-2470-4A7C-B2C6-262A8E68EA7A}"/>
    <cellStyle name="WHead - Style2 4 2 2 2" xfId="15830" xr:uid="{0C6167F3-F895-4ACE-8802-6401417C1648}"/>
    <cellStyle name="WHead - Style2 4 2 2 3" xfId="14519" xr:uid="{98F6C6F4-2D68-44D8-968B-91DE0620E0C8}"/>
    <cellStyle name="WHead - Style2 4 2 3" xfId="8066" xr:uid="{0E23F207-B232-4A7D-9FEF-C90BC755F803}"/>
    <cellStyle name="WHead - Style2 4 2 3 2" xfId="15831" xr:uid="{43E80087-AA3A-48AC-B5A4-2CFD6D211042}"/>
    <cellStyle name="WHead - Style2 4 2 3 3" xfId="14518" xr:uid="{F431B933-4959-409F-85E1-927A54948EBE}"/>
    <cellStyle name="WHead - Style2 4 2 4" xfId="8067" xr:uid="{5B80F9C3-5778-4F35-8481-5649E3B33953}"/>
    <cellStyle name="WHead - Style2 4 2 4 2" xfId="15832" xr:uid="{A5EAAAD8-47D0-40C4-98AF-2357DB8F92BB}"/>
    <cellStyle name="WHead - Style2 4 2 4 3" xfId="14517" xr:uid="{1A980E4F-2C03-403A-8AA4-E0AFD7B7A561}"/>
    <cellStyle name="WHead - Style2 4 2 5" xfId="8068" xr:uid="{85134982-8487-486D-880F-E4209FF4E320}"/>
    <cellStyle name="WHead - Style2 4 2 5 2" xfId="15833" xr:uid="{7033799F-BC9C-46CC-B547-7019C3FBA956}"/>
    <cellStyle name="WHead - Style2 4 2 5 3" xfId="14516" xr:uid="{496DBA60-8658-4575-A0B8-164D3CE0D069}"/>
    <cellStyle name="WHead - Style2 4 2 6" xfId="15829" xr:uid="{C9DA4BFB-14D5-4BA6-B51E-81B13729C29C}"/>
    <cellStyle name="WHead - Style2 4 2 7" xfId="14520" xr:uid="{28F07A68-64C6-486F-8939-A681CBD28FA3}"/>
    <cellStyle name="WHead - Style2 4 3" xfId="8069" xr:uid="{7BA4819F-7A6D-44A0-897A-195C1AEF9CBD}"/>
    <cellStyle name="WHead - Style2 4 3 2" xfId="8070" xr:uid="{1851BFE7-7BB6-433A-B823-DCC31CE3D21B}"/>
    <cellStyle name="WHead - Style2 4 3 2 2" xfId="15835" xr:uid="{47AC694F-05BD-4DFA-B820-DD5C8AF04CA5}"/>
    <cellStyle name="WHead - Style2 4 3 2 3" xfId="14514" xr:uid="{934CB964-7AD1-4C13-B8D6-4E209374AC96}"/>
    <cellStyle name="WHead - Style2 4 3 3" xfId="8071" xr:uid="{8916E6F3-9D5E-4FEE-A257-F81E9E6613FE}"/>
    <cellStyle name="WHead - Style2 4 3 3 2" xfId="15836" xr:uid="{D7128081-9E3B-47BC-974C-2B89FE72F1E4}"/>
    <cellStyle name="WHead - Style2 4 3 3 3" xfId="14513" xr:uid="{8C62DD48-AB5E-48CB-B92C-750B0C2F79EA}"/>
    <cellStyle name="WHead - Style2 4 3 4" xfId="8072" xr:uid="{053C653D-E24F-4DCD-9DE8-F3BC1C848BB3}"/>
    <cellStyle name="WHead - Style2 4 3 4 2" xfId="15837" xr:uid="{A45871BF-E586-4A7A-8273-5AB786156A14}"/>
    <cellStyle name="WHead - Style2 4 3 4 3" xfId="14512" xr:uid="{99836985-6259-4DE1-9408-CA9ED2E03A91}"/>
    <cellStyle name="WHead - Style2 4 3 5" xfId="8073" xr:uid="{5D5962D3-C539-4F38-A56D-3148C28F3727}"/>
    <cellStyle name="WHead - Style2 4 3 5 2" xfId="15838" xr:uid="{7630E33D-E496-450D-BFFC-91DB71F3967E}"/>
    <cellStyle name="WHead - Style2 4 3 5 3" xfId="14511" xr:uid="{8E605D34-C3BD-42B2-B34D-915098916B0D}"/>
    <cellStyle name="WHead - Style2 4 3 6" xfId="15834" xr:uid="{26E82EE2-3226-4A81-BF39-D75AD3792880}"/>
    <cellStyle name="WHead - Style2 4 3 7" xfId="14515" xr:uid="{38792C29-D9FD-4CBD-B084-B00F76EBEFA8}"/>
    <cellStyle name="WHead - Style2 4 4" xfId="8074" xr:uid="{CA6C33D6-21B0-4AF8-8AAF-547907F39FB6}"/>
    <cellStyle name="WHead - Style2 4 4 2" xfId="8075" xr:uid="{C4489B2B-FA91-466C-9E97-AE1C38D66FB0}"/>
    <cellStyle name="WHead - Style2 4 4 2 2" xfId="15840" xr:uid="{834192AD-E796-482E-9D26-F6CB39B5CAAF}"/>
    <cellStyle name="WHead - Style2 4 4 2 3" xfId="14509" xr:uid="{8BA58B21-A563-40E9-88A3-6AA2E81F47C4}"/>
    <cellStyle name="WHead - Style2 4 4 3" xfId="8076" xr:uid="{0FBB2011-15C4-4F29-B86B-8D731FBB6FAA}"/>
    <cellStyle name="WHead - Style2 4 4 3 2" xfId="15841" xr:uid="{DC0E00FE-3E4D-4A4F-BC21-4F3E9E776F27}"/>
    <cellStyle name="WHead - Style2 4 4 3 3" xfId="14508" xr:uid="{14EC3B95-FDC2-4E9C-8857-375D92EAF812}"/>
    <cellStyle name="WHead - Style2 4 4 4" xfId="8077" xr:uid="{1DF1AFC5-6CC7-43FB-B5C2-F9FCE8CC3D2A}"/>
    <cellStyle name="WHead - Style2 4 4 4 2" xfId="15842" xr:uid="{951E175D-7DF7-462A-8FF4-4F4095A54468}"/>
    <cellStyle name="WHead - Style2 4 4 4 3" xfId="14507" xr:uid="{B4B8CDFF-C6F2-405D-9F11-A216E5B3778D}"/>
    <cellStyle name="WHead - Style2 4 4 5" xfId="8078" xr:uid="{DAF4B20B-15D2-48F4-9454-16A2A960B6A0}"/>
    <cellStyle name="WHead - Style2 4 4 5 2" xfId="15843" xr:uid="{30BED5AF-47A5-4ED6-8F67-FD1A93E09394}"/>
    <cellStyle name="WHead - Style2 4 4 5 3" xfId="14506" xr:uid="{128A8D80-0A37-4DA5-B08F-2AA147A2DFDD}"/>
    <cellStyle name="WHead - Style2 4 4 6" xfId="15839" xr:uid="{37617315-F777-4425-B5AF-809479F6A9A6}"/>
    <cellStyle name="WHead - Style2 4 4 7" xfId="14510" xr:uid="{F39E6776-68A9-4977-AAA1-1102C2634332}"/>
    <cellStyle name="WHead - Style2 4 5" xfId="8079" xr:uid="{0F7F43A5-2207-4A3E-9ECC-15CACD4D2074}"/>
    <cellStyle name="WHead - Style2 4 5 2" xfId="8080" xr:uid="{624E5135-0545-4926-87B9-4DCCF2A4B05B}"/>
    <cellStyle name="WHead - Style2 4 5 2 2" xfId="15845" xr:uid="{83E4B09F-F45C-4FEA-9067-CB0A10C525F0}"/>
    <cellStyle name="WHead - Style2 4 5 2 3" xfId="14504" xr:uid="{C0181BBB-C81C-4000-89E3-CC5D8D2D277B}"/>
    <cellStyle name="WHead - Style2 4 5 3" xfId="8081" xr:uid="{A9095DE7-5D9E-4CD1-B247-F7B5779363A8}"/>
    <cellStyle name="WHead - Style2 4 5 3 2" xfId="15846" xr:uid="{6E3606FA-D500-4447-AD54-70CDA284AF8A}"/>
    <cellStyle name="WHead - Style2 4 5 3 3" xfId="14503" xr:uid="{C6F6B162-A675-49BD-8FD6-A5465189A90B}"/>
    <cellStyle name="WHead - Style2 4 5 4" xfId="8082" xr:uid="{93AA0178-2E2A-4056-8097-DF933A01A260}"/>
    <cellStyle name="WHead - Style2 4 5 4 2" xfId="15847" xr:uid="{9A717DAF-E0C6-4761-9B4F-6A4C446C8644}"/>
    <cellStyle name="WHead - Style2 4 5 4 3" xfId="14502" xr:uid="{260411CB-55EB-4CE4-9DA4-967AA7291A4C}"/>
    <cellStyle name="WHead - Style2 4 5 5" xfId="8083" xr:uid="{479B3E78-95AD-4B4F-AC96-0A8220D10BA3}"/>
    <cellStyle name="WHead - Style2 4 5 5 2" xfId="15848" xr:uid="{A41BD480-0562-404A-973C-77CC02641090}"/>
    <cellStyle name="WHead - Style2 4 5 5 3" xfId="14501" xr:uid="{4CCF740D-56A7-4071-8BAE-6BC46C034BDB}"/>
    <cellStyle name="WHead - Style2 4 5 6" xfId="15844" xr:uid="{73ACE82D-020B-47A3-A448-4A008E3FD1AB}"/>
    <cellStyle name="WHead - Style2 4 5 7" xfId="14505" xr:uid="{369DB9C9-368C-4F1B-B331-D8780F55798A}"/>
    <cellStyle name="WHead - Style2 4 6" xfId="8084" xr:uid="{1AE2B75B-B5FB-4BD9-B53A-E07C4F9A6419}"/>
    <cellStyle name="WHead - Style2 4 6 2" xfId="15849" xr:uid="{24D02588-0C1F-481A-A62C-6EE8F5347CE7}"/>
    <cellStyle name="WHead - Style2 4 6 3" xfId="14500" xr:uid="{415C17D7-6F47-4870-B590-19C81C300915}"/>
    <cellStyle name="WHead - Style2 4 7" xfId="8085" xr:uid="{F3188F1C-3F06-404F-903A-81330FA9746E}"/>
    <cellStyle name="WHead - Style2 4 7 2" xfId="15850" xr:uid="{98813672-4B7A-4B5C-A4DB-28923A14D4AC}"/>
    <cellStyle name="WHead - Style2 4 7 3" xfId="14499" xr:uid="{BB9E452E-FD07-48BB-A9AE-79A0D2BC31DF}"/>
    <cellStyle name="WHead - Style2 4 8" xfId="8086" xr:uid="{4B114B96-7689-44EB-98AA-421DE59C27E6}"/>
    <cellStyle name="WHead - Style2 4 8 2" xfId="15851" xr:uid="{889169F0-6BE0-4476-91EE-8C02760ADC5E}"/>
    <cellStyle name="WHead - Style2 4 8 3" xfId="14498" xr:uid="{E2D5B635-E97F-4ED1-9A6B-80B5F33E2554}"/>
    <cellStyle name="WHead - Style2 4 9" xfId="8087" xr:uid="{0AB230F5-2113-4EDB-9D09-ED750049F485}"/>
    <cellStyle name="WHead - Style2 4 9 2" xfId="15852" xr:uid="{296BD848-735E-4F7E-9B8D-494715B0D14F}"/>
    <cellStyle name="WHead - Style2 4 9 3" xfId="14497" xr:uid="{5E5C6773-CE2E-4494-A248-9699703AC26F}"/>
    <cellStyle name="WHead - Style2 5" xfId="8088" xr:uid="{98820230-89C8-4EF5-B529-88DC87A62B26}"/>
    <cellStyle name="WHead - Style2 5 10" xfId="15853" xr:uid="{EB09FDB9-B76F-46BF-A608-ACC1CD06431F}"/>
    <cellStyle name="WHead - Style2 5 11" xfId="14496" xr:uid="{8D1123F2-F3FB-434E-BE7F-73B3084B081C}"/>
    <cellStyle name="WHead - Style2 5 2" xfId="8089" xr:uid="{DD895B57-5258-4046-BB8E-715F6A315B20}"/>
    <cellStyle name="WHead - Style2 5 2 2" xfId="8090" xr:uid="{E838571D-D940-4123-AAB6-6FBD1DA15F20}"/>
    <cellStyle name="WHead - Style2 5 2 2 2" xfId="15855" xr:uid="{DCD7A2CA-ABF9-4BD9-A176-389ED2312E89}"/>
    <cellStyle name="WHead - Style2 5 2 2 3" xfId="14494" xr:uid="{10558DF7-EDC0-43C3-B9FA-A3EA937275B1}"/>
    <cellStyle name="WHead - Style2 5 2 3" xfId="8091" xr:uid="{47209CCD-E8B2-4378-936D-8CFD9530F022}"/>
    <cellStyle name="WHead - Style2 5 2 3 2" xfId="15856" xr:uid="{25692D04-69E5-4DC6-BBFA-DF1FBCB82EF6}"/>
    <cellStyle name="WHead - Style2 5 2 3 3" xfId="14493" xr:uid="{199C5A93-4CB7-4B58-AED3-602A66386A72}"/>
    <cellStyle name="WHead - Style2 5 2 4" xfId="8092" xr:uid="{853F2F64-2AFD-4C95-BCF8-CCFA4E2F86C9}"/>
    <cellStyle name="WHead - Style2 5 2 4 2" xfId="15857" xr:uid="{0B52AFEE-B8E0-432F-95B8-958FD7AE4B24}"/>
    <cellStyle name="WHead - Style2 5 2 4 3" xfId="14492" xr:uid="{400A41C9-B141-4FEC-B5AF-2A1879C7D4D0}"/>
    <cellStyle name="WHead - Style2 5 2 5" xfId="8093" xr:uid="{E0EC78E3-510B-47D1-80D2-D9B24C4B4DA5}"/>
    <cellStyle name="WHead - Style2 5 2 5 2" xfId="15858" xr:uid="{91522E05-FAC1-4AF4-B581-57BD4CC8D811}"/>
    <cellStyle name="WHead - Style2 5 2 5 3" xfId="14491" xr:uid="{D28240A9-4A6A-4B6D-B896-73D4F5498F4C}"/>
    <cellStyle name="WHead - Style2 5 2 6" xfId="15854" xr:uid="{A499AC98-6DE4-400C-A7E8-380533E37EED}"/>
    <cellStyle name="WHead - Style2 5 2 7" xfId="14495" xr:uid="{1C727BFC-7BE0-4478-92C7-5C58D2EC0DDB}"/>
    <cellStyle name="WHead - Style2 5 3" xfId="8094" xr:uid="{C775E602-5FB3-4898-A13E-1F652CC7EB1C}"/>
    <cellStyle name="WHead - Style2 5 3 2" xfId="8095" xr:uid="{05B10474-F3C6-4116-8EB3-F7480987B17E}"/>
    <cellStyle name="WHead - Style2 5 3 2 2" xfId="15860" xr:uid="{96965887-8AAD-4906-8DA7-2EB52C648B3C}"/>
    <cellStyle name="WHead - Style2 5 3 2 3" xfId="14489" xr:uid="{87DA7EF2-9BA4-46E4-81D6-F2F798B985FA}"/>
    <cellStyle name="WHead - Style2 5 3 3" xfId="8096" xr:uid="{0FF25612-4598-4961-B876-79D2ACA78E76}"/>
    <cellStyle name="WHead - Style2 5 3 3 2" xfId="15861" xr:uid="{379E16D3-2C00-46D2-91A3-FDD9DDAAD605}"/>
    <cellStyle name="WHead - Style2 5 3 3 3" xfId="14488" xr:uid="{082237E0-1725-4635-B0EC-7B9DC7161E9B}"/>
    <cellStyle name="WHead - Style2 5 3 4" xfId="8097" xr:uid="{9CDCBFCA-BA1D-47CC-8DAB-589124E7147F}"/>
    <cellStyle name="WHead - Style2 5 3 4 2" xfId="15862" xr:uid="{726D3B3F-61F1-4726-A7F9-E74A043501B9}"/>
    <cellStyle name="WHead - Style2 5 3 4 3" xfId="14487" xr:uid="{DFF20B9E-35FE-4E5E-97FB-9A984E4BAEDD}"/>
    <cellStyle name="WHead - Style2 5 3 5" xfId="8098" xr:uid="{08CF0549-61BA-4012-A5F2-F7CC6FC1AFEB}"/>
    <cellStyle name="WHead - Style2 5 3 5 2" xfId="15863" xr:uid="{A31227CE-6DF8-42E9-9F93-33F1114551E1}"/>
    <cellStyle name="WHead - Style2 5 3 5 3" xfId="14486" xr:uid="{A3F90B09-8B34-4828-BA28-D6378E24E02B}"/>
    <cellStyle name="WHead - Style2 5 3 6" xfId="15859" xr:uid="{97139B3E-B05F-4DAC-A159-501AB6C8F734}"/>
    <cellStyle name="WHead - Style2 5 3 7" xfId="14490" xr:uid="{96943A39-7B6C-4C7B-AF71-16850F7960B4}"/>
    <cellStyle name="WHead - Style2 5 4" xfId="8099" xr:uid="{814C134E-0E39-4B1A-9851-96539F9747F1}"/>
    <cellStyle name="WHead - Style2 5 4 2" xfId="8100" xr:uid="{9B956FE0-B534-41A1-9E5B-48072214BF63}"/>
    <cellStyle name="WHead - Style2 5 4 2 2" xfId="15865" xr:uid="{DB96AC83-9982-4A45-8CED-98B2C3B362FF}"/>
    <cellStyle name="WHead - Style2 5 4 2 3" xfId="14484" xr:uid="{9875A875-4DB1-499E-9D07-3BC16EF9B808}"/>
    <cellStyle name="WHead - Style2 5 4 3" xfId="8101" xr:uid="{F0593715-B085-4AFE-8961-C324B1AFA716}"/>
    <cellStyle name="WHead - Style2 5 4 3 2" xfId="15866" xr:uid="{5D9C1F86-B893-493C-9418-75E4254A0818}"/>
    <cellStyle name="WHead - Style2 5 4 3 3" xfId="14483" xr:uid="{8FDF7C2C-04C9-4D6E-8C1A-5F3FEC70C2F0}"/>
    <cellStyle name="WHead - Style2 5 4 4" xfId="8102" xr:uid="{BF59A794-081F-4AE6-B00C-D23D7912D3EE}"/>
    <cellStyle name="WHead - Style2 5 4 4 2" xfId="15867" xr:uid="{A45C2FE9-F53C-4528-BE87-3DC97C6E1664}"/>
    <cellStyle name="WHead - Style2 5 4 4 3" xfId="14482" xr:uid="{8658784E-3A8C-4970-9CB7-343D829A0A3C}"/>
    <cellStyle name="WHead - Style2 5 4 5" xfId="8103" xr:uid="{D81B2BD4-0672-4EF7-9C7D-C94D1C2D5578}"/>
    <cellStyle name="WHead - Style2 5 4 5 2" xfId="15868" xr:uid="{D553C74D-D628-44B6-83A1-E816BB1F9DEE}"/>
    <cellStyle name="WHead - Style2 5 4 5 3" xfId="14481" xr:uid="{3FD4916F-A05B-4CA5-A9D0-B83E9F22684F}"/>
    <cellStyle name="WHead - Style2 5 4 6" xfId="15864" xr:uid="{DF5EBDE6-D07A-47C9-BFDB-4D77A53B2D09}"/>
    <cellStyle name="WHead - Style2 5 4 7" xfId="14485" xr:uid="{4F528B2E-462C-4547-A0F5-C513D07DFABC}"/>
    <cellStyle name="WHead - Style2 5 5" xfId="8104" xr:uid="{F28D66E2-BD83-4F3E-8CB5-E275BF3E711C}"/>
    <cellStyle name="WHead - Style2 5 5 2" xfId="8105" xr:uid="{3A9A047D-037C-4DFE-918B-DA842C18A504}"/>
    <cellStyle name="WHead - Style2 5 5 2 2" xfId="15870" xr:uid="{28CEAC02-DF2B-4028-BB1C-59559A2441B6}"/>
    <cellStyle name="WHead - Style2 5 5 2 3" xfId="14479" xr:uid="{015DD616-2709-44A9-B78E-58C22682C54E}"/>
    <cellStyle name="WHead - Style2 5 5 3" xfId="8106" xr:uid="{A2489D11-15B8-49A4-9610-B498F685DDF2}"/>
    <cellStyle name="WHead - Style2 5 5 3 2" xfId="15871" xr:uid="{CBF4EC2B-9476-49D4-8180-340EAFBFFA50}"/>
    <cellStyle name="WHead - Style2 5 5 3 3" xfId="14478" xr:uid="{3DE1401A-C9E2-454D-9A34-DD8E135436AC}"/>
    <cellStyle name="WHead - Style2 5 5 4" xfId="8107" xr:uid="{D71164E8-98B7-43E2-9458-6E3B53496140}"/>
    <cellStyle name="WHead - Style2 5 5 4 2" xfId="15872" xr:uid="{097F4B8F-D64E-4781-B7A6-6C7B01007D6C}"/>
    <cellStyle name="WHead - Style2 5 5 4 3" xfId="14477" xr:uid="{0893D211-ADD7-4FF8-87CE-D6A8C14B0C40}"/>
    <cellStyle name="WHead - Style2 5 5 5" xfId="8108" xr:uid="{9F763970-852D-40DE-9429-232C47D7D034}"/>
    <cellStyle name="WHead - Style2 5 5 5 2" xfId="15873" xr:uid="{4BDE34A4-9511-47D0-B57B-8785D5DC1755}"/>
    <cellStyle name="WHead - Style2 5 5 5 3" xfId="14476" xr:uid="{C4569B9D-4894-498A-961F-D3C8954A3436}"/>
    <cellStyle name="WHead - Style2 5 5 6" xfId="15869" xr:uid="{5906163B-3B1E-48E3-B3E3-A334A513EF4C}"/>
    <cellStyle name="WHead - Style2 5 5 7" xfId="14480" xr:uid="{053BCCB7-969A-489E-8A04-4D162FB67947}"/>
    <cellStyle name="WHead - Style2 5 6" xfId="8109" xr:uid="{45293B47-F821-4CF0-98DD-E1A03AB7D261}"/>
    <cellStyle name="WHead - Style2 5 6 2" xfId="15874" xr:uid="{2BE9727A-FB2F-42BB-BA68-BF5692F4A1F4}"/>
    <cellStyle name="WHead - Style2 5 6 3" xfId="14475" xr:uid="{16E2CA07-D7A9-44C5-BF72-13AE4327C425}"/>
    <cellStyle name="WHead - Style2 5 7" xfId="8110" xr:uid="{A1C0DB7A-5379-46BD-90C8-73C87DBD5C3C}"/>
    <cellStyle name="WHead - Style2 5 7 2" xfId="15875" xr:uid="{C794FFA4-041C-4910-976F-95330822CFE2}"/>
    <cellStyle name="WHead - Style2 5 7 3" xfId="14474" xr:uid="{66017BCA-6AF3-4260-B647-C5CE037C1B30}"/>
    <cellStyle name="WHead - Style2 5 8" xfId="8111" xr:uid="{29C83219-2B68-4401-B074-963E40995C83}"/>
    <cellStyle name="WHead - Style2 5 8 2" xfId="15876" xr:uid="{860F392E-BAC5-45C3-9077-7025FE93B6F4}"/>
    <cellStyle name="WHead - Style2 5 8 3" xfId="14473" xr:uid="{0C788AC1-ED99-460A-B052-719C36D88A15}"/>
    <cellStyle name="WHead - Style2 5 9" xfId="8112" xr:uid="{70E7C5B4-D937-465B-8F8F-2D284244DAE0}"/>
    <cellStyle name="WHead - Style2 5 9 2" xfId="15877" xr:uid="{FD2AEDC0-2007-415B-9026-F7A6F74B91FD}"/>
    <cellStyle name="WHead - Style2 5 9 3" xfId="14472" xr:uid="{B6D1A95E-4D3B-498E-BAF5-17FE2B4A1AC2}"/>
    <cellStyle name="WHead - Style2 6" xfId="8113" xr:uid="{353874F0-DBE1-4361-A8C3-52F31279ED78}"/>
    <cellStyle name="WHead - Style2 6 2" xfId="8114" xr:uid="{AC3C1EFA-DFF1-4738-9178-51EC9802DB5C}"/>
    <cellStyle name="WHead - Style2 6 2 2" xfId="15879" xr:uid="{C08A9E6D-FA5E-4DC4-82D9-EEDA07BC1FEA}"/>
    <cellStyle name="WHead - Style2 6 2 3" xfId="14470" xr:uid="{276DB21C-48AF-4886-92F2-F31B5F737EE4}"/>
    <cellStyle name="WHead - Style2 6 3" xfId="8115" xr:uid="{66A1D1B2-76ED-485E-AE3E-BE48E73A78BD}"/>
    <cellStyle name="WHead - Style2 6 3 2" xfId="15880" xr:uid="{D546F025-D7E7-4C2C-9CCF-20EEEE3A2A83}"/>
    <cellStyle name="WHead - Style2 6 3 3" xfId="14469" xr:uid="{C7398374-411D-44E9-B942-D3074A3562AA}"/>
    <cellStyle name="WHead - Style2 6 4" xfId="8116" xr:uid="{2EFD081B-B33D-469A-AD9B-505E13FA70CB}"/>
    <cellStyle name="WHead - Style2 6 4 2" xfId="15881" xr:uid="{9B0E39B0-8FB0-4B0C-B301-67314D298D97}"/>
    <cellStyle name="WHead - Style2 6 4 3" xfId="14468" xr:uid="{9A72390E-5984-4DD3-B3BC-799F4B23671E}"/>
    <cellStyle name="WHead - Style2 6 5" xfId="8117" xr:uid="{55D82D01-A3A9-4A17-8284-14BC95A91B17}"/>
    <cellStyle name="WHead - Style2 6 5 2" xfId="15882" xr:uid="{1EEB6225-166A-4A13-B223-D855EE028F8C}"/>
    <cellStyle name="WHead - Style2 6 5 3" xfId="14467" xr:uid="{9FBA1C0C-DD14-4EDC-860F-4D73E5845C6E}"/>
    <cellStyle name="WHead - Style2 6 6" xfId="15878" xr:uid="{F2F126FD-B304-4C0B-83B4-366A4C108EB2}"/>
    <cellStyle name="WHead - Style2 6 7" xfId="14471" xr:uid="{2E88B309-762D-4745-9398-5D1C787F52A2}"/>
    <cellStyle name="WHead - Style2 7" xfId="8118" xr:uid="{3F83BF7E-F2E7-4A30-8D47-88EB65947595}"/>
    <cellStyle name="WHead - Style2 7 2" xfId="8119" xr:uid="{E0E5B226-4E0D-4E21-8AEF-F0CFA38B9F0D}"/>
    <cellStyle name="WHead - Style2 7 2 2" xfId="15884" xr:uid="{E9930EF4-4F82-4F61-9D97-DDBC9F562EB1}"/>
    <cellStyle name="WHead - Style2 7 2 3" xfId="14465" xr:uid="{9D6E2EEF-8DF7-4226-B8DA-9702C73EA081}"/>
    <cellStyle name="WHead - Style2 7 3" xfId="8120" xr:uid="{8AFD70DD-7E44-4BA5-ABDE-A5C3D4D703A4}"/>
    <cellStyle name="WHead - Style2 7 3 2" xfId="15885" xr:uid="{07979242-43F9-46D9-A7AD-CF852CEDA41C}"/>
    <cellStyle name="WHead - Style2 7 3 3" xfId="14464" xr:uid="{2A20AE30-1FF4-453B-9E33-A2424CEC5C39}"/>
    <cellStyle name="WHead - Style2 7 4" xfId="8121" xr:uid="{C31221DA-D596-4126-8657-7C6D0C0758F7}"/>
    <cellStyle name="WHead - Style2 7 4 2" xfId="15886" xr:uid="{FA96B1AD-E558-452D-9C30-A6D89AE3DEB2}"/>
    <cellStyle name="WHead - Style2 7 4 3" xfId="14463" xr:uid="{A04D3B7C-FFD4-4F69-BB3A-977C77909AA5}"/>
    <cellStyle name="WHead - Style2 7 5" xfId="8122" xr:uid="{14F8D7DD-76F3-4834-BF57-46135160FBFA}"/>
    <cellStyle name="WHead - Style2 7 5 2" xfId="15887" xr:uid="{E7F58552-50EC-47CF-BE72-2CBDA8F50811}"/>
    <cellStyle name="WHead - Style2 7 5 3" xfId="14462" xr:uid="{CB0FC168-D6EC-4135-BA0C-4B9F4EA620A8}"/>
    <cellStyle name="WHead - Style2 7 6" xfId="15883" xr:uid="{78FB1E49-C75B-4E4E-9BF0-811E489B7D52}"/>
    <cellStyle name="WHead - Style2 7 7" xfId="14466" xr:uid="{647C25E1-5DD7-4693-AD30-11A277E0F2F3}"/>
    <cellStyle name="WHead - Style2 8" xfId="8123" xr:uid="{79BAD616-C525-4D1C-82DB-F3BF76C9E1FE}"/>
    <cellStyle name="WHead - Style2 8 2" xfId="8124" xr:uid="{508C7091-0E31-47B5-BD95-5406A2F843A8}"/>
    <cellStyle name="WHead - Style2 8 2 2" xfId="15889" xr:uid="{FE102E44-52C4-4215-B3E2-05B5D7B468A1}"/>
    <cellStyle name="WHead - Style2 8 2 3" xfId="14460" xr:uid="{17B8471B-D49C-4AA1-A652-D66EEA5BA610}"/>
    <cellStyle name="WHead - Style2 8 3" xfId="8125" xr:uid="{228D0B88-4A92-4405-9FBE-99156FA050CA}"/>
    <cellStyle name="WHead - Style2 8 3 2" xfId="15890" xr:uid="{AF204C0A-59BD-423F-AAC0-ABD3A5B15DDD}"/>
    <cellStyle name="WHead - Style2 8 3 3" xfId="14459" xr:uid="{ECF1CEA2-4344-4524-8226-8534C77B05EC}"/>
    <cellStyle name="WHead - Style2 8 4" xfId="8126" xr:uid="{B4061759-1054-4B24-B570-C15FE2F24CDF}"/>
    <cellStyle name="WHead - Style2 8 4 2" xfId="15891" xr:uid="{C0CFF39A-8426-4E6B-B2C3-AA20BB0DD32E}"/>
    <cellStyle name="WHead - Style2 8 4 3" xfId="14458" xr:uid="{81033A37-781A-4D08-B7BA-9B18A9793E2A}"/>
    <cellStyle name="WHead - Style2 8 5" xfId="8127" xr:uid="{586D9B39-DB06-4F2D-9D95-817A9F917667}"/>
    <cellStyle name="WHead - Style2 8 5 2" xfId="15892" xr:uid="{6B5B3136-4A0B-4E00-9AF1-8A2BC7242938}"/>
    <cellStyle name="WHead - Style2 8 5 3" xfId="14457" xr:uid="{4C5F9CD5-9F19-4CA3-9CFB-F48D1DFED79A}"/>
    <cellStyle name="WHead - Style2 8 6" xfId="15888" xr:uid="{24570B24-749E-4C11-AEA9-BAB5ED31F0B5}"/>
    <cellStyle name="WHead - Style2 8 7" xfId="14461" xr:uid="{0916D143-B26E-4C9C-8BB2-4E2582E62261}"/>
    <cellStyle name="WHead - Style2 9" xfId="8128" xr:uid="{981751C4-698F-4313-9377-8C1B0C825951}"/>
    <cellStyle name="WHead - Style2 9 2" xfId="8129" xr:uid="{6C65B462-5294-47FC-A61B-77F0A4553676}"/>
    <cellStyle name="WHead - Style2 9 2 2" xfId="15894" xr:uid="{55EB4153-033E-4CE5-A6C0-B9B9FF067483}"/>
    <cellStyle name="WHead - Style2 9 2 3" xfId="14455" xr:uid="{34A7A75C-50F9-4E65-A719-9858E182A745}"/>
    <cellStyle name="WHead - Style2 9 3" xfId="8130" xr:uid="{E279CF28-E5AA-4F65-BEED-4E2993D3EE95}"/>
    <cellStyle name="WHead - Style2 9 3 2" xfId="15895" xr:uid="{F068AA67-343F-4D6B-8BCA-74C5384E46A1}"/>
    <cellStyle name="WHead - Style2 9 3 3" xfId="14454" xr:uid="{12C5CD88-CECF-4829-80BE-E4893187D8E8}"/>
    <cellStyle name="WHead - Style2 9 4" xfId="8131" xr:uid="{14657868-DA33-4D52-BE9D-C6EB885211B7}"/>
    <cellStyle name="WHead - Style2 9 4 2" xfId="15896" xr:uid="{07B5A94C-5704-4872-B853-ACB9C15ECBE2}"/>
    <cellStyle name="WHead - Style2 9 4 3" xfId="14453" xr:uid="{E98102A9-32B5-449F-AEB6-E707CB1B2E49}"/>
    <cellStyle name="WHead - Style2 9 5" xfId="8132" xr:uid="{976D1785-C9CB-43F3-8214-93FFC6AC9BB5}"/>
    <cellStyle name="WHead - Style2 9 5 2" xfId="15897" xr:uid="{8852DA6E-F7E5-46A4-9B33-5D81A3FE1C5C}"/>
    <cellStyle name="WHead - Style2 9 5 3" xfId="14452" xr:uid="{AE98CED1-8E23-4108-AF20-3617D310CB72}"/>
    <cellStyle name="WHead - Style2 9 6" xfId="15893" xr:uid="{FEDDFC63-7584-45C2-9F86-B554C804A26D}"/>
    <cellStyle name="WHead - Style2 9 7" xfId="14456" xr:uid="{2C4EA43D-49D7-4A68-BC01-BDED1BA71089}"/>
    <cellStyle name="YY.MM" xfId="8133" xr:uid="{D5818ADD-96DE-49AF-8EA0-DAACAFB68225}"/>
    <cellStyle name="YY.MM 10" xfId="8134" xr:uid="{C61C9370-2146-46A7-8778-1A75AB102427}"/>
    <cellStyle name="YY.MM 10 2" xfId="14450" xr:uid="{7465D804-0E5F-4F78-9D4D-DB35102F4CEA}"/>
    <cellStyle name="YY.MM 11" xfId="14451" xr:uid="{58996CC2-EF6A-4FBD-AF22-FB3B86B3CF95}"/>
    <cellStyle name="YY.MM 2" xfId="8135" xr:uid="{0F14077D-D1F5-40E7-9F44-5D84F5394749}"/>
    <cellStyle name="YY.MM 2 10" xfId="14449" xr:uid="{F950BB46-A719-4CDC-A83E-BEA16DB385BF}"/>
    <cellStyle name="YY.MM 2 2" xfId="8136" xr:uid="{56E936C7-CDE5-4400-A334-B7B1BC10E5D9}"/>
    <cellStyle name="YY.MM 2 2 2" xfId="8137" xr:uid="{9047F9C0-B480-4188-87D5-80735E3FC686}"/>
    <cellStyle name="YY.MM 2 2 2 2" xfId="8138" xr:uid="{AEABE01A-2602-4C07-8E52-C289EC1BF494}"/>
    <cellStyle name="YY.MM 2 2 2 2 2" xfId="8139" xr:uid="{CEE99ED1-3D5B-40A1-A92F-B1B743907BDA}"/>
    <cellStyle name="YY.MM 2 2 2 2 2 2" xfId="14445" xr:uid="{E293A4AA-9EE7-4CF9-9A62-B36FD6CACBD7}"/>
    <cellStyle name="YY.MM 2 2 2 2 3" xfId="8140" xr:uid="{A2638370-F5BA-428B-A37B-A99BE100DBE7}"/>
    <cellStyle name="YY.MM 2 2 2 2 3 2" xfId="14444" xr:uid="{88E59135-5CC0-4654-B856-FC07DB475DCB}"/>
    <cellStyle name="YY.MM 2 2 2 2 4" xfId="14446" xr:uid="{31F5EB07-160C-4D11-A09E-0AC7F7496220}"/>
    <cellStyle name="YY.MM 2 2 2 3" xfId="8141" xr:uid="{4DBBD5C1-6327-4ED7-A222-3523BC53165A}"/>
    <cellStyle name="YY.MM 2 2 2 3 2" xfId="8142" xr:uid="{2413199F-132E-4B11-B8E4-169582AD8681}"/>
    <cellStyle name="YY.MM 2 2 2 3 2 2" xfId="14442" xr:uid="{E44C2C15-BC64-4538-9A78-EA00AE79DB1A}"/>
    <cellStyle name="YY.MM 2 2 2 3 3" xfId="8143" xr:uid="{1046ED1E-F1E1-4263-952D-94136F0147EA}"/>
    <cellStyle name="YY.MM 2 2 2 3 3 2" xfId="14441" xr:uid="{641F955B-6CC0-4DDE-834D-97D557A4A699}"/>
    <cellStyle name="YY.MM 2 2 2 3 4" xfId="14443" xr:uid="{976E47F2-FF1C-45D9-A001-3FC246B01885}"/>
    <cellStyle name="YY.MM 2 2 2 4" xfId="14447" xr:uid="{88A5914C-8F07-4100-A6A3-568E8981BED4}"/>
    <cellStyle name="YY.MM 2 2 3" xfId="8144" xr:uid="{4C65DB73-A374-4FD8-A70D-C95C057EA2CB}"/>
    <cellStyle name="YY.MM 2 2 3 2" xfId="8145" xr:uid="{31E5E60A-BB8E-48DF-886F-0FDB56B59871}"/>
    <cellStyle name="YY.MM 2 2 3 2 2" xfId="14439" xr:uid="{BA3D812C-53AC-4E8E-B008-FE45D9575B32}"/>
    <cellStyle name="YY.MM 2 2 3 3" xfId="8146" xr:uid="{13904805-D5AF-4144-917E-803A13681EE3}"/>
    <cellStyle name="YY.MM 2 2 3 3 2" xfId="14438" xr:uid="{56EEEE57-AFD5-4B2F-A34D-3D1FC49257E0}"/>
    <cellStyle name="YY.MM 2 2 3 4" xfId="14440" xr:uid="{ABA3DD96-96B4-4D4C-A667-E89506227F84}"/>
    <cellStyle name="YY.MM 2 2 4" xfId="8147" xr:uid="{CFEC0823-C52E-4142-A3AE-89C6E81A041D}"/>
    <cellStyle name="YY.MM 2 2 4 2" xfId="14437" xr:uid="{494EBD71-DCF4-4AC0-ABBC-37D73AD7B09F}"/>
    <cellStyle name="YY.MM 2 2 5" xfId="8148" xr:uid="{5E80943F-29BE-4CF2-A9F7-3F18872CC64E}"/>
    <cellStyle name="YY.MM 2 2 5 2" xfId="14436" xr:uid="{8AC8E235-2A67-4AF8-8B00-4A914A99B72E}"/>
    <cellStyle name="YY.MM 2 2 6" xfId="14448" xr:uid="{B40DE1FC-3C0C-4035-8598-24400EC50B9F}"/>
    <cellStyle name="YY.MM 2 3" xfId="8149" xr:uid="{4843F9BE-ED18-4EF4-B2CB-8A27D8F6531D}"/>
    <cellStyle name="YY.MM 2 3 2" xfId="8150" xr:uid="{3689D261-3FC5-43BB-A71F-3B2D0D335641}"/>
    <cellStyle name="YY.MM 2 3 2 2" xfId="8151" xr:uid="{B226BB01-EA9C-477E-BDA6-DC0A9E0DC808}"/>
    <cellStyle name="YY.MM 2 3 2 2 2" xfId="8152" xr:uid="{5328344E-8913-48A2-B0B2-A251265F5DBF}"/>
    <cellStyle name="YY.MM 2 3 2 2 2 2" xfId="14432" xr:uid="{52EFD186-B0A5-45EA-B7AF-14DB3E9D9BC9}"/>
    <cellStyle name="YY.MM 2 3 2 2 3" xfId="8153" xr:uid="{71545575-5E55-488F-B3BF-98060DA8B0FD}"/>
    <cellStyle name="YY.MM 2 3 2 2 3 2" xfId="14431" xr:uid="{15923E7F-4DF7-4AF3-AEA5-09C285F74A1C}"/>
    <cellStyle name="YY.MM 2 3 2 2 4" xfId="14433" xr:uid="{421A99AD-8658-4EC8-9F44-C0383B50C54D}"/>
    <cellStyle name="YY.MM 2 3 2 3" xfId="8154" xr:uid="{267507FF-2558-4555-BD4B-40D381098D13}"/>
    <cellStyle name="YY.MM 2 3 2 3 2" xfId="8155" xr:uid="{8E97C32D-C5AB-463E-9B7D-041A2C17EE83}"/>
    <cellStyle name="YY.MM 2 3 2 3 2 2" xfId="14429" xr:uid="{CDEC71AA-0ED9-4691-98A9-EF7EBAC6EF61}"/>
    <cellStyle name="YY.MM 2 3 2 3 3" xfId="8156" xr:uid="{805E561C-1B65-4CDB-8AD2-F87034605E2D}"/>
    <cellStyle name="YY.MM 2 3 2 3 3 2" xfId="14428" xr:uid="{64C03343-C3F4-47DE-A087-460ABACA87A8}"/>
    <cellStyle name="YY.MM 2 3 2 3 4" xfId="14430" xr:uid="{955378FA-E65E-425F-8E3C-D52CB7959C5C}"/>
    <cellStyle name="YY.MM 2 3 2 4" xfId="14434" xr:uid="{34720336-0E82-45CC-AA1C-FD37975C2B10}"/>
    <cellStyle name="YY.MM 2 3 3" xfId="8157" xr:uid="{84105995-0C4E-4ABA-8FF3-53D9E8E57C71}"/>
    <cellStyle name="YY.MM 2 3 3 2" xfId="8158" xr:uid="{C604440D-55D0-4988-B317-B3ABA7685D88}"/>
    <cellStyle name="YY.MM 2 3 3 2 2" xfId="14426" xr:uid="{B42000D1-A88B-4F12-8A44-A4097C0349F4}"/>
    <cellStyle name="YY.MM 2 3 3 3" xfId="8159" xr:uid="{764135B4-D42D-4A10-9B89-1ABDB5555BCD}"/>
    <cellStyle name="YY.MM 2 3 3 3 2" xfId="14425" xr:uid="{7408E802-2350-4649-8580-5D06A44F7684}"/>
    <cellStyle name="YY.MM 2 3 3 4" xfId="14427" xr:uid="{87730671-2CD0-4DB5-9A36-76BF62D26CB3}"/>
    <cellStyle name="YY.MM 2 3 4" xfId="8160" xr:uid="{BCB08746-782F-4E89-AF2E-91217EDF57A3}"/>
    <cellStyle name="YY.MM 2 3 4 2" xfId="14424" xr:uid="{010E892C-ECE9-46FA-8B3F-5E1838779D53}"/>
    <cellStyle name="YY.MM 2 3 5" xfId="8161" xr:uid="{5929CCA4-F639-48EE-B31A-D9EBD739F6F2}"/>
    <cellStyle name="YY.MM 2 3 5 2" xfId="14423" xr:uid="{49AEF7B0-3D06-4CBC-8D4A-E43F3C085C9C}"/>
    <cellStyle name="YY.MM 2 3 6" xfId="14435" xr:uid="{69C20148-3313-4FD5-87D5-FBF22148A5BB}"/>
    <cellStyle name="YY.MM 2 4" xfId="8162" xr:uid="{8FD27497-145A-4AFD-9630-BA8BB528D858}"/>
    <cellStyle name="YY.MM 2 4 2" xfId="8163" xr:uid="{75512BD6-DBE9-4326-9E9A-5AF8484F6737}"/>
    <cellStyle name="YY.MM 2 4 2 2" xfId="14421" xr:uid="{CFA1C3AF-D0BF-47CE-ACB0-12C3DB66F637}"/>
    <cellStyle name="YY.MM 2 4 3" xfId="8164" xr:uid="{CCC0D08A-ED21-41F5-A1FE-5484335E232A}"/>
    <cellStyle name="YY.MM 2 4 3 2" xfId="14420" xr:uid="{BE64AA51-48C2-44C6-9016-F8C26BCED184}"/>
    <cellStyle name="YY.MM 2 4 4" xfId="14422" xr:uid="{AE709A8F-3325-4184-8F3A-EFE5B27220A2}"/>
    <cellStyle name="YY.MM 2 5" xfId="8165" xr:uid="{1CC720A1-FF96-445F-ABFC-B6E6B1CCE71E}"/>
    <cellStyle name="YY.MM 2 5 2" xfId="8166" xr:uid="{A6A9C469-B222-493D-B1B7-30EEE3B28F22}"/>
    <cellStyle name="YY.MM 2 5 2 2" xfId="14418" xr:uid="{EC556DE3-9E0E-40A6-BC37-89D362FADCC0}"/>
    <cellStyle name="YY.MM 2 5 3" xfId="8167" xr:uid="{9746E02C-54BB-41AB-A5EF-627B60793309}"/>
    <cellStyle name="YY.MM 2 5 3 2" xfId="14417" xr:uid="{5DE5F226-ADE8-4B9C-8E34-37AE9D87F669}"/>
    <cellStyle name="YY.MM 2 5 4" xfId="14419" xr:uid="{2E4F2F14-3074-48A0-AF6F-B07B53EEA6D1}"/>
    <cellStyle name="YY.MM 2 6" xfId="8168" xr:uid="{1719FE1E-BF68-46A0-B3F6-ADC2CB8DB28D}"/>
    <cellStyle name="YY.MM 2 6 2" xfId="8169" xr:uid="{740E8654-D9AA-4656-B1AB-B1F2BE4F20F3}"/>
    <cellStyle name="YY.MM 2 6 2 2" xfId="14415" xr:uid="{452E5650-2CF3-41F2-8A2F-F90CE1253464}"/>
    <cellStyle name="YY.MM 2 6 3" xfId="8170" xr:uid="{E8B30A9A-BE28-4F18-93D5-5F61B56512A3}"/>
    <cellStyle name="YY.MM 2 6 3 2" xfId="14414" xr:uid="{D790CE4D-A0AC-4D42-8085-FE221A459FEA}"/>
    <cellStyle name="YY.MM 2 6 4" xfId="14416" xr:uid="{6B4C0B44-8BD6-41E3-B275-70CDCF025E98}"/>
    <cellStyle name="YY.MM 2 7" xfId="8171" xr:uid="{13CA4A01-7CDC-436C-A332-959AE62C3300}"/>
    <cellStyle name="YY.MM 2 7 2" xfId="8172" xr:uid="{243F5C8F-1EF0-47AF-AE0E-9A044A89946E}"/>
    <cellStyle name="YY.MM 2 7 2 2" xfId="14412" xr:uid="{A0AD6769-C0FC-464A-AA8F-86FDAECCFC62}"/>
    <cellStyle name="YY.MM 2 7 3" xfId="8173" xr:uid="{94FB962F-B84E-4B27-9A32-745A06292FCC}"/>
    <cellStyle name="YY.MM 2 7 3 2" xfId="14411" xr:uid="{0C814592-D357-4849-89B8-F690709750E0}"/>
    <cellStyle name="YY.MM 2 7 4" xfId="14413" xr:uid="{9901FAA5-A17B-4C8B-8DC8-C53B0B3395AC}"/>
    <cellStyle name="YY.MM 2 8" xfId="8174" xr:uid="{9541805D-A552-4A95-8118-413A443189F3}"/>
    <cellStyle name="YY.MM 2 8 2" xfId="14410" xr:uid="{26ECBE1A-FD45-48D9-BBCE-C07996E86AEC}"/>
    <cellStyle name="YY.MM 2 9" xfId="8175" xr:uid="{1526B050-8991-4500-B3AC-B0AA128DA1D4}"/>
    <cellStyle name="YY.MM 2 9 2" xfId="14409" xr:uid="{79754DB0-3330-4CA9-AB5F-CDB2854E5B7A}"/>
    <cellStyle name="YY.MM 3" xfId="8176" xr:uid="{179BBAC3-FEB9-4377-BD26-084880AC5FB7}"/>
    <cellStyle name="YY.MM 3 2" xfId="8177" xr:uid="{5156A10E-D666-4228-B812-5B938F1B5F62}"/>
    <cellStyle name="YY.MM 3 2 2" xfId="8178" xr:uid="{76AB2C02-D4AD-4BFD-83D5-01B5E0180579}"/>
    <cellStyle name="YY.MM 3 2 2 2" xfId="8179" xr:uid="{9D426413-AE36-4306-95BA-66FC23095EB7}"/>
    <cellStyle name="YY.MM 3 2 2 2 2" xfId="14405" xr:uid="{6EC26C37-1D37-49E0-B4DB-E287AE222805}"/>
    <cellStyle name="YY.MM 3 2 2 3" xfId="8180" xr:uid="{D569608E-249D-430E-A0D9-F2CA1BE10228}"/>
    <cellStyle name="YY.MM 3 2 2 3 2" xfId="14404" xr:uid="{876A943F-9E5F-4CDE-A58B-D8E6571DEEDF}"/>
    <cellStyle name="YY.MM 3 2 2 4" xfId="14406" xr:uid="{05765140-525B-44A6-8791-A5C9B43FE777}"/>
    <cellStyle name="YY.MM 3 2 3" xfId="8181" xr:uid="{25313FDA-80B6-4447-AFD0-14C73B2675E3}"/>
    <cellStyle name="YY.MM 3 2 3 2" xfId="8182" xr:uid="{8F20A4F6-1A94-4552-84E8-D57416EFEF8D}"/>
    <cellStyle name="YY.MM 3 2 3 2 2" xfId="14402" xr:uid="{50F2B9A3-F7C3-424E-A2AB-B64E832EA73C}"/>
    <cellStyle name="YY.MM 3 2 3 3" xfId="8183" xr:uid="{E8214A73-ECB7-46C1-B9EC-CC749735A4DA}"/>
    <cellStyle name="YY.MM 3 2 3 3 2" xfId="14401" xr:uid="{A401E99F-DFD7-44FC-98E5-583CE95FF835}"/>
    <cellStyle name="YY.MM 3 2 3 4" xfId="14403" xr:uid="{71D687ED-5DFF-4B62-B7C2-A5CEFE3BDCEF}"/>
    <cellStyle name="YY.MM 3 2 4" xfId="14407" xr:uid="{31594D97-07F2-406A-AB32-2353144B6894}"/>
    <cellStyle name="YY.MM 3 3" xfId="8184" xr:uid="{A3019FC7-F0BA-439C-8F65-D2F6B04D9D2B}"/>
    <cellStyle name="YY.MM 3 3 2" xfId="8185" xr:uid="{C7B7420A-098B-403A-99A6-5036F0D1947D}"/>
    <cellStyle name="YY.MM 3 3 2 2" xfId="14399" xr:uid="{D6AE28DA-D069-4E1C-8945-C05FEB6A2798}"/>
    <cellStyle name="YY.MM 3 3 3" xfId="8186" xr:uid="{626D5998-E513-4A3F-834D-614F866748C5}"/>
    <cellStyle name="YY.MM 3 3 3 2" xfId="14398" xr:uid="{BDFB8E5B-6B1D-4C32-AA7E-E6647125A15D}"/>
    <cellStyle name="YY.MM 3 3 4" xfId="14400" xr:uid="{92EE8729-BF19-4865-8A80-59B6FB397373}"/>
    <cellStyle name="YY.MM 3 4" xfId="8187" xr:uid="{E6272D09-AAAA-4C0E-A10E-A60531C02398}"/>
    <cellStyle name="YY.MM 3 4 2" xfId="14397" xr:uid="{5E492818-84F4-403E-8A01-7C17024BC778}"/>
    <cellStyle name="YY.MM 3 5" xfId="8188" xr:uid="{940CF144-94E3-42B8-8E96-1661F5B5A0C4}"/>
    <cellStyle name="YY.MM 3 5 2" xfId="14396" xr:uid="{75E761BE-85FB-42C1-8568-BDD210893D5C}"/>
    <cellStyle name="YY.MM 3 6" xfId="14408" xr:uid="{7BFC9119-9AEA-4635-8EEB-B96ABAA04305}"/>
    <cellStyle name="YY.MM 4" xfId="8189" xr:uid="{913A2162-DB34-4879-B616-3DF2BD410562}"/>
    <cellStyle name="YY.MM 4 2" xfId="8190" xr:uid="{4966AF3B-EB97-43C3-A900-A6144C826992}"/>
    <cellStyle name="YY.MM 4 2 2" xfId="8191" xr:uid="{0004A17E-B6FC-498A-B422-818CC3EE3904}"/>
    <cellStyle name="YY.MM 4 2 2 2" xfId="14393" xr:uid="{396B32E9-1FA0-4C15-80C0-E2E3B4D2F951}"/>
    <cellStyle name="YY.MM 4 2 3" xfId="8192" xr:uid="{82FFEACB-1F0A-4A0D-83D7-3DAF4C9CD373}"/>
    <cellStyle name="YY.MM 4 2 3 2" xfId="14392" xr:uid="{BE692670-BAEB-466E-AFCD-2FFEBC37641B}"/>
    <cellStyle name="YY.MM 4 2 4" xfId="14394" xr:uid="{C1E1793B-259F-439B-BC68-85925877C991}"/>
    <cellStyle name="YY.MM 4 3" xfId="8193" xr:uid="{74AFDF34-AEE1-4875-BB04-8495688F1F73}"/>
    <cellStyle name="YY.MM 4 3 2" xfId="8194" xr:uid="{C136E9CF-D83B-4A7F-B156-46A72B249068}"/>
    <cellStyle name="YY.MM 4 3 2 2" xfId="14390" xr:uid="{FE6338AE-5236-4B66-8334-3267DE5D7A14}"/>
    <cellStyle name="YY.MM 4 3 3" xfId="8195" xr:uid="{A5A79DE3-3D09-468D-9006-97889EBB1054}"/>
    <cellStyle name="YY.MM 4 3 3 2" xfId="14389" xr:uid="{4C1A0E68-EEB8-4576-84D7-7E849EB9E3DD}"/>
    <cellStyle name="YY.MM 4 3 4" xfId="14391" xr:uid="{A1679DC4-E680-4E95-89D8-D59C5258ECF0}"/>
    <cellStyle name="YY.MM 4 4" xfId="8196" xr:uid="{1B619F32-F6E9-4AA6-A3A5-0083F72A51C8}"/>
    <cellStyle name="YY.MM 4 4 2" xfId="14388" xr:uid="{6C3B17B3-E635-48F1-BCA2-94D2608D1285}"/>
    <cellStyle name="YY.MM 4 5" xfId="8197" xr:uid="{47BED7A4-27F1-454F-AA12-CB839DC62552}"/>
    <cellStyle name="YY.MM 4 5 2" xfId="14387" xr:uid="{741EF661-B7C1-4DC1-A578-FE53E659D5D3}"/>
    <cellStyle name="YY.MM 4 6" xfId="14395" xr:uid="{913531CE-EB2B-4246-94A4-CE8E0CB568DA}"/>
    <cellStyle name="YY.MM 5" xfId="8198" xr:uid="{70E1A1DD-7FD5-4EDF-ADC5-DD374B2F404D}"/>
    <cellStyle name="YY.MM 5 2" xfId="8199" xr:uid="{D04E47B1-7EAF-414C-9D48-C14745F662DC}"/>
    <cellStyle name="YY.MM 5 2 2" xfId="14385" xr:uid="{834B5201-6761-4A8E-B043-30962BA6120D}"/>
    <cellStyle name="YY.MM 5 3" xfId="8200" xr:uid="{9A429EA0-5280-4441-A8DD-2919591B0C78}"/>
    <cellStyle name="YY.MM 5 3 2" xfId="14384" xr:uid="{E4799E3F-2763-45C2-9E59-1E1FABFC0F97}"/>
    <cellStyle name="YY.MM 5 4" xfId="14386" xr:uid="{4C537828-F278-49F3-BF4A-E3907C65EC05}"/>
    <cellStyle name="YY.MM 6" xfId="8201" xr:uid="{191359D6-6F44-4444-A52E-0CA80476D33E}"/>
    <cellStyle name="YY.MM 6 2" xfId="8202" xr:uid="{A2C1F1DE-D3E6-41CA-B8CB-8873847E6213}"/>
    <cellStyle name="YY.MM 6 2 2" xfId="14382" xr:uid="{6FF36008-5C77-4C70-9999-2DDADB78A922}"/>
    <cellStyle name="YY.MM 6 3" xfId="8203" xr:uid="{216E8DCA-37F0-4C63-90ED-145466687969}"/>
    <cellStyle name="YY.MM 6 3 2" xfId="14381" xr:uid="{EEF1C161-FA47-4CC4-8D48-086F334B0BA7}"/>
    <cellStyle name="YY.MM 6 4" xfId="14383" xr:uid="{9D6ED606-01EE-483C-81A9-188D857E3FCC}"/>
    <cellStyle name="YY.MM 7" xfId="8204" xr:uid="{BB95A44C-90AF-4B58-AAE2-BBBDBF04D95E}"/>
    <cellStyle name="YY.MM 7 2" xfId="8205" xr:uid="{F2F0F4A4-4204-41DD-A501-335F987136A5}"/>
    <cellStyle name="YY.MM 7 2 2" xfId="14379" xr:uid="{6BE6579F-3A30-41AC-98DA-680351C791AD}"/>
    <cellStyle name="YY.MM 7 3" xfId="8206" xr:uid="{AF74DAE9-FFD4-4095-BFDF-59D3C4558F54}"/>
    <cellStyle name="YY.MM 7 3 2" xfId="14378" xr:uid="{DE0E7325-8897-43B8-94E0-F8F899D5BECE}"/>
    <cellStyle name="YY.MM 7 4" xfId="14380" xr:uid="{A71669AA-A083-4FDB-88B3-829F177925D1}"/>
    <cellStyle name="YY.MM 8" xfId="8207" xr:uid="{4FDC6A2A-C137-46FF-95D5-411E5FE8BF42}"/>
    <cellStyle name="YY.MM 8 2" xfId="8208" xr:uid="{DA2194ED-2B69-4395-976C-36FBFE29730C}"/>
    <cellStyle name="YY.MM 8 2 2" xfId="14376" xr:uid="{DD4BF3C3-AB11-4206-81D4-B36090DE33B7}"/>
    <cellStyle name="YY.MM 8 3" xfId="8209" xr:uid="{0923535D-09E8-4D29-BDE2-52A0D7805A84}"/>
    <cellStyle name="YY.MM 8 3 2" xfId="14375" xr:uid="{86ED2DF2-43FD-417E-ABE5-CB434CEAAE4D}"/>
    <cellStyle name="YY.MM 8 4" xfId="14377" xr:uid="{47F3E7F1-711F-4C9D-B77C-A06DE080CE65}"/>
    <cellStyle name="YY.MM 9" xfId="8210" xr:uid="{26C75FFE-6AF5-46B5-9708-C90B5C38C169}"/>
    <cellStyle name="YY.MM 9 2" xfId="14374" xr:uid="{484ED392-7AAD-4F92-B568-BA208C5844D5}"/>
    <cellStyle name="เครื่องหมายเปอร์เซ็นต์_Sheet1" xfId="8826" xr:uid="{1718CE24-C3A7-4EC5-BBF2-6EE43BC74D14}"/>
    <cellStyle name="เครื่องหมายจุลภาค [0]_Excel_MD97DL" xfId="2371" xr:uid="{00000000-0005-0000-0000-000045090000}"/>
    <cellStyle name="เครื่องหมายจุลภาค 10" xfId="8470" xr:uid="{581702DE-EC46-446B-A0C8-5FD701F72B26}"/>
    <cellStyle name="เครื่องหมายจุลภาค 10 2" xfId="8471" xr:uid="{2B3DB833-1E73-4088-997D-FE8AD2B2D882}"/>
    <cellStyle name="เครื่องหมายจุลภาค 10 2 2" xfId="3352" xr:uid="{4FD552E0-5C03-4214-9ACE-BE54C0AAC81E}"/>
    <cellStyle name="เครื่องหมายจุลภาค 10 2 2 2" xfId="3379" xr:uid="{486EDE6D-2FAA-4509-BE11-56C34F0FDA3C}"/>
    <cellStyle name="เครื่องหมายจุลภาค 10 2 2 3" xfId="3408" xr:uid="{D2DA9E25-189A-4604-BA35-E3AD69597831}"/>
    <cellStyle name="เครื่องหมายจุลภาค 10 2 2 4" xfId="3407" xr:uid="{4C806B82-7E2E-4F75-8471-CA39A20667C1}"/>
    <cellStyle name="เครื่องหมายจุลภาค 10 2 2 5" xfId="3424" xr:uid="{EC129523-0F64-4D4F-8F71-BAE435F6A6CD}"/>
    <cellStyle name="เครื่องหมายจุลภาค 10 2 2 6" xfId="8472" xr:uid="{9064964B-510D-45C1-862F-35D2D1BA88B5}"/>
    <cellStyle name="เครื่องหมายจุลภาค 10 2 2 7" xfId="16237" xr:uid="{BF4F83AB-897F-4A7F-A2FD-AC738A3510EB}"/>
    <cellStyle name="เครื่องหมายจุลภาค 10 2 3" xfId="8473" xr:uid="{96578B95-9654-40A6-9517-9AFFAC7F8727}"/>
    <cellStyle name="เครื่องหมายจุลภาค 10 2 3 2" xfId="16238" xr:uid="{B89592D4-04A0-48A6-AC45-880475EA4856}"/>
    <cellStyle name="เครื่องหมายจุลภาค 10 2 4" xfId="8474" xr:uid="{B21B694D-E407-4C0B-B919-D842E797AC38}"/>
    <cellStyle name="เครื่องหมายจุลภาค 10 2 4 2" xfId="16239" xr:uid="{E22B3BBC-5BC2-4FF9-84A0-C83F88B652B2}"/>
    <cellStyle name="เครื่องหมายจุลภาค 10 2 5" xfId="16236" xr:uid="{0EA5C14F-5233-4271-89E7-A0EB1D7AFF7E}"/>
    <cellStyle name="เครื่องหมายจุลภาค 10 3" xfId="8475" xr:uid="{8FB57D5A-B0A6-4746-A8A1-B28374582D79}"/>
    <cellStyle name="เครื่องหมายจุลภาค 10 3 2" xfId="16240" xr:uid="{7ABBC3DB-8771-430F-BDA9-DA35D051C758}"/>
    <cellStyle name="เครื่องหมายจุลภาค 10 4" xfId="8476" xr:uid="{9077B902-8000-4B4D-9C07-4D7D9183ED2B}"/>
    <cellStyle name="เครื่องหมายจุลภาค 10 4 2" xfId="16241" xr:uid="{5650B935-1D46-4A51-BBF7-BE86220AA5A1}"/>
    <cellStyle name="เครื่องหมายจุลภาค 10 5" xfId="8477" xr:uid="{5806434E-66F7-4988-BF48-64D5395C0413}"/>
    <cellStyle name="เครื่องหมายจุลภาค 10 5 2" xfId="16242" xr:uid="{FCF36FDE-808F-4A03-BBD5-2744022BD811}"/>
    <cellStyle name="เครื่องหมายจุลภาค 10 6" xfId="13197" xr:uid="{E4F8E380-4715-496C-8AA6-14A65C770421}"/>
    <cellStyle name="เครื่องหมายจุลภาค 10 6 2" xfId="18462" xr:uid="{B67668C8-60C2-40FF-8F89-6B3AC18614B4}"/>
    <cellStyle name="เครื่องหมายจุลภาค 10 7" xfId="16235" xr:uid="{D57A9C90-23A6-4285-AAA1-28F463328C48}"/>
    <cellStyle name="เครื่องหมายจุลภาค 10_CPI_Y'52_TOP_GG 1" xfId="8478" xr:uid="{26AAD98C-1271-42DD-916D-9AB4FDADB307}"/>
    <cellStyle name="เครื่องหมายจุลภาค 11" xfId="8479" xr:uid="{F377AC8A-660F-418A-A3F1-4497A34DF18D}"/>
    <cellStyle name="เครื่องหมายจุลภาค 11 10" xfId="16244" xr:uid="{4543DD13-B1BA-46F8-B33C-E037196166ED}"/>
    <cellStyle name="เครื่องหมายจุลภาค 11 2" xfId="8480" xr:uid="{3DCA37BC-08CE-4A0F-9258-B5BA5B7FE6CF}"/>
    <cellStyle name="เครื่องหมายจุลภาค 11 2 2" xfId="8481" xr:uid="{8EFAA2A4-154D-427A-A17A-7C8C6B006D0F}"/>
    <cellStyle name="เครื่องหมายจุลภาค 11 2 2 2" xfId="8482" xr:uid="{AE416FC1-63C2-4375-969F-AA09064929EF}"/>
    <cellStyle name="เครื่องหมายจุลภาค 11 2 2 3" xfId="8483" xr:uid="{BE667F73-F8CE-4408-8C4A-8805C1BB7198}"/>
    <cellStyle name="เครื่องหมายจุลภาค 11 2 2 4" xfId="8484" xr:uid="{0D5C7F8D-B9C0-455F-93E1-68BFDFB390E7}"/>
    <cellStyle name="เครื่องหมายจุลภาค 11 2 3" xfId="8485" xr:uid="{AC4CB926-09FD-42C3-8229-17D4B638F2C2}"/>
    <cellStyle name="เครื่องหมายจุลภาค 11 2 4" xfId="8486" xr:uid="{9EB47DB7-DE66-4CA2-9A0D-B68712A96CD4}"/>
    <cellStyle name="เครื่องหมายจุลภาค 11 3" xfId="8487" xr:uid="{97F3C6F6-3A7F-4479-AF1C-D60D93FCBF95}"/>
    <cellStyle name="เครื่องหมายจุลภาค 11 4" xfId="8488" xr:uid="{46EC2AAF-1609-4EF1-9265-0DB1FE72B8D7}"/>
    <cellStyle name="เครื่องหมายจุลภาค 11 5" xfId="8489" xr:uid="{FA8AB26C-FA73-4524-8FE0-E758A752CF3D}"/>
    <cellStyle name="เครื่องหมายจุลภาค 11 6" xfId="8490" xr:uid="{031275EB-3906-455D-B422-5B718CB0D5BC}"/>
    <cellStyle name="เครื่องหมายจุลภาค 11 7" xfId="8491" xr:uid="{C58596E8-9A1E-4158-893C-979019BBE3FC}"/>
    <cellStyle name="เครื่องหมายจุลภาค 11 8" xfId="8492" xr:uid="{B6FAABC8-72AC-4EC4-9DCD-E938ADBCC0F1}"/>
    <cellStyle name="เครื่องหมายจุลภาค 11 9" xfId="8493" xr:uid="{BDB4958E-3471-4D09-9E7A-0CDFD207C196}"/>
    <cellStyle name="เครื่องหมายจุลภาค 11_CPI_Y'52_TOP_GG 1" xfId="8494" xr:uid="{37EA479F-C408-429E-952D-00C08AC22755}"/>
    <cellStyle name="เครื่องหมายจุลภาค 12" xfId="8495" xr:uid="{E4E68926-F73B-48D0-AB50-65F3FB862EFA}"/>
    <cellStyle name="เครื่องหมายจุลภาค 12 2" xfId="8496" xr:uid="{D5E04D66-3F2C-4EF0-82BD-431E0F1910C5}"/>
    <cellStyle name="เครื่องหมายจุลภาค 12 2 2" xfId="8497" xr:uid="{E3FD2A6B-6F72-44BA-AD71-8C91FA3A2598}"/>
    <cellStyle name="เครื่องหมายจุลภาค 12 2 3" xfId="8498" xr:uid="{0E4C5861-4836-432C-BCB6-9BF98C6A53DB}"/>
    <cellStyle name="เครื่องหมายจุลภาค 12 2 4" xfId="8499" xr:uid="{DBD08751-7B71-460C-B8A8-4FDF0171EC98}"/>
    <cellStyle name="เครื่องหมายจุลภาค 12 2 5" xfId="16260" xr:uid="{277D1062-3E8E-42A4-8912-8680F1E82A09}"/>
    <cellStyle name="เครื่องหมายจุลภาค 12 3" xfId="8500" xr:uid="{A703732A-DF56-4DEF-BE4F-1DE86161BC77}"/>
    <cellStyle name="เครื่องหมายจุลภาค 12 4" xfId="8501" xr:uid="{EFD90416-F879-4CF2-A637-82E35EA98B37}"/>
    <cellStyle name="เครื่องหมายจุลภาค 12 5" xfId="8502" xr:uid="{B6C2AF88-314D-42D5-9F7C-06565FFB2E38}"/>
    <cellStyle name="เครื่องหมายจุลภาค 12 6" xfId="8503" xr:uid="{2DF2A1A7-0688-41DB-9080-2035EDA51CF9}"/>
    <cellStyle name="เครื่องหมายจุลภาค 12 6 2" xfId="12795" xr:uid="{E63E283F-AD63-49D2-BD18-E14B3F05B9CC}"/>
    <cellStyle name="เครื่องหมายจุลภาค 12 6 2 2" xfId="18324" xr:uid="{5247CFC5-DD7D-43FD-9568-A84F279A6157}"/>
    <cellStyle name="เครื่องหมายจุลภาค 12 6 3" xfId="16267" xr:uid="{C92A8C63-E6BC-4223-B005-AB4E572E9A1E}"/>
    <cellStyle name="เครื่องหมายจุลภาค 12 7" xfId="8504" xr:uid="{82B63AD1-4F35-4171-BFC8-0DC9A77E355D}"/>
    <cellStyle name="เครื่องหมายจุลภาค 12 7 2" xfId="16268" xr:uid="{FEF85A4F-E7DA-4451-91B7-10AF2C8B4D74}"/>
    <cellStyle name="เครื่องหมายจุลภาค 12 8" xfId="8505" xr:uid="{4A71CEFB-EB7B-4A82-BF28-FBBF38C9AF38}"/>
    <cellStyle name="เครื่องหมายจุลภาค 12 8 2" xfId="16269" xr:uid="{41EB006E-4540-44A1-9B7A-99E01617D708}"/>
    <cellStyle name="เครื่องหมายจุลภาค 12 9" xfId="16259" xr:uid="{17FAF1FF-8388-41E4-929A-392C586ECDDD}"/>
    <cellStyle name="เครื่องหมายจุลภาค 12_CPI_Y'52_TOP_GG 1" xfId="8506" xr:uid="{557A7097-34B7-4005-924F-1DC6434C8CC6}"/>
    <cellStyle name="เครื่องหมายจุลภาค 13" xfId="8507" xr:uid="{9B8FB6E4-DC6D-4340-9C08-4F28CA7F851F}"/>
    <cellStyle name="เครื่องหมายจุลภาค 13 10" xfId="8508" xr:uid="{E2FAD062-F653-410E-B016-B078BC31D4B3}"/>
    <cellStyle name="เครื่องหมายจุลภาค 13 10 2" xfId="16271" xr:uid="{2B24E4F6-5D81-44E7-B6F6-A3CFAEF7D70A}"/>
    <cellStyle name="เครื่องหมายจุลภาค 13 11" xfId="16270" xr:uid="{8524F5C0-AD51-46BB-9E5A-1C5E4EDF98F3}"/>
    <cellStyle name="เครื่องหมายจุลภาค 13 2" xfId="8509" xr:uid="{AFAE7B30-8348-4D4F-B966-BDED0B3E2249}"/>
    <cellStyle name="เครื่องหมายจุลภาค 13 2 2" xfId="12796" xr:uid="{49E3F4BB-C06F-44EC-90E9-BE7B28DE3729}"/>
    <cellStyle name="เครื่องหมายจุลภาค 13 2 2 2" xfId="18325" xr:uid="{41462D5E-35AF-4E0C-975B-B245C877AA4F}"/>
    <cellStyle name="เครื่องหมายจุลภาค 13 2 3" xfId="16272" xr:uid="{E165B30B-CE19-46DA-B8FF-A264F0FC27A3}"/>
    <cellStyle name="เครื่องหมายจุลภาค 13 3" xfId="8510" xr:uid="{B878E56B-9E78-4D42-9B76-93E1E9E73C88}"/>
    <cellStyle name="เครื่องหมายจุลภาค 13 3 2" xfId="8511" xr:uid="{A0A49F74-C12F-4B52-B704-80748B033070}"/>
    <cellStyle name="เครื่องหมายจุลภาค 13 3 2 2" xfId="16274" xr:uid="{EE3FC687-CFE6-4D68-80D2-CC685ED91B4D}"/>
    <cellStyle name="เครื่องหมายจุลภาค 13 3 3" xfId="8512" xr:uid="{75B79767-1D58-49B9-B387-07D3B4D2C155}"/>
    <cellStyle name="เครื่องหมายจุลภาค 13 3 3 2" xfId="16275" xr:uid="{9DB9A725-7133-40D0-8EF4-844914940DBD}"/>
    <cellStyle name="เครื่องหมายจุลภาค 13 3 4" xfId="8513" xr:uid="{D1EEE538-EDF9-4417-B400-38218BBCCE99}"/>
    <cellStyle name="เครื่องหมายจุลภาค 13 3 4 2" xfId="16276" xr:uid="{2B50F8B6-28DB-41B5-AD79-357C55F6D445}"/>
    <cellStyle name="เครื่องหมายจุลภาค 13 3 5" xfId="16273" xr:uid="{803D688F-F775-4C35-8251-E3C5F1BC8877}"/>
    <cellStyle name="เครื่องหมายจุลภาค 13 4" xfId="8514" xr:uid="{20F945DD-4244-4558-8553-68C147924C75}"/>
    <cellStyle name="เครื่องหมายจุลภาค 13 4 2" xfId="8515" xr:uid="{578022F7-ADFB-4808-8203-BE2F30CE3691}"/>
    <cellStyle name="เครื่องหมายจุลภาค 13 4 2 2" xfId="16278" xr:uid="{7CB17909-8102-48C5-BD0A-5DDCC8C9989F}"/>
    <cellStyle name="เครื่องหมายจุลภาค 13 4 3" xfId="8516" xr:uid="{0417B9CB-FB0B-4BBC-B618-20D9D0C1F502}"/>
    <cellStyle name="เครื่องหมายจุลภาค 13 4 3 2" xfId="16279" xr:uid="{43BE8961-4A8F-47AD-911A-D5BCB7FEB0A7}"/>
    <cellStyle name="เครื่องหมายจุลภาค 13 4 4" xfId="8517" xr:uid="{DE6F80B3-CF05-4547-BFED-23B8DB72963A}"/>
    <cellStyle name="เครื่องหมายจุลภาค 13 4 4 2" xfId="16280" xr:uid="{AEF8BA55-0D19-4E69-B8F2-0B4033F712B5}"/>
    <cellStyle name="เครื่องหมายจุลภาค 13 4 5" xfId="16277" xr:uid="{BA8B438F-54FA-494E-8B94-E77A67E8F8B7}"/>
    <cellStyle name="เครื่องหมายจุลภาค 13 5" xfId="8518" xr:uid="{88B82D6B-DB4D-4CA8-B3B3-5D049FBF7544}"/>
    <cellStyle name="เครื่องหมายจุลภาค 13 5 2" xfId="16281" xr:uid="{66540FBE-64CB-4F18-95BE-68BA87B5D771}"/>
    <cellStyle name="เครื่องหมายจุลภาค 13 6" xfId="8519" xr:uid="{4E52B71B-3C45-439C-89A8-B0A8665DD09E}"/>
    <cellStyle name="เครื่องหมายจุลภาค 13 6 2" xfId="16282" xr:uid="{74F1EEB0-A947-4E3A-B484-DED0261758AC}"/>
    <cellStyle name="เครื่องหมายจุลภาค 13 7" xfId="8520" xr:uid="{1B28809F-0B17-4FD9-A890-ABEC4CEB40F7}"/>
    <cellStyle name="เครื่องหมายจุลภาค 13 7 2" xfId="16283" xr:uid="{ECDA1C77-02CA-4B84-A867-B9519548E269}"/>
    <cellStyle name="เครื่องหมายจุลภาค 13 8" xfId="8521" xr:uid="{FBEA1967-8518-427B-B6F6-3A8F1213963C}"/>
    <cellStyle name="เครื่องหมายจุลภาค 13 8 2" xfId="16284" xr:uid="{76736BBF-B594-446F-BCDB-7CF830A621BF}"/>
    <cellStyle name="เครื่องหมายจุลภาค 13 9" xfId="8522" xr:uid="{0EEDA6AC-85AB-411A-8A25-7A3770ECC7E2}"/>
    <cellStyle name="เครื่องหมายจุลภาค 13 9 2" xfId="16285" xr:uid="{2F309DDB-1E45-4601-B96D-7C2101F117F1}"/>
    <cellStyle name="เครื่องหมายจุลภาค 14" xfId="8523" xr:uid="{6B266304-FA6F-4D1B-9E8A-BE43C6B4BF69}"/>
    <cellStyle name="เครื่องหมายจุลภาค 14 2" xfId="8524" xr:uid="{C40462F3-4715-4AB4-BD86-3C149F2DE88B}"/>
    <cellStyle name="เครื่องหมายจุลภาค 14 2 2" xfId="8525" xr:uid="{4BDC7756-A335-41EB-8F24-4FE32C6015D1}"/>
    <cellStyle name="เครื่องหมายจุลภาค 14 2 2 2" xfId="16288" xr:uid="{8E1B8E0C-57F6-4AA6-8A60-6D10B347F6E3}"/>
    <cellStyle name="เครื่องหมายจุลภาค 14 2 3" xfId="8526" xr:uid="{266E94B6-DE0D-4CB8-B69F-1D495535972A}"/>
    <cellStyle name="เครื่องหมายจุลภาค 14 2 3 2" xfId="16289" xr:uid="{53112739-245E-4942-B268-1254398D2013}"/>
    <cellStyle name="เครื่องหมายจุลภาค 14 2 4" xfId="8527" xr:uid="{43D3C5E2-2DE3-42FE-8758-808582E05A2C}"/>
    <cellStyle name="เครื่องหมายจุลภาค 14 2 4 2" xfId="16290" xr:uid="{D40C5A59-1CE6-4C25-AD9D-9857489433E8}"/>
    <cellStyle name="เครื่องหมายจุลภาค 14 2 5" xfId="16287" xr:uid="{8FAEFB35-0358-43F3-9141-6A48DB0ECA6B}"/>
    <cellStyle name="เครื่องหมายจุลภาค 14 3" xfId="8528" xr:uid="{2E9ECCAE-5F28-486D-9D4E-9E8536FC5C1C}"/>
    <cellStyle name="เครื่องหมายจุลภาค 14 3 2" xfId="16291" xr:uid="{65DCAC58-391F-46A0-B8F9-BE52C7A06056}"/>
    <cellStyle name="เครื่องหมายจุลภาค 14 4" xfId="8529" xr:uid="{DD116106-F9BB-4D67-B636-302ADD81E3FB}"/>
    <cellStyle name="เครื่องหมายจุลภาค 14 4 2" xfId="16292" xr:uid="{86DA8009-759F-4362-8C35-25E37023B7FF}"/>
    <cellStyle name="เครื่องหมายจุลภาค 14 5" xfId="16286" xr:uid="{C6F28179-8442-45D0-868D-5558E3DBCEA0}"/>
    <cellStyle name="เครื่องหมายจุลภาค 15" xfId="8530" xr:uid="{6D06FEB9-EB8E-4A38-AE95-8A9B372F60E2}"/>
    <cellStyle name="เครื่องหมายจุลภาค 15 2" xfId="8531" xr:uid="{EC498685-3D81-4C8D-9674-86AB16522ADF}"/>
    <cellStyle name="เครื่องหมายจุลภาค 15 2 2" xfId="12797" xr:uid="{C714AD09-89B5-45AF-9646-77A520954512}"/>
    <cellStyle name="เครื่องหมายจุลภาค 15 2 2 2" xfId="18326" xr:uid="{7F6A9C77-8D3E-4E46-802A-5DD22C4D50C6}"/>
    <cellStyle name="เครื่องหมายจุลภาค 15 2 3" xfId="16294" xr:uid="{3F199F26-CFE6-4687-97A4-A1804A4490FC}"/>
    <cellStyle name="เครื่องหมายจุลภาค 15 3" xfId="8532" xr:uid="{60DCCF50-870C-4B10-A1A7-8B5E7A82EBF4}"/>
    <cellStyle name="เครื่องหมายจุลภาค 15 3 2" xfId="16295" xr:uid="{6E6A3463-2876-4A12-882C-40F7FFA38F16}"/>
    <cellStyle name="เครื่องหมายจุลภาค 15 4" xfId="8533" xr:uid="{A0AE6F99-2C7B-4CE2-878B-A717962555AF}"/>
    <cellStyle name="เครื่องหมายจุลภาค 15 4 2" xfId="16296" xr:uid="{AF2544D3-5EC6-4AE2-80B0-23B45668351B}"/>
    <cellStyle name="เครื่องหมายจุลภาค 15 5" xfId="16293" xr:uid="{4F1D63E4-F26A-48C8-A25D-35651859465D}"/>
    <cellStyle name="เครื่องหมายจุลภาค 16" xfId="8534" xr:uid="{10FC4DA2-2B45-4128-A4B9-B1FF6644E5DD}"/>
    <cellStyle name="เครื่องหมายจุลภาค 16 2" xfId="8535" xr:uid="{A7BC054F-5AC4-41AB-B4BC-81E21DAEA159}"/>
    <cellStyle name="เครื่องหมายจุลภาค 16 2 2" xfId="16298" xr:uid="{19A4C501-B5E7-46EA-BFBB-37106D89F007}"/>
    <cellStyle name="เครื่องหมายจุลภาค 16 3" xfId="8536" xr:uid="{ABAAE31A-E456-4A79-8B46-5DC32B861728}"/>
    <cellStyle name="เครื่องหมายจุลภาค 16 3 2" xfId="16299" xr:uid="{0341E11E-2EC7-4AE8-A2C3-939B6868EEA4}"/>
    <cellStyle name="เครื่องหมายจุลภาค 16 4" xfId="8537" xr:uid="{B14E8700-8485-4B70-83C5-FAB5AFFEBA6D}"/>
    <cellStyle name="เครื่องหมายจุลภาค 16 4 2" xfId="16300" xr:uid="{AE95F18A-FE08-4846-9A59-41B8DAF6BA0A}"/>
    <cellStyle name="เครื่องหมายจุลภาค 16 5" xfId="16297" xr:uid="{377793AA-4382-4A6C-8EAE-D9A1D7FFB1EF}"/>
    <cellStyle name="เครื่องหมายจุลภาค 17" xfId="8538" xr:uid="{9130C461-D006-4999-97F6-080DF97A9225}"/>
    <cellStyle name="เครื่องหมายจุลภาค 17 2" xfId="8539" xr:uid="{F1B8044B-7E32-4D3E-9F9E-30AE44EB506D}"/>
    <cellStyle name="เครื่องหมายจุลภาค 17 2 2" xfId="16302" xr:uid="{7BFB1B1B-9AA6-4B92-BBAC-286C769687B0}"/>
    <cellStyle name="เครื่องหมายจุลภาค 17 3" xfId="8540" xr:uid="{7372B701-2331-4243-B8C8-C9301E8673CB}"/>
    <cellStyle name="เครื่องหมายจุลภาค 17 3 2" xfId="16303" xr:uid="{4531B7FC-813F-4331-B3B0-6F2FF01F8A1B}"/>
    <cellStyle name="เครื่องหมายจุลภาค 17 4" xfId="8541" xr:uid="{52DB933D-6306-4F24-83B0-4E3D20EB0A91}"/>
    <cellStyle name="เครื่องหมายจุลภาค 17 4 2" xfId="16304" xr:uid="{8F4FD6BA-1C16-4FE2-8834-BE9926407902}"/>
    <cellStyle name="เครื่องหมายจุลภาค 17 5" xfId="16301" xr:uid="{11015D17-5EAB-4F39-8130-5933760645CE}"/>
    <cellStyle name="เครื่องหมายจุลภาค 18" xfId="8542" xr:uid="{7BC20668-B970-4DD1-B05E-1FD101277130}"/>
    <cellStyle name="เครื่องหมายจุลภาค 18 2" xfId="8543" xr:uid="{C42525C0-3F3C-4443-B5C5-35AFC00059C7}"/>
    <cellStyle name="เครื่องหมายจุลภาค 18 2 2" xfId="12798" xr:uid="{FF8A8947-8E8C-4F08-BF24-55C185AA6384}"/>
    <cellStyle name="เครื่องหมายจุลภาค 18 2 2 2" xfId="18327" xr:uid="{AC7D6F57-F56F-41AB-B7ED-FEDC7C8CEDA7}"/>
    <cellStyle name="เครื่องหมายจุลภาค 18 2 3" xfId="16306" xr:uid="{80C17F84-5BD0-48B1-88D7-6EFF9633539E}"/>
    <cellStyle name="เครื่องหมายจุลภาค 18 3" xfId="8544" xr:uid="{ACD15353-0FF1-4B4A-9318-17CB1182C0D1}"/>
    <cellStyle name="เครื่องหมายจุลภาค 18 3 2" xfId="16307" xr:uid="{AC41165F-7363-45B4-87B5-E70A63F5FBE2}"/>
    <cellStyle name="เครื่องหมายจุลภาค 18 4" xfId="8545" xr:uid="{298F08A8-248A-4140-85EE-D3AA30CF9C3B}"/>
    <cellStyle name="เครื่องหมายจุลภาค 18 4 2" xfId="16308" xr:uid="{762D393E-1A19-48F6-A634-9949AFECDD1E}"/>
    <cellStyle name="เครื่องหมายจุลภาค 18 5" xfId="16305" xr:uid="{2572A3AC-B84C-4A5D-8F8C-B8B2FD2C20A8}"/>
    <cellStyle name="เครื่องหมายจุลภาค 19" xfId="8546" xr:uid="{CFE87315-B274-46A1-B7D1-9DCEF00C92C5}"/>
    <cellStyle name="เครื่องหมายจุลภาค 19 10" xfId="8547" xr:uid="{5CCFA943-11EE-4048-A51B-68C66FDB75D6}"/>
    <cellStyle name="เครื่องหมายจุลภาค 19 10 2" xfId="16310" xr:uid="{EE4130D7-84E7-4A71-91C5-A38D8B328AA8}"/>
    <cellStyle name="เครื่องหมายจุลภาค 19 11" xfId="8548" xr:uid="{95DC44B8-CE99-428A-A5C6-06EC4F829BE3}"/>
    <cellStyle name="เครื่องหมายจุลภาค 19 11 2" xfId="16311" xr:uid="{55388C81-6B3C-41BD-8B73-51E2AC9C685C}"/>
    <cellStyle name="เครื่องหมายจุลภาค 19 12" xfId="8549" xr:uid="{492730FE-8E40-478C-A9CD-8CE7520A8EBC}"/>
    <cellStyle name="เครื่องหมายจุลภาค 19 12 2" xfId="16312" xr:uid="{06073DAD-6C76-4214-8E64-A33EF3C8502F}"/>
    <cellStyle name="เครื่องหมายจุลภาค 19 13" xfId="16309" xr:uid="{B1E0A434-D5D4-4490-B7D0-BAE6CF68C223}"/>
    <cellStyle name="เครื่องหมายจุลภาค 19 2" xfId="8550" xr:uid="{78A0868F-5B6A-47C1-A499-AF48F0B61080}"/>
    <cellStyle name="เครื่องหมายจุลภาค 19 2 2" xfId="16313" xr:uid="{8DF64F53-0401-4BD6-B647-3818034EB16F}"/>
    <cellStyle name="เครื่องหมายจุลภาค 19 3" xfId="8551" xr:uid="{C8468343-E44F-493F-85E4-D1CA4C4CC1B9}"/>
    <cellStyle name="เครื่องหมายจุลภาค 19 3 2" xfId="16314" xr:uid="{3C047D57-05CF-4B04-AB12-8AF6EB57BA59}"/>
    <cellStyle name="เครื่องหมายจุลภาค 19 4" xfId="8552" xr:uid="{98B9D022-6204-44F8-82C1-72632301AA5D}"/>
    <cellStyle name="เครื่องหมายจุลภาค 19 4 2" xfId="16315" xr:uid="{235E4641-9799-4803-BDE0-3E445B17A88E}"/>
    <cellStyle name="เครื่องหมายจุลภาค 19 5" xfId="8553" xr:uid="{FE04C5B4-7C1E-4125-80F8-247CEB650F59}"/>
    <cellStyle name="เครื่องหมายจุลภาค 19 5 2" xfId="16316" xr:uid="{8E2C6FFA-F1C9-4E82-8D70-7FE9E0EA9B19}"/>
    <cellStyle name="เครื่องหมายจุลภาค 19 6" xfId="8554" xr:uid="{72410F19-3BAE-45F4-A110-94E664910D3B}"/>
    <cellStyle name="เครื่องหมายจุลภาค 19 6 2" xfId="16317" xr:uid="{0E067934-88A9-4D7D-8385-5284644EBBC7}"/>
    <cellStyle name="เครื่องหมายจุลภาค 19 7" xfId="8555" xr:uid="{D06EF329-24F0-4BDC-91E9-F4BD97B6FECD}"/>
    <cellStyle name="เครื่องหมายจุลภาค 19 7 2" xfId="16318" xr:uid="{72A52D85-F324-43B2-B145-CF4B6EAE058E}"/>
    <cellStyle name="เครื่องหมายจุลภาค 19 8" xfId="8556" xr:uid="{5DC18A2D-DBC9-42FE-9DD0-EFE5E44A2211}"/>
    <cellStyle name="เครื่องหมายจุลภาค 19 8 2" xfId="16319" xr:uid="{C38BA57C-A1EA-4E95-81C9-7905BA1272FA}"/>
    <cellStyle name="เครื่องหมายจุลภาค 19 9" xfId="8557" xr:uid="{0FE7F019-DEF1-4AAE-B93C-83C36573CCAC}"/>
    <cellStyle name="เครื่องหมายจุลภาค 19 9 2" xfId="16320" xr:uid="{EBC9680A-23C0-40F9-8A73-0E709CD6B5F6}"/>
    <cellStyle name="เครื่องหมายจุลภาค 2" xfId="8558" xr:uid="{121FBC77-047D-44BF-B3D2-D512D082FE0F}"/>
    <cellStyle name="เครื่องหมายจุลภาค 2 10" xfId="8559" xr:uid="{25066A29-4117-4FF2-A108-B0D5881BADED}"/>
    <cellStyle name="เครื่องหมายจุลภาค 2 10 2" xfId="8560" xr:uid="{2EECDBE1-078F-4DA7-90FE-F765CCD89D2E}"/>
    <cellStyle name="เครื่องหมายจุลภาค 2 10 2 2" xfId="12799" xr:uid="{CCEA7082-C213-4168-9A78-40E683F49D9C}"/>
    <cellStyle name="เครื่องหมายจุลภาค 2 10 2 2 2" xfId="18328" xr:uid="{C8A71FDC-9761-4844-8E32-F389AB5A8BFA}"/>
    <cellStyle name="เครื่องหมายจุลภาค 2 10 2 3" xfId="16323" xr:uid="{17AD2E93-3CB2-4E57-B11F-FCA65280C424}"/>
    <cellStyle name="เครื่องหมายจุลภาค 2 10 3" xfId="12800" xr:uid="{FCD42C24-5BEF-4115-9AA2-BDC569B46594}"/>
    <cellStyle name="เครื่องหมายจุลภาค 2 10 3 2" xfId="18329" xr:uid="{68F26E04-1677-4B68-B29A-98FF079871DC}"/>
    <cellStyle name="เครื่องหมายจุลภาค 2 10 4" xfId="16322" xr:uid="{AE861736-6079-485E-9FA2-4BBFCEAB8EBE}"/>
    <cellStyle name="เครื่องหมายจุลภาค 2 11" xfId="8561" xr:uid="{7AB77D41-F0B3-4720-8C15-A98E11900D5C}"/>
    <cellStyle name="เครื่องหมายจุลภาค 2 11 2" xfId="8562" xr:uid="{16E20CD4-F4E7-431D-93D0-097E1D6BE4A3}"/>
    <cellStyle name="เครื่องหมายจุลภาค 2 11 2 2" xfId="12801" xr:uid="{1049F5ED-0535-4513-8612-644E16DD0013}"/>
    <cellStyle name="เครื่องหมายจุลภาค 2 11 2 2 2" xfId="18330" xr:uid="{0EE6E166-8B1A-43ED-8DAC-4860084409A9}"/>
    <cellStyle name="เครื่องหมายจุลภาค 2 11 2 3" xfId="16325" xr:uid="{E25E18F7-C98C-442C-863F-7DDAB8B1E2D3}"/>
    <cellStyle name="เครื่องหมายจุลภาค 2 11 3" xfId="12802" xr:uid="{C4E8823E-C887-434C-940E-C419F47F93A5}"/>
    <cellStyle name="เครื่องหมายจุลภาค 2 11 3 2" xfId="18331" xr:uid="{B855183F-5183-4F89-B5AF-F255128D297E}"/>
    <cellStyle name="เครื่องหมายจุลภาค 2 11 4" xfId="16324" xr:uid="{4C0D0C34-4DBD-4D0C-9A35-DA6C9A7A6FC6}"/>
    <cellStyle name="เครื่องหมายจุลภาค 2 12" xfId="8563" xr:uid="{5133AB3A-CE78-42AC-B211-0D967F0DD8F3}"/>
    <cellStyle name="เครื่องหมายจุลภาค 2 12 2" xfId="12803" xr:uid="{D3AF366A-8ED6-482D-8DD6-0F9D0325BCD0}"/>
    <cellStyle name="เครื่องหมายจุลภาค 2 12 2 2" xfId="18332" xr:uid="{7B4B60AB-CB86-453E-BAC5-E3BE1A263D7C}"/>
    <cellStyle name="เครื่องหมายจุลภาค 2 13" xfId="8564" xr:uid="{C0EE323F-9F87-48A7-B640-C405928DB1C2}"/>
    <cellStyle name="เครื่องหมายจุลภาค 2 13 2" xfId="16327" xr:uid="{3F3085ED-249F-405B-A1C5-6D8FEF38FC64}"/>
    <cellStyle name="เครื่องหมายจุลภาค 2 14" xfId="8565" xr:uid="{16951CBC-9270-4181-A820-39C4749D2E9B}"/>
    <cellStyle name="เครื่องหมายจุลภาค 2 14 2" xfId="16328" xr:uid="{DF634FFC-0F07-4FA9-8725-4CA1B8FA3AC0}"/>
    <cellStyle name="เครื่องหมายจุลภาค 2 15" xfId="16321" xr:uid="{20BB4300-4797-4BD2-8DAB-275FE7DA5434}"/>
    <cellStyle name="เครื่องหมายจุลภาค 2 2" xfId="8566" xr:uid="{2D3FE9E2-EEB8-4904-A34A-9FA53FAAC04E}"/>
    <cellStyle name="เครื่องหมายจุลภาค 2 2 2" xfId="8567" xr:uid="{1B08204A-E74F-4A14-8E6E-4902764FFE8B}"/>
    <cellStyle name="เครื่องหมายจุลภาค 2 2 2 2" xfId="8568" xr:uid="{AC5BC82E-91D5-4829-A0EE-7A1DA2C1AF6C}"/>
    <cellStyle name="เครื่องหมายจุลภาค 2 2 2 2 2" xfId="8569" xr:uid="{AB763790-A326-4458-AB64-40265A78E127}"/>
    <cellStyle name="เครื่องหมายจุลภาค 2 2 2 2 2 2" xfId="12804" xr:uid="{C64C5500-E2B8-42AD-9DD4-0243BC1F0560}"/>
    <cellStyle name="เครื่องหมายจุลภาค 2 2 2 2 2 2 2" xfId="18333" xr:uid="{F063F97B-5B91-414D-B52D-3C112BD58536}"/>
    <cellStyle name="เครื่องหมายจุลภาค 2 2 2 2 2 3" xfId="16332" xr:uid="{84E078B2-20E8-4030-8375-6D019C52C214}"/>
    <cellStyle name="เครื่องหมายจุลภาค 2 2 2 2 3" xfId="8570" xr:uid="{8698162A-A02C-4349-B265-46B57FBA0E66}"/>
    <cellStyle name="เครื่องหมายจุลภาค 2 2 2 2 4" xfId="8571" xr:uid="{F1830C52-8215-4F1F-B7A6-59843C59F23A}"/>
    <cellStyle name="เครื่องหมายจุลภาค 2 2 2 3" xfId="8572" xr:uid="{51A9DA18-CEE6-4B78-888B-AB3899087F8D}"/>
    <cellStyle name="เครื่องหมายจุลภาค 2 2 2 3 2" xfId="12805" xr:uid="{BEB048E1-44A7-4AA4-B13B-0BD123E2E104}"/>
    <cellStyle name="เครื่องหมายจุลภาค 2 2 2 3 2 2" xfId="18334" xr:uid="{D1D3AAF5-6935-4A3A-AFBA-8D33D0467D63}"/>
    <cellStyle name="เครื่องหมายจุลภาค 2 2 2 3 3" xfId="16335" xr:uid="{A53F29C8-6193-4E6E-BBAF-5034EA71B4C4}"/>
    <cellStyle name="เครื่องหมายจุลภาค 2 2 2 4" xfId="12806" xr:uid="{1A94B18D-A307-4B65-8711-ECCBB993CF93}"/>
    <cellStyle name="เครื่องหมายจุลภาค 2 2 2 4 2" xfId="18335" xr:uid="{A1FA56C0-DD2D-462E-8175-8F5FA6830614}"/>
    <cellStyle name="เครื่องหมายจุลภาค 2 2 2 5" xfId="16330" xr:uid="{E04FF5E0-E490-4458-8459-3939F3AA0CD3}"/>
    <cellStyle name="เครื่องหมายจุลภาค 2 2 3" xfId="8573" xr:uid="{3B8F5DF9-917F-43EB-88E5-0598421AA6E9}"/>
    <cellStyle name="เครื่องหมายจุลภาค 2 2 3 2" xfId="12807" xr:uid="{0C470466-EE68-4D3B-953A-A3B4B2901A58}"/>
    <cellStyle name="เครื่องหมายจุลภาค 2 2 3 2 2" xfId="18336" xr:uid="{95C96AEB-C2A5-405F-938B-4028B3BE082C}"/>
    <cellStyle name="เครื่องหมายจุลภาค 2 2 3 3" xfId="16336" xr:uid="{3614A1CE-D815-470B-90C0-FC2A2EA1F4AB}"/>
    <cellStyle name="เครื่องหมายจุลภาค 2 2 4" xfId="8574" xr:uid="{A78D3A03-F931-48D6-A6B4-E84D0336965C}"/>
    <cellStyle name="เครื่องหมายจุลภาค 2 2 4 2" xfId="16337" xr:uid="{96DC6BF4-44DC-4603-8868-8935083E6AA7}"/>
    <cellStyle name="เครื่องหมายจุลภาค 2 2 5" xfId="8575" xr:uid="{F588D511-EE35-420D-9CCD-012E0031F528}"/>
    <cellStyle name="เครื่องหมายจุลภาค 2 2 5 2" xfId="16338" xr:uid="{B0D48B7A-F3EB-4CD9-A16B-15170E9EC007}"/>
    <cellStyle name="เครื่องหมายจุลภาค 2 2 6" xfId="16329" xr:uid="{7236FA6F-E58A-43FE-988C-E1F62704DB0D}"/>
    <cellStyle name="เครื่องหมายจุลภาค 2 2_Conso worksheet (Dec'09)" xfId="8576" xr:uid="{E854057E-9A42-4836-9289-E38D2549EBAA}"/>
    <cellStyle name="เครื่องหมายจุลภาค 2 3" xfId="8577" xr:uid="{A2736085-C69B-4216-BA03-33EF2B73A86E}"/>
    <cellStyle name="เครื่องหมายจุลภาค 2 3 2" xfId="8578" xr:uid="{A8806AC4-6CB8-4465-ADBE-6F7A8F6E4C9F}"/>
    <cellStyle name="เครื่องหมายจุลภาค 2 3 2 2" xfId="8579" xr:uid="{B36B37C3-6EAE-4EC8-ADE2-E7D0A1A424AD}"/>
    <cellStyle name="เครื่องหมายจุลภาค 2 3 2 2 2" xfId="16341" xr:uid="{C9D1F6F3-B46B-47A1-9AD8-C18CF1EEF7E6}"/>
    <cellStyle name="เครื่องหมายจุลภาค 2 3 2 3" xfId="8580" xr:uid="{5B2DA414-404E-4C10-B138-50AE0AAB35CF}"/>
    <cellStyle name="เครื่องหมายจุลภาค 2 3 2 3 2" xfId="16342" xr:uid="{2D17E4D5-8B2C-4B95-A067-B1118A742D0D}"/>
    <cellStyle name="เครื่องหมายจุลภาค 2 3 2 4" xfId="8581" xr:uid="{6EB82023-A5FC-4BF5-940F-81A1981634BD}"/>
    <cellStyle name="เครื่องหมายจุลภาค 2 3 2 4 2" xfId="16343" xr:uid="{279FD5AF-D852-4A4B-8CA0-91BDB5C5E503}"/>
    <cellStyle name="เครื่องหมายจุลภาค 2 3 2 5" xfId="16340" xr:uid="{B7948297-1EEF-4804-AB6B-B908FA7C4BBC}"/>
    <cellStyle name="เครื่องหมายจุลภาค 2 3 3" xfId="8582" xr:uid="{9EF12AE9-719E-45A1-BD49-DE35BA298F16}"/>
    <cellStyle name="เครื่องหมายจุลภาค 2 3 3 2" xfId="12808" xr:uid="{DAFD8BD3-29AF-4829-BD35-E998D133D277}"/>
    <cellStyle name="เครื่องหมายจุลภาค 2 3 3 2 2" xfId="18337" xr:uid="{EC1237E9-3EC3-4F02-AA54-0F78643361BB}"/>
    <cellStyle name="เครื่องหมายจุลภาค 2 3 3 3" xfId="16344" xr:uid="{CCCD1947-E1D8-46BD-8DE2-2F78BF4575A6}"/>
    <cellStyle name="เครื่องหมายจุลภาค 2 3 4" xfId="8583" xr:uid="{D1EA80F6-6B11-4FAF-BC82-4529AB283C2A}"/>
    <cellStyle name="เครื่องหมายจุลภาค 2 3 4 2" xfId="16345" xr:uid="{CB64297A-7A07-4721-BF04-50027E11C39A}"/>
    <cellStyle name="เครื่องหมายจุลภาค 2 3 5" xfId="8584" xr:uid="{3FFE8F58-1ABF-4447-85C9-12D4EE7F0FED}"/>
    <cellStyle name="เครื่องหมายจุลภาค 2 3 5 2" xfId="16346" xr:uid="{5A09D576-D573-4FE9-A375-004A8F10063E}"/>
    <cellStyle name="เครื่องหมายจุลภาค 2 3 6" xfId="16339" xr:uid="{38BC60A3-7D5A-43CA-9A53-B18CD97EF3E5}"/>
    <cellStyle name="เครื่องหมายจุลภาค 2 4" xfId="8585" xr:uid="{E6EC772E-AC9C-4422-9A12-9EEFDD242B0B}"/>
    <cellStyle name="เครื่องหมายจุลภาค 2 4 2" xfId="8586" xr:uid="{C59C1EE9-F994-4F19-92CF-2D010CD030F8}"/>
    <cellStyle name="เครื่องหมายจุลภาค 2 4 2 2" xfId="12809" xr:uid="{6497AFC2-1029-49E3-8F67-9767A6A81B4E}"/>
    <cellStyle name="เครื่องหมายจุลภาค 2 4 2 2 2" xfId="18338" xr:uid="{36B54F07-87C8-4D71-A2B4-AAFFDE94EF4E}"/>
    <cellStyle name="เครื่องหมายจุลภาค 2 4 2 3" xfId="16348" xr:uid="{995CD567-1C9D-44BD-9F9D-DD929EB67AC6}"/>
    <cellStyle name="เครื่องหมายจุลภาค 2 4 3" xfId="8587" xr:uid="{938E4856-8BD0-4ABC-ADCF-F50370DB3377}"/>
    <cellStyle name="เครื่องหมายจุลภาค 2 4 3 2" xfId="12810" xr:uid="{D78C62A6-C0BF-47C3-9384-12BE2A1E8751}"/>
    <cellStyle name="เครื่องหมายจุลภาค 2 4 3 2 2" xfId="18339" xr:uid="{679F8205-10A0-41F7-ABD5-A6F9A23FCD2D}"/>
    <cellStyle name="เครื่องหมายจุลภาค 2 4 3 3" xfId="16349" xr:uid="{F85F9A96-6DC3-420B-A316-E33D28A8CEEA}"/>
    <cellStyle name="เครื่องหมายจุลภาค 2 4 4" xfId="12811" xr:uid="{17FF1BD4-60FF-40A3-AE18-1AD83EF1E663}"/>
    <cellStyle name="เครื่องหมายจุลภาค 2 4 4 2" xfId="18340" xr:uid="{F6C1E353-374A-4DC9-AE98-3EE02B07FEB3}"/>
    <cellStyle name="เครื่องหมายจุลภาค 2 4 5" xfId="16347" xr:uid="{9018FC56-F83B-4299-81EC-EE756F8F61E6}"/>
    <cellStyle name="เครื่องหมายจุลภาค 2 5" xfId="8588" xr:uid="{1AA8593A-F176-4D60-9DF0-F1E317F62A26}"/>
    <cellStyle name="เครื่องหมายจุลภาค 2 5 2" xfId="8589" xr:uid="{C98839FA-A429-465A-BE5C-BEAF1A658AAA}"/>
    <cellStyle name="เครื่องหมายจุลภาค 2 5 2 2" xfId="8590" xr:uid="{1721CC9F-6EE7-4E89-8906-F8A36FDC5325}"/>
    <cellStyle name="เครื่องหมายจุลภาค 2 5 2 2 2" xfId="12812" xr:uid="{F5EE812C-4488-4475-91FC-440963828A1F}"/>
    <cellStyle name="เครื่องหมายจุลภาค 2 5 2 2 2 2" xfId="18341" xr:uid="{868F3932-381E-4E2F-A55C-B637F669B9BB}"/>
    <cellStyle name="เครื่องหมายจุลภาค 2 5 2 2 3" xfId="16352" xr:uid="{648C96EC-788F-4E4E-BD06-B5EBF701656F}"/>
    <cellStyle name="เครื่องหมายจุลภาค 2 5 2 3" xfId="12813" xr:uid="{830846C6-914C-430D-9717-A1F2134C48EF}"/>
    <cellStyle name="เครื่องหมายจุลภาค 2 5 2 3 2" xfId="18342" xr:uid="{B3C7789E-B805-4E67-B342-462346EE3D74}"/>
    <cellStyle name="เครื่องหมายจุลภาค 2 5 2 4" xfId="16351" xr:uid="{CA08BCA1-405D-420D-8C0B-A3BDEC0BB01C}"/>
    <cellStyle name="เครื่องหมายจุลภาค 2 5 3" xfId="8591" xr:uid="{3EA85A50-5786-446C-AF72-827E3BDF5824}"/>
    <cellStyle name="เครื่องหมายจุลภาค 2 5 3 2" xfId="12814" xr:uid="{529FB356-54BA-4E10-AAD3-1412561B3F49}"/>
    <cellStyle name="เครื่องหมายจุลภาค 2 5 3 2 2" xfId="18343" xr:uid="{AA998D79-B1C4-46D7-9F27-3DB6F5840193}"/>
    <cellStyle name="เครื่องหมายจุลภาค 2 5 3 3" xfId="16353" xr:uid="{57F2A32E-6787-49B8-B095-4B2F9DF79FBA}"/>
    <cellStyle name="เครื่องหมายจุลภาค 2 5 4" xfId="12815" xr:uid="{7FD52689-F0EE-4B0D-8A24-C17D12A30A7B}"/>
    <cellStyle name="เครื่องหมายจุลภาค 2 5 4 2" xfId="18344" xr:uid="{427B64BB-BF8E-4B75-B317-8B5074D174CD}"/>
    <cellStyle name="เครื่องหมายจุลภาค 2 5 5" xfId="16350" xr:uid="{14924525-1914-44EE-AA7B-6F951AB1B65C}"/>
    <cellStyle name="เครื่องหมายจุลภาค 2 6" xfId="8592" xr:uid="{C5D5EF3C-B6EC-4564-9A36-59D6BFF4FA31}"/>
    <cellStyle name="เครื่องหมายจุลภาค 2 6 2" xfId="8593" xr:uid="{B0FE5BBD-E503-495A-A5A1-0A48EAE9447C}"/>
    <cellStyle name="เครื่องหมายจุลภาค 2 6 2 2" xfId="12816" xr:uid="{D9F7A9E9-6B81-4AC1-9506-9824C947A86E}"/>
    <cellStyle name="เครื่องหมายจุลภาค 2 6 2 2 2" xfId="18345" xr:uid="{E1652CFF-5396-43DE-B06C-8C20FC43DE5D}"/>
    <cellStyle name="เครื่องหมายจุลภาค 2 6 2 3" xfId="16355" xr:uid="{20E22465-8525-4086-9A48-C916DD9C1E88}"/>
    <cellStyle name="เครื่องหมายจุลภาค 2 6 3" xfId="12817" xr:uid="{71E9B3B7-593C-416F-B2D1-A2C987551C1C}"/>
    <cellStyle name="เครื่องหมายจุลภาค 2 6 3 2" xfId="18346" xr:uid="{2BF40170-632E-4582-A191-1F82B0427A94}"/>
    <cellStyle name="เครื่องหมายจุลภาค 2 6 4" xfId="16354" xr:uid="{5F6BEF8A-F267-45DD-828A-84CDE37DD1FB}"/>
    <cellStyle name="เครื่องหมายจุลภาค 2 7" xfId="8594" xr:uid="{AF795224-B9D5-4A5E-B534-FB9022107373}"/>
    <cellStyle name="เครื่องหมายจุลภาค 2 7 2" xfId="12818" xr:uid="{F8C0E05A-474F-4D67-847E-77417343C6F3}"/>
    <cellStyle name="เครื่องหมายจุลภาค 2 7 2 2" xfId="18347" xr:uid="{275FF178-0E6D-43AA-87EE-FB3E9F2C7798}"/>
    <cellStyle name="เครื่องหมายจุลภาค 2 7 3" xfId="16356" xr:uid="{B6052D9C-C29B-487F-A0D4-74EBB2491B67}"/>
    <cellStyle name="เครื่องหมายจุลภาค 2 8" xfId="8595" xr:uid="{3B844026-7EAD-43C1-BB9D-AFEE9592DE28}"/>
    <cellStyle name="เครื่องหมายจุลภาค 2 8 2" xfId="12819" xr:uid="{65570A7C-9AB7-47AB-8B1C-E6EC4F4341CB}"/>
    <cellStyle name="เครื่องหมายจุลภาค 2 9" xfId="8596" xr:uid="{0E9ECF24-FE22-4C26-AB7B-7D7B97828479}"/>
    <cellStyle name="เครื่องหมายจุลภาค 2 9 2" xfId="12820" xr:uid="{39C068BA-D115-4CDB-A30D-0DD5A55129D0}"/>
    <cellStyle name="เครื่องหมายจุลภาค 2 9 2 2" xfId="18349" xr:uid="{2F019825-EE18-459E-B860-F73FF9B48B9F}"/>
    <cellStyle name="เครื่องหมายจุลภาค 2 9 3" xfId="16358" xr:uid="{E29C8A2B-2B7B-4F34-A336-D12D7C2559D6}"/>
    <cellStyle name="เครื่องหมายจุลภาค 2_130017-B1 โปรแกรมคอมพิวเตอร์ CPI_Q1'10" xfId="8597" xr:uid="{369494CF-7A40-4BD1-97B9-F398E5AEE373}"/>
    <cellStyle name="เครื่องหมายจุลภาค 20" xfId="8598" xr:uid="{796A4E0F-AB45-437E-BC45-96D3232BA2C8}"/>
    <cellStyle name="เครื่องหมายจุลภาค 20 10" xfId="8599" xr:uid="{BF5A0273-CE23-4D2D-AFBA-1B4A160F6F6F}"/>
    <cellStyle name="เครื่องหมายจุลภาค 20 10 2" xfId="16361" xr:uid="{B45FADC0-CC9F-48D7-B12D-90CB6765FF97}"/>
    <cellStyle name="เครื่องหมายจุลภาค 20 11" xfId="8600" xr:uid="{9E5287A3-F805-4E9A-9EBD-D168E6988BA2}"/>
    <cellStyle name="เครื่องหมายจุลภาค 20 11 2" xfId="16362" xr:uid="{830661ED-227C-4C94-B23F-F44F2C5A115F}"/>
    <cellStyle name="เครื่องหมายจุลภาค 20 12" xfId="8601" xr:uid="{C589641C-A32A-4050-9BE6-6FAE12C9CA1D}"/>
    <cellStyle name="เครื่องหมายจุลภาค 20 12 2" xfId="16363" xr:uid="{69738C3C-ACE8-417B-AD25-D71BE2C2DC39}"/>
    <cellStyle name="เครื่องหมายจุลภาค 20 13" xfId="16360" xr:uid="{317D9624-3103-43E9-8A8F-7D7EC3FA202A}"/>
    <cellStyle name="เครื่องหมายจุลภาค 20 2" xfId="8602" xr:uid="{50405208-86D1-4EBB-AAD0-81D4277699D7}"/>
    <cellStyle name="เครื่องหมายจุลภาค 20 3" xfId="8603" xr:uid="{2796FA64-A1DC-4CE7-8A51-73D07703B8BB}"/>
    <cellStyle name="เครื่องหมายจุลภาค 20 4" xfId="8604" xr:uid="{AC37E134-54C0-4A02-8A0F-4FFD6D19D465}"/>
    <cellStyle name="เครื่องหมายจุลภาค 20 5" xfId="8605" xr:uid="{42C36629-49B0-4261-B42F-B0D988CF230D}"/>
    <cellStyle name="เครื่องหมายจุลภาค 20 5 2" xfId="16367" xr:uid="{F177538E-456C-42FE-B722-A7E28E839C7F}"/>
    <cellStyle name="เครื่องหมายจุลภาค 20 6" xfId="8606" xr:uid="{A41A5557-8D60-4362-83E7-18E22946073E}"/>
    <cellStyle name="เครื่องหมายจุลภาค 20 6 2" xfId="16368" xr:uid="{32A668C6-4408-4A4C-8871-89296B77C97A}"/>
    <cellStyle name="เครื่องหมายจุลภาค 20 7" xfId="8607" xr:uid="{A9EE0E81-48F1-4AEB-8FA6-0059494755BB}"/>
    <cellStyle name="เครื่องหมายจุลภาค 20 7 2" xfId="16369" xr:uid="{D10496B8-F847-4644-9CE3-3198ED1A085A}"/>
    <cellStyle name="เครื่องหมายจุลภาค 20 8" xfId="8608" xr:uid="{718B1A2A-753D-4C99-83F0-E730938ECF17}"/>
    <cellStyle name="เครื่องหมายจุลภาค 20 8 2" xfId="16370" xr:uid="{5F07ED5B-4C7B-448A-B4AE-14F46DB002E6}"/>
    <cellStyle name="เครื่องหมายจุลภาค 20 9" xfId="8609" xr:uid="{09F740B9-CC7E-4A2C-8A38-6E4277AF3032}"/>
    <cellStyle name="เครื่องหมายจุลภาค 20 9 2" xfId="16371" xr:uid="{B1849308-EF3B-4C4F-97F6-DE9044366C03}"/>
    <cellStyle name="เครื่องหมายจุลภาค 21" xfId="8610" xr:uid="{90208493-04C8-4F0E-9647-B9623191C77D}"/>
    <cellStyle name="เครื่องหมายจุลภาค 21 2" xfId="8611" xr:uid="{CC3B5615-9B49-4C38-B69A-205C548F1DDF}"/>
    <cellStyle name="เครื่องหมายจุลภาค 21 2 2" xfId="16373" xr:uid="{A7152DE0-E1D7-4012-B4E4-C96A1BCAF428}"/>
    <cellStyle name="เครื่องหมายจุลภาค 21 3" xfId="8612" xr:uid="{4CBF808B-94B6-4108-A25A-B0D61595FE16}"/>
    <cellStyle name="เครื่องหมายจุลภาค 21 3 2" xfId="16374" xr:uid="{58658215-DF19-43B0-8DC1-97A4C5D63BEC}"/>
    <cellStyle name="เครื่องหมายจุลภาค 21 4" xfId="8613" xr:uid="{B87C6282-AE80-4AB4-9263-7798810963F6}"/>
    <cellStyle name="เครื่องหมายจุลภาค 21 4 2" xfId="16375" xr:uid="{67C96DC6-9470-4FBB-8D7C-8E815FC8D364}"/>
    <cellStyle name="เครื่องหมายจุลภาค 21 5" xfId="16372" xr:uid="{C2543C64-F467-4A6B-BA29-9BCF21B906F7}"/>
    <cellStyle name="เครื่องหมายจุลภาค 22" xfId="8614" xr:uid="{57681849-E4AB-4752-9A05-07A58A092C7E}"/>
    <cellStyle name="เครื่องหมายจุลภาค 22 2" xfId="12821" xr:uid="{0B07D90B-2E15-402A-A840-68D2214B4744}"/>
    <cellStyle name="เครื่องหมายจุลภาค 22 2 2" xfId="18350" xr:uid="{E6D1C647-9846-4531-A2DF-EF43884C2848}"/>
    <cellStyle name="เครื่องหมายจุลภาค 23" xfId="8615" xr:uid="{2B3A5397-10B0-4009-9FA9-918D6B2F9DCD}"/>
    <cellStyle name="เครื่องหมายจุลภาค 23 2" xfId="12822" xr:uid="{087106FF-2C70-4F4D-BB4B-3D3C458B0602}"/>
    <cellStyle name="เครื่องหมายจุลภาค 23 2 2" xfId="18351" xr:uid="{5F7EB7B6-3E99-4350-8DD7-62EEAD85DEF8}"/>
    <cellStyle name="เครื่องหมายจุลภาค 24" xfId="8616" xr:uid="{A6F16860-FE1F-48C5-BF82-220E3AC933A0}"/>
    <cellStyle name="เครื่องหมายจุลภาค 24 2" xfId="12823" xr:uid="{D22F03ED-64FE-4D2A-9067-28A9173EC076}"/>
    <cellStyle name="เครื่องหมายจุลภาค 24 2 2" xfId="18352" xr:uid="{56BDD834-5D01-4443-A464-8A426702CE1B}"/>
    <cellStyle name="เครื่องหมายจุลภาค 25" xfId="8617" xr:uid="{7089563B-75CA-4D47-B682-FB84DFE2E1D5}"/>
    <cellStyle name="เครื่องหมายจุลภาค 25 2" xfId="12824" xr:uid="{4F37EDFC-51F9-43F6-9828-45CA698F312C}"/>
    <cellStyle name="เครื่องหมายจุลภาค 25 2 2" xfId="18353" xr:uid="{F553F82D-7E66-40E8-B0D7-1B0BED8D8907}"/>
    <cellStyle name="เครื่องหมายจุลภาค 26" xfId="8618" xr:uid="{A4761499-33BA-4404-A71F-DEC180623275}"/>
    <cellStyle name="เครื่องหมายจุลภาค 26 2" xfId="12825" xr:uid="{70AF6515-CBB1-4B78-BCCF-EC8B6BF0FC23}"/>
    <cellStyle name="เครื่องหมายจุลภาค 26 2 2" xfId="18354" xr:uid="{85038000-E7DC-4E2B-A02A-821550E590D8}"/>
    <cellStyle name="เครื่องหมายจุลภาค 27" xfId="8619" xr:uid="{AE9599A3-E28E-4B88-91DC-E009968943B6}"/>
    <cellStyle name="เครื่องหมายจุลภาค 27 2" xfId="12826" xr:uid="{2784151E-EEDD-462F-9541-BEA0B3C65CDA}"/>
    <cellStyle name="เครื่องหมายจุลภาค 27 2 2" xfId="18355" xr:uid="{1C4BE5FC-E2EF-48E1-8850-509E71E6C3FE}"/>
    <cellStyle name="เครื่องหมายจุลภาค 28" xfId="8620" xr:uid="{586EB044-314D-4EF4-B880-F4E0C0CF0FE9}"/>
    <cellStyle name="เครื่องหมายจุลภาค 28 2" xfId="12827" xr:uid="{27B68461-A041-41C7-B11F-01FA16830ADE}"/>
    <cellStyle name="เครื่องหมายจุลภาค 28 2 2" xfId="18356" xr:uid="{F5B340C5-24E7-40CB-A2AE-BB4BE7AAB116}"/>
    <cellStyle name="เครื่องหมายจุลภาค 29" xfId="8621" xr:uid="{E44BC932-5AEE-4843-AABA-398CC69D00EA}"/>
    <cellStyle name="เครื่องหมายจุลภาค 29 2" xfId="12828" xr:uid="{AFE3250F-408D-45EE-9DC6-52D1FE2A1596}"/>
    <cellStyle name="เครื่องหมายจุลภาค 29 2 2" xfId="18357" xr:uid="{2FF00EF1-4FCF-41CC-A38B-F774CA45FBB1}"/>
    <cellStyle name="เครื่องหมายจุลภาค 3" xfId="2545" xr:uid="{60385038-920C-4D38-BA3C-DACA9ECAA507}"/>
    <cellStyle name="เครื่องหมายจุลภาค 3 10" xfId="8623" xr:uid="{7ED1F78C-E97A-4826-AFC4-8D97400D9685}"/>
    <cellStyle name="เครื่องหมายจุลภาค 3 10 2" xfId="8624" xr:uid="{D88A8F70-C9C3-4210-9B52-8D3AE3A55FCC}"/>
    <cellStyle name="เครื่องหมายจุลภาค 3 10 2 2" xfId="16386" xr:uid="{7C75CFAA-B323-4460-8448-5ED0770164A9}"/>
    <cellStyle name="เครื่องหมายจุลภาค 3 10 3" xfId="8625" xr:uid="{BC0AC5AF-F033-471C-8C75-7BBFA95D82D5}"/>
    <cellStyle name="เครื่องหมายจุลภาค 3 10 3 2" xfId="16387" xr:uid="{8CA57376-136F-484E-BF39-D20AD14D2E51}"/>
    <cellStyle name="เครื่องหมายจุลภาค 3 10 4" xfId="8626" xr:uid="{D65D40B8-FC93-4478-9560-EC679942919E}"/>
    <cellStyle name="เครื่องหมายจุลภาค 3 10 4 2" xfId="16388" xr:uid="{5E9BFA53-9133-42B9-A7EA-D8419C5781EF}"/>
    <cellStyle name="เครื่องหมายจุลภาค 3 10 5" xfId="16385" xr:uid="{9096E986-F4F1-40A3-BBBC-A8D196EA6A77}"/>
    <cellStyle name="เครื่องหมายจุลภาค 3 11" xfId="8627" xr:uid="{722A04E8-2AB0-4A7F-B6DC-BD8A6A80E4B3}"/>
    <cellStyle name="เครื่องหมายจุลภาค 3 11 2" xfId="12829" xr:uid="{0EAF2C44-98DD-483F-B5CF-1D1DF7735E53}"/>
    <cellStyle name="เครื่องหมายจุลภาค 3 11 2 2" xfId="18358" xr:uid="{CFC8206D-D533-459C-8811-8312F3325C8B}"/>
    <cellStyle name="เครื่องหมายจุลภาค 3 11 3" xfId="16389" xr:uid="{749D0BF8-E999-4353-BD88-BFDBF52B2D3B}"/>
    <cellStyle name="เครื่องหมายจุลภาค 3 12" xfId="8628" xr:uid="{208AAF78-CB2B-42CB-84CC-CC5F28BB3818}"/>
    <cellStyle name="เครื่องหมายจุลภาค 3 12 2" xfId="16390" xr:uid="{8BFC7C89-815F-4CBB-A12E-050DB99A0AF0}"/>
    <cellStyle name="เครื่องหมายจุลภาค 3 13" xfId="8629" xr:uid="{2F9E36A7-93C5-426C-B4BE-C696AF7215EF}"/>
    <cellStyle name="เครื่องหมายจุลภาค 3 13 2" xfId="16391" xr:uid="{7345099C-B023-4CE8-9E83-FB36FB374903}"/>
    <cellStyle name="เครื่องหมายจุลภาค 3 14" xfId="8630" xr:uid="{762E83BA-8D00-4AE1-B7D4-91DF4064B864}"/>
    <cellStyle name="เครื่องหมายจุลภาค 3 14 2" xfId="16392" xr:uid="{06BD077E-EEF4-48DC-B2AA-2FC611F312FA}"/>
    <cellStyle name="เครื่องหมายจุลภาค 3 15" xfId="8631" xr:uid="{007648D5-4FAC-4C16-BBF3-BAA3786F438B}"/>
    <cellStyle name="เครื่องหมายจุลภาค 3 15 2" xfId="16393" xr:uid="{3F7B51D5-25BB-47D0-ACD9-FFCB6AD9399E}"/>
    <cellStyle name="เครื่องหมายจุลภาค 3 16" xfId="16384" xr:uid="{551B5198-7567-42E2-B8C7-4E8CA2EA1A0C}"/>
    <cellStyle name="เครื่องหมายจุลภาค 3 17" xfId="8622" xr:uid="{3A6D98E0-2884-44E0-A786-A37831EF166E}"/>
    <cellStyle name="เครื่องหมายจุลภาค 3 2" xfId="2547" xr:uid="{DF4650F8-897F-43FE-826D-9567FF70BC83}"/>
    <cellStyle name="เครื่องหมายจุลภาค 3 2 2" xfId="2769" xr:uid="{4078B2BB-E36E-4589-8B75-B16D69AA0821}"/>
    <cellStyle name="เครื่องหมายจุลภาค 3 2 2 2" xfId="3128" xr:uid="{A61B5129-A37D-4A08-A3B1-9D3002EF0226}"/>
    <cellStyle name="เครื่องหมายจุลภาค 3 2 2 2 2" xfId="12830" xr:uid="{80280301-6AF1-4E03-AAEF-7CC27D13CD7F}"/>
    <cellStyle name="เครื่องหมายจุลภาค 3 2 2 2 2 2" xfId="18359" xr:uid="{94E7F66D-8467-4C06-98A5-89A47606ADCD}"/>
    <cellStyle name="เครื่องหมายจุลภาค 3 2 2 2 3" xfId="16396" xr:uid="{9FF4F160-EDE0-42B7-9AF5-9B7DFF7CB3E4}"/>
    <cellStyle name="เครื่องหมายจุลภาค 3 2 2 2 4" xfId="8634" xr:uid="{15305868-1355-450E-9FE9-B336428FFB89}"/>
    <cellStyle name="เครื่องหมายจุลภาค 3 2 2 3" xfId="2894" xr:uid="{91F2FA50-AF43-46C6-9D5C-A390AA4467A6}"/>
    <cellStyle name="เครื่องหมายจุลภาค 3 2 2 3 2" xfId="16397" xr:uid="{2FFA408A-A4DB-4708-A257-814479E4C910}"/>
    <cellStyle name="เครื่องหมายจุลภาค 3 2 2 3 3" xfId="8635" xr:uid="{478C36B8-DB6D-46FF-8EAE-90095F017F92}"/>
    <cellStyle name="เครื่องหมายจุลภาค 3 2 2 4" xfId="3252" xr:uid="{71410348-B837-4DE2-AF02-3BF169E35234}"/>
    <cellStyle name="เครื่องหมายจุลภาค 3 2 2 4 2" xfId="16398" xr:uid="{DD328182-9694-4145-83DF-88DD338E4E4E}"/>
    <cellStyle name="เครื่องหมายจุลภาค 3 2 2 4 3" xfId="8636" xr:uid="{B886F2CC-3CB8-4F03-9036-D2E3A2AD7D19}"/>
    <cellStyle name="เครื่องหมายจุลภาค 3 2 2 5" xfId="16395" xr:uid="{7FD78B53-18DA-4DCB-887D-BC74841367E3}"/>
    <cellStyle name="เครื่องหมายจุลภาค 3 2 2 6" xfId="8633" xr:uid="{E919147F-4CDD-401F-A04B-BA507D6FAB1E}"/>
    <cellStyle name="เครื่องหมายจุลภาค 3 2 3" xfId="2998" xr:uid="{AC6C4E8E-A02A-44B8-ADDD-1612C9E7A17F}"/>
    <cellStyle name="เครื่องหมายจุลภาค 3 2 3 2" xfId="8638" xr:uid="{762861AE-3C1D-4365-A33E-8778F48816F0}"/>
    <cellStyle name="เครื่องหมายจุลภาค 3 2 3 3" xfId="8639" xr:uid="{49FC2598-C4B4-4827-A295-4883B69634F8}"/>
    <cellStyle name="เครื่องหมายจุลภาค 3 2 3 4" xfId="8640" xr:uid="{586A9D34-7BD3-43A7-A5EC-97FC4EAF511C}"/>
    <cellStyle name="เครื่องหมายจุลภาค 3 2 3 5" xfId="8641" xr:uid="{C1C44EAB-2253-486F-803F-2D816417AD88}"/>
    <cellStyle name="เครื่องหมายจุลภาค 3 2 3 6" xfId="16399" xr:uid="{D9EC515D-3B9B-41D4-9E31-00B9BA49C1B9}"/>
    <cellStyle name="เครื่องหมายจุลภาค 3 2 3 7" xfId="8637" xr:uid="{F1D7C767-EF5F-4953-A483-AEFE45C7E378}"/>
    <cellStyle name="เครื่องหมายจุลภาค 3 2 4" xfId="8642" xr:uid="{8C8F34A7-7A96-4E9B-B949-3ACEAD502004}"/>
    <cellStyle name="เครื่องหมายจุลภาค 3 2 5" xfId="8643" xr:uid="{80BE3BD8-5976-4821-86E6-01C145270FC7}"/>
    <cellStyle name="เครื่องหมายจุลภาค 3 2 6" xfId="8644" xr:uid="{942CD1AB-241F-4DDA-A26B-E283DA8A58CE}"/>
    <cellStyle name="เครื่องหมายจุลภาค 3 2 7" xfId="16394" xr:uid="{5AA0A118-63D6-430B-B3C1-4D0AB819639F}"/>
    <cellStyle name="เครื่องหมายจุลภาค 3 2 8" xfId="8632" xr:uid="{9CEACFDF-15FA-4123-B477-6EEA898BCF11}"/>
    <cellStyle name="เครื่องหมายจุลภาค 3 2_CPI_Y'52_TOP_GG 1" xfId="8645" xr:uid="{97579063-00E4-453F-B5B4-07B9DF6A6BB4}"/>
    <cellStyle name="เครื่องหมายจุลภาค 3 3" xfId="2767" xr:uid="{2C0E9465-AC59-42A5-85AB-F21CDA792587}"/>
    <cellStyle name="เครื่องหมายจุลภาค 3 3 2" xfId="3126" xr:uid="{3D7C8653-FE5C-4718-813C-2C80B3D1DE3D}"/>
    <cellStyle name="เครื่องหมายจุลภาค 3 3 2 2" xfId="12831" xr:uid="{9DE7EE47-1D55-4BF4-9AE8-99101F6A9519}"/>
    <cellStyle name="เครื่องหมายจุลภาค 3 3 2 2 2" xfId="18360" xr:uid="{F1D6B675-A086-4899-9773-6B30165FFD55}"/>
    <cellStyle name="เครื่องหมายจุลภาค 3 3 2 3" xfId="16409" xr:uid="{80841EF8-BCA2-417B-A49E-B35FCBE08C1E}"/>
    <cellStyle name="เครื่องหมายจุลภาค 3 3 2 4" xfId="8647" xr:uid="{7AABD252-5C66-4B6F-9A27-1753740A21C6}"/>
    <cellStyle name="เครื่องหมายจุลภาค 3 3 3" xfId="2892" xr:uid="{DB6EB3D0-8777-4EF6-AA8E-FC976ABB638C}"/>
    <cellStyle name="เครื่องหมายจุลภาค 3 3 3 2" xfId="16410" xr:uid="{6509DDD6-957C-41F8-8BC5-DC96C4F5A08E}"/>
    <cellStyle name="เครื่องหมายจุลภาค 3 3 3 3" xfId="8648" xr:uid="{091899A6-EF74-4F4D-99CD-9E8E77A0CFC8}"/>
    <cellStyle name="เครื่องหมายจุลภาค 3 3 4" xfId="3250" xr:uid="{D6605515-3247-4F34-A1F0-3BC98AACE6B0}"/>
    <cellStyle name="เครื่องหมายจุลภาค 3 3 4 2" xfId="16411" xr:uid="{9FB3AA14-181B-49D5-A299-9483B88FC580}"/>
    <cellStyle name="เครื่องหมายจุลภาค 3 3 4 3" xfId="8649" xr:uid="{54369B76-1111-4B11-86FE-7A3E63E0DAE9}"/>
    <cellStyle name="เครื่องหมายจุลภาค 3 3 5" xfId="8650" xr:uid="{B9C8EE2F-F527-43ED-8A1A-637B83FB3A3D}"/>
    <cellStyle name="เครื่องหมายจุลภาค 3 3 5 2" xfId="16412" xr:uid="{A66101ED-57F9-4B52-B453-02D9A8E67500}"/>
    <cellStyle name="เครื่องหมายจุลภาค 3 3 6" xfId="8651" xr:uid="{F311FF35-EEF7-4486-93CF-8DAD4FD290FC}"/>
    <cellStyle name="เครื่องหมายจุลภาค 3 3 6 2" xfId="16413" xr:uid="{FE379516-92F9-4AE8-9104-4E9F3C510966}"/>
    <cellStyle name="เครื่องหมายจุลภาค 3 3 7" xfId="8652" xr:uid="{046652FC-FC6A-4ACB-A0EE-A14A13B91331}"/>
    <cellStyle name="เครื่องหมายจุลภาค 3 3 7 2" xfId="16414" xr:uid="{95499D1D-EA16-4016-AC1F-5EB7DE7DE669}"/>
    <cellStyle name="เครื่องหมายจุลภาค 3 3 8" xfId="16408" xr:uid="{F41A5EE4-7A10-4F10-9E54-9F04AC362D5E}"/>
    <cellStyle name="เครื่องหมายจุลภาค 3 3 9" xfId="8646" xr:uid="{DE3FD842-DDAB-4645-A718-F7DF430ED577}"/>
    <cellStyle name="เครื่องหมายจุลภาค 3 4" xfId="2996" xr:uid="{7B6F0D8B-9713-4120-863E-006A476B3816}"/>
    <cellStyle name="เครื่องหมายจุลภาค 3 4 2" xfId="8654" xr:uid="{A757C115-4211-4C50-9FC1-FD54FCE32DF8}"/>
    <cellStyle name="เครื่องหมายจุลภาค 3 4 2 2" xfId="16416" xr:uid="{81CD7223-6140-4048-A666-E79C6FF8F225}"/>
    <cellStyle name="เครื่องหมายจุลภาค 3 4 3" xfId="8655" xr:uid="{A127C24F-05FC-4540-B614-4304FB4CE581}"/>
    <cellStyle name="เครื่องหมายจุลภาค 3 4 3 2" xfId="16417" xr:uid="{C887CDC0-A105-4F5F-99AC-ED8E8FED006C}"/>
    <cellStyle name="เครื่องหมายจุลภาค 3 4 4" xfId="8656" xr:uid="{0138F159-93B0-44F6-A9D8-1D3C951D54E0}"/>
    <cellStyle name="เครื่องหมายจุลภาค 3 4 4 2" xfId="16418" xr:uid="{0C4EA767-B38D-4A26-A0B5-BD8FCE0F3D17}"/>
    <cellStyle name="เครื่องหมายจุลภาค 3 4 5" xfId="16415" xr:uid="{2B566F58-2867-4198-BD39-E6B89A0295CE}"/>
    <cellStyle name="เครื่องหมายจุลภาค 3 4 6" xfId="8653" xr:uid="{1E956F60-9029-442B-A40E-498C9D72F122}"/>
    <cellStyle name="เครื่องหมายจุลภาค 3 5" xfId="2582" xr:uid="{D5CAA0EB-94BC-42AD-9280-AAD3A76DF344}"/>
    <cellStyle name="เครื่องหมายจุลภาค 3 5 2" xfId="2784" xr:uid="{592738B4-2986-4DFE-9BC8-735DA17253C8}"/>
    <cellStyle name="เครื่องหมายจุลภาค 3 5 2 2" xfId="3142" xr:uid="{68DF5203-37C7-4B1E-BF35-2A2419138671}"/>
    <cellStyle name="เครื่องหมายจุลภาค 3 5 2 2 2" xfId="16420" xr:uid="{D936CE0B-009E-43F2-A807-DFB0B3218555}"/>
    <cellStyle name="เครื่องหมายจุลภาค 3 5 2 3" xfId="8658" xr:uid="{52ABD152-BFC5-498C-AF69-E730115AF10B}"/>
    <cellStyle name="เครื่องหมายจุลภาค 3 5 3" xfId="3012" xr:uid="{468E234E-EA16-4857-BA2A-73BB74D299AE}"/>
    <cellStyle name="เครื่องหมายจุลภาค 3 5 3 2" xfId="16421" xr:uid="{D45EE487-9F50-4F68-BA00-1F15FB71EAF0}"/>
    <cellStyle name="เครื่องหมายจุลภาค 3 5 3 3" xfId="8659" xr:uid="{193E1957-4623-42DE-8744-BE53132F91DF}"/>
    <cellStyle name="เครื่องหมายจุลภาค 3 5 4" xfId="8660" xr:uid="{B9A2D226-E278-40CD-9B3D-5C67369266AF}"/>
    <cellStyle name="เครื่องหมายจุลภาค 3 5 4 2" xfId="16422" xr:uid="{B98E0737-3996-4517-8BB3-B49BA4C3D479}"/>
    <cellStyle name="เครื่องหมายจุลภาค 3 5 5" xfId="16419" xr:uid="{9306F0CF-A3F1-462F-8362-381E340243C7}"/>
    <cellStyle name="เครื่องหมายจุลภาค 3 5 6" xfId="8657" xr:uid="{E4B31135-E050-4CF4-B8DB-36DCA6594DE3}"/>
    <cellStyle name="เครื่องหมายจุลภาค 3 6" xfId="8661" xr:uid="{85EE3EAC-D4F7-4F98-962F-0423997A6050}"/>
    <cellStyle name="เครื่องหมายจุลภาค 3 6 2" xfId="8662" xr:uid="{115EFD91-6AA2-409E-A7A0-C98A9FB7B0BD}"/>
    <cellStyle name="เครื่องหมายจุลภาค 3 6 2 2" xfId="16424" xr:uid="{3894632E-D42D-4F3D-8A6D-528D875C6CFE}"/>
    <cellStyle name="เครื่องหมายจุลภาค 3 6 3" xfId="8663" xr:uid="{F538A619-3F6B-4C9B-9948-068FAB4E71C8}"/>
    <cellStyle name="เครื่องหมายจุลภาค 3 6 3 2" xfId="16425" xr:uid="{19D59D82-4E9A-4B4A-B2B0-D14930CA2E03}"/>
    <cellStyle name="เครื่องหมายจุลภาค 3 6 4" xfId="8664" xr:uid="{8D7FBF03-75CE-4AFF-8612-CAF00BF8CA2E}"/>
    <cellStyle name="เครื่องหมายจุลภาค 3 6 4 2" xfId="16426" xr:uid="{3470D8CF-FB1C-4F11-9AFE-86219F44C788}"/>
    <cellStyle name="เครื่องหมายจุลภาค 3 6 5" xfId="16423" xr:uid="{067AA5D2-C8AD-4BB5-A21A-3C3F45F04BD4}"/>
    <cellStyle name="เครื่องหมายจุลภาค 3 7" xfId="8665" xr:uid="{F140CFB0-9EFA-4296-BA00-14FA70F35688}"/>
    <cellStyle name="เครื่องหมายจุลภาค 3 7 2" xfId="8666" xr:uid="{E240C667-CC91-42C5-B957-5945BBDBD768}"/>
    <cellStyle name="เครื่องหมายจุลภาค 3 7 2 2" xfId="16428" xr:uid="{463FAF86-DDCC-4655-A129-14FB0160053A}"/>
    <cellStyle name="เครื่องหมายจุลภาค 3 7 3" xfId="8667" xr:uid="{115A94C0-2FF6-48DC-9BB4-BCF2680D071E}"/>
    <cellStyle name="เครื่องหมายจุลภาค 3 7 3 2" xfId="16429" xr:uid="{DE6870BB-0EBE-4BFE-9B10-AF40DB3F7018}"/>
    <cellStyle name="เครื่องหมายจุลภาค 3 7 4" xfId="8668" xr:uid="{34FDC33C-0547-4307-A2D7-FAFF573857B5}"/>
    <cellStyle name="เครื่องหมายจุลภาค 3 7 4 2" xfId="16430" xr:uid="{0E7777A4-8AEE-4148-8540-D6C0945578C3}"/>
    <cellStyle name="เครื่องหมายจุลภาค 3 7 5" xfId="16427" xr:uid="{0EA283E6-7704-4099-81C3-BE3EB806DA88}"/>
    <cellStyle name="เครื่องหมายจุลภาค 3 8" xfId="8669" xr:uid="{617AF3B4-42EB-48F6-BB6B-A6615C5C2141}"/>
    <cellStyle name="เครื่องหมายจุลภาค 3 8 2" xfId="8670" xr:uid="{95E1D18A-5DB6-4C1E-8518-FA27561E99BC}"/>
    <cellStyle name="เครื่องหมายจุลภาค 3 8 2 2" xfId="16432" xr:uid="{9EDFB295-4BF2-4637-8807-80D6A383904E}"/>
    <cellStyle name="เครื่องหมายจุลภาค 3 8 3" xfId="8671" xr:uid="{B335A34E-CA60-4D4A-8DF9-1A9265BD7A4D}"/>
    <cellStyle name="เครื่องหมายจุลภาค 3 8 3 2" xfId="16433" xr:uid="{EEAAF048-996A-4A2D-B870-14C1F4DB3990}"/>
    <cellStyle name="เครื่องหมายจุลภาค 3 8 4" xfId="8672" xr:uid="{BF303592-4B92-4AA0-9315-77D3C07C0DA0}"/>
    <cellStyle name="เครื่องหมายจุลภาค 3 8 4 2" xfId="16434" xr:uid="{01DEB0BD-2B7C-47DC-8C4D-92B8E94B2F6C}"/>
    <cellStyle name="เครื่องหมายจุลภาค 3 8 5" xfId="16431" xr:uid="{65F1631C-D907-4F4F-A99D-2D8B1E18A0BE}"/>
    <cellStyle name="เครื่องหมายจุลภาค 3 9" xfId="8673" xr:uid="{71ACC687-6615-49CD-B5C4-61405CD78A0A}"/>
    <cellStyle name="เครื่องหมายจุลภาค 3 9 2" xfId="8674" xr:uid="{F3823354-5568-4D2E-BF54-9564533DA356}"/>
    <cellStyle name="เครื่องหมายจุลภาค 3 9 2 2" xfId="16436" xr:uid="{C24C3C61-4F46-4115-8778-0C3222805FF9}"/>
    <cellStyle name="เครื่องหมายจุลภาค 3 9 3" xfId="8675" xr:uid="{D905B4E4-4620-4B70-BD61-0B06F329523A}"/>
    <cellStyle name="เครื่องหมายจุลภาค 3 9 3 2" xfId="16437" xr:uid="{7DD494AC-5208-4CFD-8855-353AE663BE15}"/>
    <cellStyle name="เครื่องหมายจุลภาค 3 9 4" xfId="8676" xr:uid="{070950A8-F4AA-4E1A-A52D-73497E6DC9A8}"/>
    <cellStyle name="เครื่องหมายจุลภาค 3 9 4 2" xfId="16438" xr:uid="{440141C7-008C-4311-BF22-FEE53A85594F}"/>
    <cellStyle name="เครื่องหมายจุลภาค 3 9 5" xfId="16435" xr:uid="{E9DDE339-6873-4BD1-9CE6-BA0BE9EEA4E8}"/>
    <cellStyle name="เครื่องหมายจุลภาค 3_130017-B1 โปรแกรมคอมพิวเตอร์ CPI_Q1'10" xfId="8677" xr:uid="{6A690952-33FE-4089-A854-B1E36E5DFE03}"/>
    <cellStyle name="เครื่องหมายจุลภาค 30" xfId="8678" xr:uid="{1C167398-D22C-468F-88AB-35E961E04B2D}"/>
    <cellStyle name="เครื่องหมายจุลภาค 30 2" xfId="12832" xr:uid="{6096A0F4-16C8-49CF-8935-0631318EC727}"/>
    <cellStyle name="เครื่องหมายจุลภาค 30 2 2" xfId="18361" xr:uid="{EBF2CBBE-3B73-416E-931F-80D8B437965C}"/>
    <cellStyle name="เครื่องหมายจุลภาค 31" xfId="8679" xr:uid="{47905265-4E4F-40D4-B7B9-6208348E25E1}"/>
    <cellStyle name="เครื่องหมายจุลภาค 31 2" xfId="12833" xr:uid="{AD854056-480D-4E2C-9285-6792E36C8D5F}"/>
    <cellStyle name="เครื่องหมายจุลภาค 31 2 2" xfId="18362" xr:uid="{16923916-2223-45B0-92D4-563E7BD445A0}"/>
    <cellStyle name="เครื่องหมายจุลภาค 32" xfId="8680" xr:uid="{4A00BED4-12CB-4D62-B740-9AE00D352A9B}"/>
    <cellStyle name="เครื่องหมายจุลภาค 32 2" xfId="12834" xr:uid="{7E20A8BE-2EA2-4FE8-A383-4782535CAC16}"/>
    <cellStyle name="เครื่องหมายจุลภาค 32 2 2" xfId="18363" xr:uid="{C31AFFA9-CB83-4273-AECB-5AF578C31A94}"/>
    <cellStyle name="เครื่องหมายจุลภาค 33" xfId="8681" xr:uid="{6F8C3BED-4308-451D-8F64-8B0AFF0B27C9}"/>
    <cellStyle name="เครื่องหมายจุลภาค 33 2" xfId="12835" xr:uid="{9CD7E110-A0BD-401B-9FF2-0EE210D541CB}"/>
    <cellStyle name="เครื่องหมายจุลภาค 33 2 2" xfId="18364" xr:uid="{1348FA09-3D78-4412-93C0-DDB0F3B48656}"/>
    <cellStyle name="เครื่องหมายจุลภาค 34" xfId="8682" xr:uid="{997D5523-578C-453C-BA5C-F4C9571307F8}"/>
    <cellStyle name="เครื่องหมายจุลภาค 34 2" xfId="12836" xr:uid="{13823E44-80FF-45BB-8E97-6CF134EDFF44}"/>
    <cellStyle name="เครื่องหมายจุลภาค 34 2 2" xfId="18365" xr:uid="{81B28FA8-BE70-4939-9136-15F622F5C3AC}"/>
    <cellStyle name="เครื่องหมายจุลภาค 35" xfId="8683" xr:uid="{F7ECAA12-499F-4300-9BA2-8206C0351E22}"/>
    <cellStyle name="เครื่องหมายจุลภาค 35 2" xfId="12837" xr:uid="{438B8A05-6045-4FE9-BFCB-BB6E0CEFFFB0}"/>
    <cellStyle name="เครื่องหมายจุลภาค 35 2 2" xfId="18366" xr:uid="{B329E448-3332-488A-999E-2BD02A712BB8}"/>
    <cellStyle name="เครื่องหมายจุลภาค 36" xfId="8684" xr:uid="{FD16B176-B381-4B8C-A279-6998272D41E0}"/>
    <cellStyle name="เครื่องหมายจุลภาค 36 2" xfId="12838" xr:uid="{741E3C7F-C317-4CD1-891E-B9270EB4201E}"/>
    <cellStyle name="เครื่องหมายจุลภาค 36 2 2" xfId="18367" xr:uid="{60BE766E-587B-4568-822A-B21640A821EB}"/>
    <cellStyle name="เครื่องหมายจุลภาค 37" xfId="8685" xr:uid="{8B473413-93CA-433A-924F-064BB5122F0C}"/>
    <cellStyle name="เครื่องหมายจุลภาค 37 2" xfId="12839" xr:uid="{3369D1C3-8503-40F6-8884-48AFE153B288}"/>
    <cellStyle name="เครื่องหมายจุลภาค 37 2 2" xfId="18368" xr:uid="{25AB4FD2-BF09-48E0-B15E-4A576DC570EA}"/>
    <cellStyle name="เครื่องหมายจุลภาค 38" xfId="8686" xr:uid="{A6BB5A3F-8C72-4900-842D-78750472587A}"/>
    <cellStyle name="เครื่องหมายจุลภาค 38 2" xfId="12840" xr:uid="{EC45A017-9669-4421-BFB8-1B53D6CFD68A}"/>
    <cellStyle name="เครื่องหมายจุลภาค 38 2 2" xfId="18369" xr:uid="{5D56786E-3B94-469C-9E02-B3DE47AE11BA}"/>
    <cellStyle name="เครื่องหมายจุลภาค 39" xfId="8687" xr:uid="{A267BC5C-C7F6-41C7-BF08-8AD776981F0C}"/>
    <cellStyle name="เครื่องหมายจุลภาค 39 2" xfId="12841" xr:uid="{9958398D-4215-43F4-AB6C-A7D1B34AE53A}"/>
    <cellStyle name="เครื่องหมายจุลภาค 39 2 2" xfId="18370" xr:uid="{D6F109AE-82D6-475B-9C71-956A8D6BF4A8}"/>
    <cellStyle name="เครื่องหมายจุลภาค 4" xfId="2372" xr:uid="{00000000-0005-0000-0000-000046090000}"/>
    <cellStyle name="เครื่องหมายจุลภาค 4 10" xfId="8688" xr:uid="{4645EBDB-7369-479B-8FD3-E875DCB25889}"/>
    <cellStyle name="เครื่องหมายจุลภาค 4 11" xfId="20570" xr:uid="{BE04D0C5-10FB-4411-AA1C-BE721E1F39A1}"/>
    <cellStyle name="เครื่องหมายจุลภาค 4 12" xfId="2513" xr:uid="{3A114C64-476D-4848-AD48-71A4C99AEF87}"/>
    <cellStyle name="เครื่องหมายจุลภาค 4 13" xfId="20670" xr:uid="{9B4414CB-B43D-4963-AC7F-A3CE46CC1AA8}"/>
    <cellStyle name="เครื่องหมายจุลภาค 4 2" xfId="2749" xr:uid="{AA26E6C5-BAE1-4BAB-B825-C3764B18E3DB}"/>
    <cellStyle name="เครื่องหมายจุลภาค 4 2 2" xfId="3111" xr:uid="{EDD4825E-D429-4334-BAC3-2511D7AB45FB}"/>
    <cellStyle name="เครื่องหมายจุลภาค 4 2 2 2" xfId="16451" xr:uid="{0652AF39-8414-497F-8AE1-9D28C25BDB53}"/>
    <cellStyle name="เครื่องหมายจุลภาค 4 2 2 3" xfId="8690" xr:uid="{2D2AFA01-1018-4E66-9976-D5BF8F285A82}"/>
    <cellStyle name="เครื่องหมายจุลภาค 4 2 3" xfId="2881" xr:uid="{2910D373-B7E6-46B5-817D-89D951F9F5EC}"/>
    <cellStyle name="เครื่องหมายจุลภาค 4 2 3 2" xfId="16452" xr:uid="{973094F7-2A0A-4281-BA1F-ACE05EAA3C30}"/>
    <cellStyle name="เครื่องหมายจุลภาค 4 2 3 3" xfId="8691" xr:uid="{B2D63475-25C9-4FA0-A5B9-59621D7336B0}"/>
    <cellStyle name="เครื่องหมายจุลภาค 4 2 4" xfId="3239" xr:uid="{1A8784F6-B407-489E-A76A-760286CE4232}"/>
    <cellStyle name="เครื่องหมายจุลภาค 4 2 4 2" xfId="16453" xr:uid="{98B7E81F-E1F5-491C-B9B3-17D7596A5A20}"/>
    <cellStyle name="เครื่องหมายจุลภาค 4 2 4 3" xfId="8692" xr:uid="{98008F99-9908-4235-9ED9-BBFF3E046F9D}"/>
    <cellStyle name="เครื่องหมายจุลภาค 4 2 5" xfId="16450" xr:uid="{6CEF7A6C-007F-475E-A139-EC3C048F5E6C}"/>
    <cellStyle name="เครื่องหมายจุลภาค 4 2 6" xfId="8689" xr:uid="{92080FBA-D201-4060-AA0B-CDC5DD749403}"/>
    <cellStyle name="เครื่องหมายจุลภาค 4 3" xfId="2981" xr:uid="{BFACFC28-4205-4060-91AB-7EBB98576869}"/>
    <cellStyle name="เครื่องหมายจุลภาค 4 3 2" xfId="8694" xr:uid="{8D12FE03-C7C5-49CF-89E8-B3C1DFAD5E80}"/>
    <cellStyle name="เครื่องหมายจุลภาค 4 3 2 2" xfId="16455" xr:uid="{BD19103D-38C4-4EC4-A490-933B7F2E8581}"/>
    <cellStyle name="เครื่องหมายจุลภาค 4 3 3" xfId="8695" xr:uid="{D75CD2A4-BD76-4736-B628-91651D93977C}"/>
    <cellStyle name="เครื่องหมายจุลภาค 4 3 3 2" xfId="16456" xr:uid="{EF111ABB-B83F-4EE3-85CE-FDE335C7FDB9}"/>
    <cellStyle name="เครื่องหมายจุลภาค 4 3 4" xfId="8696" xr:uid="{70F22CC9-3882-41EF-B8CC-E44043BD44D0}"/>
    <cellStyle name="เครื่องหมายจุลภาค 4 3 4 2" xfId="16457" xr:uid="{239CC211-0D23-43A6-9404-1E6207C2BF31}"/>
    <cellStyle name="เครื่องหมายจุลภาค 4 3 5" xfId="16454" xr:uid="{3E2E62DF-55A3-40E3-859A-377D73BF4701}"/>
    <cellStyle name="เครื่องหมายจุลภาค 4 3 6" xfId="8693" xr:uid="{F8E81D02-2B12-41C3-B5D6-FBA1E7D78E3F}"/>
    <cellStyle name="เครื่องหมายจุลภาค 4 4" xfId="8697" xr:uid="{E46DB1DF-A27C-4862-BB9B-073408664F0B}"/>
    <cellStyle name="เครื่องหมายจุลภาค 4 4 2" xfId="8698" xr:uid="{FD731DF0-04ED-49B2-B4CF-4FC7E0B00415}"/>
    <cellStyle name="เครื่องหมายจุลภาค 4 4 2 2" xfId="12842" xr:uid="{078F3BBA-2EC0-4CED-B0CE-980626AD53EF}"/>
    <cellStyle name="เครื่องหมายจุลภาค 4 4 2 2 2" xfId="18371" xr:uid="{CDBB2E20-87F8-4522-806B-136928CCE9C2}"/>
    <cellStyle name="เครื่องหมายจุลภาค 4 4 2 3" xfId="16459" xr:uid="{31CAB7C4-D308-4F50-B616-FEC6572325FA}"/>
    <cellStyle name="เครื่องหมายจุลภาค 4 4 3" xfId="8699" xr:uid="{09A05463-D242-455F-8A3D-CF56D26BB104}"/>
    <cellStyle name="เครื่องหมายจุลภาค 4 4 3 2" xfId="16460" xr:uid="{22DC62F6-7088-4557-A70F-238D90F09325}"/>
    <cellStyle name="เครื่องหมายจุลภาค 4 4 4" xfId="8700" xr:uid="{E3166041-398A-4C52-A3FA-5ABCDC98F708}"/>
    <cellStyle name="เครื่องหมายจุลภาค 4 4 4 2" xfId="16461" xr:uid="{A80F8082-28F8-40E5-9DBA-8D27AB46E24B}"/>
    <cellStyle name="เครื่องหมายจุลภาค 4 4 5" xfId="16458" xr:uid="{7224A319-AE0F-448D-ACE4-C9C0BC2AD05C}"/>
    <cellStyle name="เครื่องหมายจุลภาค 4 5" xfId="8701" xr:uid="{CE598230-2B99-44D5-9458-B528131D0487}"/>
    <cellStyle name="เครื่องหมายจุลภาค 4 5 2" xfId="8702" xr:uid="{68DE6013-3485-4978-9A5B-A813814E5314}"/>
    <cellStyle name="เครื่องหมายจุลภาค 4 5 2 2" xfId="12843" xr:uid="{E27981C5-4D12-4AD7-B9EB-2F527C850A8B}"/>
    <cellStyle name="เครื่องหมายจุลภาค 4 5 2 2 2" xfId="18372" xr:uid="{D2446623-F515-46E9-9FF2-747A12D4AF0D}"/>
    <cellStyle name="เครื่องหมายจุลภาค 4 5 2 3" xfId="16463" xr:uid="{ACC6B06F-28CE-4C05-B823-3410CD6BF1F7}"/>
    <cellStyle name="เครื่องหมายจุลภาค 4 5 3" xfId="8703" xr:uid="{137CE826-2B9A-4AD8-972B-E3699A697BAE}"/>
    <cellStyle name="เครื่องหมายจุลภาค 4 5 3 2" xfId="16464" xr:uid="{2879E97C-69B6-4D56-921D-11D6A63A5292}"/>
    <cellStyle name="เครื่องหมายจุลภาค 4 5 4" xfId="8704" xr:uid="{7157A153-9B90-4A29-8BB1-3EC28531F2B5}"/>
    <cellStyle name="เครื่องหมายจุลภาค 4 5 4 2" xfId="16465" xr:uid="{FF40066B-4194-4F2B-9017-29A77C892990}"/>
    <cellStyle name="เครื่องหมายจุลภาค 4 5 5" xfId="16462" xr:uid="{4F258F6D-9A33-42E2-97E6-81613DED3D2A}"/>
    <cellStyle name="เครื่องหมายจุลภาค 4 6" xfId="8705" xr:uid="{44BBE80A-2423-4B91-9191-5D9049BB861F}"/>
    <cellStyle name="เครื่องหมายจุลภาค 4 6 2" xfId="8706" xr:uid="{CD3D0686-956A-4CEB-A0F0-E674AEFA230F}"/>
    <cellStyle name="เครื่องหมายจุลภาค 4 6 2 2" xfId="12844" xr:uid="{BFADA579-1945-4B35-873B-13356988952F}"/>
    <cellStyle name="เครื่องหมายจุลภาค 4 6 2 2 2" xfId="18373" xr:uid="{5C266A69-E808-4027-8A9E-8FBDE74EFD80}"/>
    <cellStyle name="เครื่องหมายจุลภาค 4 6 2 3" xfId="16467" xr:uid="{74807831-A50A-424C-8966-C1E62977B4B2}"/>
    <cellStyle name="เครื่องหมายจุลภาค 4 6 3" xfId="12845" xr:uid="{B948C1F1-BC18-48CD-92FA-CF60059DF733}"/>
    <cellStyle name="เครื่องหมายจุลภาค 4 6 3 2" xfId="18374" xr:uid="{D0E589D1-4BA1-4FBB-A276-37A041B88047}"/>
    <cellStyle name="เครื่องหมายจุลภาค 4 6 4" xfId="16466" xr:uid="{A70C4587-D13A-423D-BCF7-A29F3FF1F676}"/>
    <cellStyle name="เครื่องหมายจุลภาค 4 7" xfId="8707" xr:uid="{623BB718-368B-47FB-A098-824AB4D95383}"/>
    <cellStyle name="เครื่องหมายจุลภาค 4 7 2" xfId="16468" xr:uid="{99954C1F-38C0-490E-8946-38FF75995299}"/>
    <cellStyle name="เครื่องหมายจุลภาค 4 8" xfId="8708" xr:uid="{CE88DA34-E343-429C-B987-C8E1E38713BC}"/>
    <cellStyle name="เครื่องหมายจุลภาค 4 8 2" xfId="16469" xr:uid="{EE503999-5FFE-4A47-BD1B-9A9C90F7C800}"/>
    <cellStyle name="เครื่องหมายจุลภาค 4 9" xfId="16449" xr:uid="{6C0BDBEC-4BA1-48E6-8503-F2F2E4956781}"/>
    <cellStyle name="เครื่องหมายจุลภาค 4_130017-B1 โปรแกรมคอมพิวเตอร์ CPI_Q1'10" xfId="8709" xr:uid="{A5822665-F0C3-4ED9-83B4-57BB1D13432D}"/>
    <cellStyle name="เครื่องหมายจุลภาค 40" xfId="8710" xr:uid="{93A1DE9B-4629-4FBA-B023-58C470B75ECD}"/>
    <cellStyle name="เครื่องหมายจุลภาค 40 2" xfId="12846" xr:uid="{9D5B4227-69D1-45F9-9C71-00BDCEB38646}"/>
    <cellStyle name="เครื่องหมายจุลภาค 40 2 2" xfId="18375" xr:uid="{9D1B254F-9ECB-4AFB-8B3C-8A85C004F3E8}"/>
    <cellStyle name="เครื่องหมายจุลภาค 41" xfId="8711" xr:uid="{ED9C94C7-9FB0-46B7-B479-EDDC8AC0F3A1}"/>
    <cellStyle name="เครื่องหมายจุลภาค 41 2" xfId="12847" xr:uid="{D95B54FA-896D-4EAF-A164-E8C7C3564F26}"/>
    <cellStyle name="เครื่องหมายจุลภาค 41 2 2" xfId="18376" xr:uid="{8D055B2B-6D78-4E52-BF90-7ACEA51C3F03}"/>
    <cellStyle name="เครื่องหมายจุลภาค 42" xfId="8712" xr:uid="{FD5F63E4-2A32-43C6-AE1A-726A390E78FE}"/>
    <cellStyle name="เครื่องหมายจุลภาค 42 2" xfId="12848" xr:uid="{B28625E1-72B6-4BF4-8E15-D18F2E542AFA}"/>
    <cellStyle name="เครื่องหมายจุลภาค 42 2 2" xfId="18377" xr:uid="{5B3388DB-9557-4A19-A6A3-C2A3C783D6DA}"/>
    <cellStyle name="เครื่องหมายจุลภาค 43" xfId="8713" xr:uid="{85EC7227-CB26-4F34-B76C-EA2D3EC67786}"/>
    <cellStyle name="เครื่องหมายจุลภาค 43 2" xfId="12849" xr:uid="{3F3872C6-745A-4D66-ADF4-EEB6A34BB3DA}"/>
    <cellStyle name="เครื่องหมายจุลภาค 43 2 2" xfId="18378" xr:uid="{FF4DC104-6CBC-4F65-B3B9-32A92B5E0F28}"/>
    <cellStyle name="เครื่องหมายจุลภาค 44" xfId="8714" xr:uid="{33CCE0DA-5342-4C88-918F-752FB320CAA6}"/>
    <cellStyle name="เครื่องหมายจุลภาค 44 2" xfId="12850" xr:uid="{2F111D7F-5015-4678-802D-89FB37382BE8}"/>
    <cellStyle name="เครื่องหมายจุลภาค 44 2 2" xfId="18379" xr:uid="{8746094B-A28E-496E-A716-C5CD10286C53}"/>
    <cellStyle name="เครื่องหมายจุลภาค 45" xfId="8715" xr:uid="{0B578014-5A70-4B76-825C-4D860DA83585}"/>
    <cellStyle name="เครื่องหมายจุลภาค 45 2" xfId="12851" xr:uid="{57B3D2DE-CA4B-416B-98EC-6E28DCAFA159}"/>
    <cellStyle name="เครื่องหมายจุลภาค 45 2 2" xfId="18380" xr:uid="{F5CB175C-6776-4408-BF3A-1EFFDDBB67CD}"/>
    <cellStyle name="เครื่องหมายจุลภาค 46" xfId="8716" xr:uid="{2057C4AF-CE8A-4A97-BFC1-D615A851208E}"/>
    <cellStyle name="เครื่องหมายจุลภาค 46 2" xfId="12852" xr:uid="{38042228-702C-4D95-911D-FF6957495194}"/>
    <cellStyle name="เครื่องหมายจุลภาค 46 2 2" xfId="18381" xr:uid="{0C6F9C80-1287-454B-852C-0DC54F59ADE1}"/>
    <cellStyle name="เครื่องหมายจุลภาค 47" xfId="8717" xr:uid="{CFA6F6A2-710F-4E78-88E0-4818B76D4474}"/>
    <cellStyle name="เครื่องหมายจุลภาค 47 2" xfId="12853" xr:uid="{0DC37D7A-9916-42DD-BD36-4EA44E742FC0}"/>
    <cellStyle name="เครื่องหมายจุลภาค 47 2 2" xfId="18382" xr:uid="{CA3A1682-9DCD-4CC1-BF6F-5FAF394D255B}"/>
    <cellStyle name="เครื่องหมายจุลภาค 48" xfId="8718" xr:uid="{0E034E29-61F5-4B54-8453-E668DC543178}"/>
    <cellStyle name="เครื่องหมายจุลภาค 48 2" xfId="12854" xr:uid="{4D1E3CC7-516C-4247-8427-ADCF42778481}"/>
    <cellStyle name="เครื่องหมายจุลภาค 48 2 2" xfId="18383" xr:uid="{5DB9F011-8547-4B25-AF53-79988EF46686}"/>
    <cellStyle name="เครื่องหมายจุลภาค 49" xfId="8719" xr:uid="{CA26A966-9F9E-4D58-AC9B-5A9FB93751EF}"/>
    <cellStyle name="เครื่องหมายจุลภาค 49 2" xfId="12855" xr:uid="{CF99B91C-FAF6-486C-AF1A-6130D17A8B9D}"/>
    <cellStyle name="เครื่องหมายจุลภาค 49 2 2" xfId="18384" xr:uid="{98D92D2D-F6CD-4E14-B528-B04E1E93A539}"/>
    <cellStyle name="เครื่องหมายจุลภาค 5" xfId="8720" xr:uid="{0DB999D1-EBF2-4C8A-B8EC-226AF2F03CD7}"/>
    <cellStyle name="เครื่องหมายจุลภาค 5 2" xfId="8721" xr:uid="{44F42490-F638-4AD5-B98D-FFDAD2D420FD}"/>
    <cellStyle name="เครื่องหมายจุลภาค 5 2 2" xfId="8722" xr:uid="{EE4C8608-D519-4F92-A186-B3BB3F7380AA}"/>
    <cellStyle name="เครื่องหมายจุลภาค 5 2 2 2" xfId="16482" xr:uid="{66F9C68D-8CE1-43BE-A5AC-498729C80B4E}"/>
    <cellStyle name="เครื่องหมายจุลภาค 5 2 3" xfId="8723" xr:uid="{9BF12E34-65D8-43C3-BE51-46809A147A89}"/>
    <cellStyle name="เครื่องหมายจุลภาค 5 2 3 2" xfId="16483" xr:uid="{C882F589-6A3C-4A90-87BC-A03D4781EBCD}"/>
    <cellStyle name="เครื่องหมายจุลภาค 5 2 4" xfId="8724" xr:uid="{DDF2734D-A7BB-4B71-B094-CA4CBDE13AAA}"/>
    <cellStyle name="เครื่องหมายจุลภาค 5 2 4 2" xfId="16484" xr:uid="{67DC1499-6243-485A-96C5-CE79FE8BDC32}"/>
    <cellStyle name="เครื่องหมายจุลภาค 5 2 5" xfId="16481" xr:uid="{8F19709C-E755-4934-AB33-4A0673342545}"/>
    <cellStyle name="เครื่องหมายจุลภาค 5 3" xfId="8725" xr:uid="{AC91B5A2-B987-44E1-8717-9FABC6F484E4}"/>
    <cellStyle name="เครื่องหมายจุลภาค 5 3 2" xfId="8726" xr:uid="{44EF67AC-00EA-47AB-B844-200DF18356DA}"/>
    <cellStyle name="เครื่องหมายจุลภาค 5 3 2 2" xfId="16486" xr:uid="{6D024184-6D2C-46A6-9EBA-B33F5109E204}"/>
    <cellStyle name="เครื่องหมายจุลภาค 5 3 3" xfId="8727" xr:uid="{6664EBB4-0932-499B-B170-18737C2A9C63}"/>
    <cellStyle name="เครื่องหมายจุลภาค 5 3 3 2" xfId="16487" xr:uid="{61677256-5C85-482F-B97C-30AABA292D6B}"/>
    <cellStyle name="เครื่องหมายจุลภาค 5 3 4" xfId="8728" xr:uid="{886714F1-473E-4883-BFFE-18881FDFE0D8}"/>
    <cellStyle name="เครื่องหมายจุลภาค 5 3 4 2" xfId="16488" xr:uid="{6A877F68-A688-497E-965E-40F5A68F3FC8}"/>
    <cellStyle name="เครื่องหมายจุลภาค 5 3 5" xfId="16485" xr:uid="{A67CEDDA-950D-4A2A-AE8A-39734CC54A29}"/>
    <cellStyle name="เครื่องหมายจุลภาค 5 4" xfId="8729" xr:uid="{8954C422-C18B-4853-BF01-AEBB70756999}"/>
    <cellStyle name="เครื่องหมายจุลภาค 5 4 2" xfId="12856" xr:uid="{407F911A-0111-4AE4-9DC4-8CFAF35F189F}"/>
    <cellStyle name="เครื่องหมายจุลภาค 5 4 2 2" xfId="18385" xr:uid="{CE634DE3-6FDE-4136-8299-AB426AC6567F}"/>
    <cellStyle name="เครื่องหมายจุลภาค 5 4 3" xfId="16489" xr:uid="{0B1208D1-8A4C-43F2-AC9F-270637C5135B}"/>
    <cellStyle name="เครื่องหมายจุลภาค 5 5" xfId="8730" xr:uid="{DE74F432-FCE1-42D5-9F51-3AA89534AF61}"/>
    <cellStyle name="เครื่องหมายจุลภาค 5 5 2" xfId="16490" xr:uid="{0DBE5D12-A819-40A8-B965-F539705351EB}"/>
    <cellStyle name="เครื่องหมายจุลภาค 5 6" xfId="8731" xr:uid="{7F8DE8EF-E6C3-4EB0-9381-66EF34FFA08C}"/>
    <cellStyle name="เครื่องหมายจุลภาค 5 6 2" xfId="16491" xr:uid="{AD99E765-C09B-4160-8DBD-9A84E2448A65}"/>
    <cellStyle name="เครื่องหมายจุลภาค 5 7" xfId="16480" xr:uid="{F4CC20FC-7B68-4A84-B7EB-7BD2FB14AB95}"/>
    <cellStyle name="เครื่องหมายจุลภาค 50" xfId="8732" xr:uid="{2C53862B-B7CC-4D53-AE23-2EC2BB0B3407}"/>
    <cellStyle name="เครื่องหมายจุลภาค 50 2" xfId="12857" xr:uid="{BF75153B-EFCD-4723-BD3D-403F6E283747}"/>
    <cellStyle name="เครื่องหมายจุลภาค 50 2 2" xfId="18386" xr:uid="{BD6E461D-2A07-4E34-967C-034F1E98FCAF}"/>
    <cellStyle name="เครื่องหมายจุลภาค 51" xfId="8733" xr:uid="{8166AC18-E525-4BF2-829E-905EFE10F2C6}"/>
    <cellStyle name="เครื่องหมายจุลภาค 51 2" xfId="12858" xr:uid="{8017D2A6-11B7-40D1-BB61-4BB8F4B47D61}"/>
    <cellStyle name="เครื่องหมายจุลภาค 51 2 2" xfId="18387" xr:uid="{EBF373FA-0BE1-4688-894F-76B6087DE1A0}"/>
    <cellStyle name="เครื่องหมายจุลภาค 52" xfId="8734" xr:uid="{E710F7E9-8F73-4869-A8AB-2ADF2C092142}"/>
    <cellStyle name="เครื่องหมายจุลภาค 52 2" xfId="12859" xr:uid="{E0D6B541-8D2D-4430-B114-CA8958DD36AA}"/>
    <cellStyle name="เครื่องหมายจุลภาค 52 2 2" xfId="18388" xr:uid="{06F716D3-40A2-4A1D-A508-E72881CAF668}"/>
    <cellStyle name="เครื่องหมายจุลภาค 53" xfId="8735" xr:uid="{80A2915E-7954-4C9C-8239-6D9DE7936304}"/>
    <cellStyle name="เครื่องหมายจุลภาค 53 2" xfId="12860" xr:uid="{5D070DC6-A00C-41B8-BAB2-80D13BD56B2A}"/>
    <cellStyle name="เครื่องหมายจุลภาค 53 2 2" xfId="18389" xr:uid="{AA0FEF63-61BC-469D-818C-F466254A9E7A}"/>
    <cellStyle name="เครื่องหมายจุลภาค 54" xfId="8736" xr:uid="{608785BC-1262-4F87-8AC3-6F81CFE29B97}"/>
    <cellStyle name="เครื่องหมายจุลภาค 54 2" xfId="12861" xr:uid="{BCDE33A1-477D-4BB9-A1FF-D81E45880050}"/>
    <cellStyle name="เครื่องหมายจุลภาค 54 2 2" xfId="18390" xr:uid="{57F780E2-19C0-4190-8DC4-D432A11CE7F1}"/>
    <cellStyle name="เครื่องหมายจุลภาค 55" xfId="8737" xr:uid="{450EAE86-3A85-4724-AF43-89BB8C075577}"/>
    <cellStyle name="เครื่องหมายจุลภาค 55 2" xfId="12862" xr:uid="{DF31839A-696A-4BBF-865C-B5B350414916}"/>
    <cellStyle name="เครื่องหมายจุลภาค 55 2 2" xfId="18391" xr:uid="{F12FAC69-649E-4FA2-AFEC-862AC9B1CEDC}"/>
    <cellStyle name="เครื่องหมายจุลภาค 56" xfId="8738" xr:uid="{F16F44A3-F99E-4EF3-AF8D-964924E7E284}"/>
    <cellStyle name="เครื่องหมายจุลภาค 56 2" xfId="12863" xr:uid="{F051413C-4819-473C-B00F-2155C3F9549F}"/>
    <cellStyle name="เครื่องหมายจุลภาค 56 2 2" xfId="18392" xr:uid="{288BADCA-BF32-4A8F-8CB8-D33CE2CA84E2}"/>
    <cellStyle name="เครื่องหมายจุลภาค 57" xfId="8739" xr:uid="{9CF01B1A-8DC6-43C3-91E8-32454991D066}"/>
    <cellStyle name="เครื่องหมายจุลภาค 57 2" xfId="12864" xr:uid="{62E47595-F45B-4CC0-859E-EC74909071B5}"/>
    <cellStyle name="เครื่องหมายจุลภาค 57 2 2" xfId="18393" xr:uid="{038C05B6-9510-4628-9828-EF55E00A09B9}"/>
    <cellStyle name="เครื่องหมายจุลภาค 58" xfId="8740" xr:uid="{4B89850A-A8C7-4EA6-AE01-DEBCB899E090}"/>
    <cellStyle name="เครื่องหมายจุลภาค 58 2" xfId="12865" xr:uid="{4EB00767-FED1-407E-8BDC-3CF6BCF71A9B}"/>
    <cellStyle name="เครื่องหมายจุลภาค 58 2 2" xfId="18394" xr:uid="{7CEF7A77-2113-4248-B747-A361CFD976FA}"/>
    <cellStyle name="เครื่องหมายจุลภาค 59" xfId="8741" xr:uid="{F5037334-80DC-45C7-BCC2-C05B2930AED1}"/>
    <cellStyle name="เครื่องหมายจุลภาค 59 2" xfId="12866" xr:uid="{4F6E8258-39F6-4CBE-A04B-C525A6340F04}"/>
    <cellStyle name="เครื่องหมายจุลภาค 59 2 2" xfId="18395" xr:uid="{201D68F3-B9A1-4EA8-A114-A692E75A7656}"/>
    <cellStyle name="เครื่องหมายจุลภาค 6" xfId="8742" xr:uid="{536F5E88-184E-45D8-89D0-7CB367125719}"/>
    <cellStyle name="เครื่องหมายจุลภาค 6 2" xfId="8743" xr:uid="{31DBD038-6FCA-4295-9796-6E48063BAF66}"/>
    <cellStyle name="เครื่องหมายจุลภาค 6 2 2" xfId="8744" xr:uid="{82975F46-89EF-43F7-B810-AB87CA335F36}"/>
    <cellStyle name="เครื่องหมายจุลภาค 6 2 2 2" xfId="16504" xr:uid="{E347821E-D017-427E-B9AD-E9C87A579D3C}"/>
    <cellStyle name="เครื่องหมายจุลภาค 6 2 3" xfId="8745" xr:uid="{9843656B-BF8A-437D-8006-A41E084FB528}"/>
    <cellStyle name="เครื่องหมายจุลภาค 6 2 3 2" xfId="16505" xr:uid="{930A2A87-C21E-45A4-AB35-EA2AF956EA6A}"/>
    <cellStyle name="เครื่องหมายจุลภาค 6 2 4" xfId="8746" xr:uid="{47F396A9-B07B-44DA-B3F3-3E60AB32E26D}"/>
    <cellStyle name="เครื่องหมายจุลภาค 6 2 4 2" xfId="16506" xr:uid="{9370BB94-91EA-4A70-9AD0-2CA5A63E1BEF}"/>
    <cellStyle name="เครื่องหมายจุลภาค 6 2 5" xfId="16503" xr:uid="{48D6D0B1-7AAD-446B-A8BB-7962F62A192D}"/>
    <cellStyle name="เครื่องหมายจุลภาค 6 3" xfId="8747" xr:uid="{0FFA1927-465F-4985-8BDE-AB4212DE792B}"/>
    <cellStyle name="เครื่องหมายจุลภาค 6 3 2" xfId="16507" xr:uid="{445DDF01-8557-4380-AE77-F4E074A0A03F}"/>
    <cellStyle name="เครื่องหมายจุลภาค 6 4" xfId="8748" xr:uid="{D2D2337E-E374-4B33-9501-925E82B73287}"/>
    <cellStyle name="เครื่องหมายจุลภาค 6 4 2" xfId="16508" xr:uid="{09EC3ECD-AA62-4980-80F3-8850B6943E3B}"/>
    <cellStyle name="เครื่องหมายจุลภาค 6 5" xfId="8749" xr:uid="{ACD5726F-F85B-4B01-B317-5D56CC91F237}"/>
    <cellStyle name="เครื่องหมายจุลภาค 6 5 2" xfId="16509" xr:uid="{F5DA26D1-4BA4-468A-B50D-C8446A22CB7A}"/>
    <cellStyle name="เครื่องหมายจุลภาค 6 6" xfId="8750" xr:uid="{E73C8DC6-69F4-46F3-873E-EFA3CACA6E6B}"/>
    <cellStyle name="เครื่องหมายจุลภาค 6 6 2" xfId="16510" xr:uid="{C9A70908-5CDB-4BE8-8A35-8EACFDE49379}"/>
    <cellStyle name="เครื่องหมายจุลภาค 6 7" xfId="16502" xr:uid="{6C548117-154F-49DE-A0AB-08C97A6D0A73}"/>
    <cellStyle name="เครื่องหมายจุลภาค 60" xfId="8751" xr:uid="{8A9B4241-48B1-43BB-BE6F-6C7FB6987E7F}"/>
    <cellStyle name="เครื่องหมายจุลภาค 60 2" xfId="12867" xr:uid="{C1706BFF-D531-4626-807C-EF2DCDAE5869}"/>
    <cellStyle name="เครื่องหมายจุลภาค 60 2 2" xfId="18396" xr:uid="{421FBF83-2BAA-4DBF-A518-8CA4F04CD0C8}"/>
    <cellStyle name="เครื่องหมายจุลภาค 61" xfId="8752" xr:uid="{531C746C-1700-4369-990D-4A301EC06A1A}"/>
    <cellStyle name="เครื่องหมายจุลภาค 61 2" xfId="12868" xr:uid="{7C7CB6BB-AABD-469E-B6DF-ED901F1101FA}"/>
    <cellStyle name="เครื่องหมายจุลภาค 61 2 2" xfId="18397" xr:uid="{55F72C77-B499-4036-8DD0-8A36F5233079}"/>
    <cellStyle name="เครื่องหมายจุลภาค 62" xfId="8753" xr:uid="{78B375C3-AB98-469E-847E-167AF26116D5}"/>
    <cellStyle name="เครื่องหมายจุลภาค 62 2" xfId="12869" xr:uid="{19281747-929D-499C-8FAE-7BC8840A1E29}"/>
    <cellStyle name="เครื่องหมายจุลภาค 62 2 2" xfId="18398" xr:uid="{D3DE2C8F-E6B9-470B-ACCA-D957EB1A2790}"/>
    <cellStyle name="เครื่องหมายจุลภาค 63" xfId="8754" xr:uid="{85B29247-CCA1-4FB1-9BE8-9A4DC1DB7193}"/>
    <cellStyle name="เครื่องหมายจุลภาค 63 2" xfId="12870" xr:uid="{1B00959D-9051-48E1-9D49-13D83C01EF04}"/>
    <cellStyle name="เครื่องหมายจุลภาค 63 2 2" xfId="18399" xr:uid="{11E97EC2-974C-4EFE-A244-B4859B25C189}"/>
    <cellStyle name="เครื่องหมายจุลภาค 64" xfId="8755" xr:uid="{FC6BB855-6414-464A-899D-91F10A73FEC4}"/>
    <cellStyle name="เครื่องหมายจุลภาค 64 2" xfId="12871" xr:uid="{C6E14543-624B-4A05-A343-C4D71278C4D3}"/>
    <cellStyle name="เครื่องหมายจุลภาค 64 2 2" xfId="18400" xr:uid="{83FB5AB3-1CAE-4BCF-ACCD-869CF8C9207F}"/>
    <cellStyle name="เครื่องหมายจุลภาค 65" xfId="8756" xr:uid="{1C569DF2-A133-45D4-AF87-9E6BB257C28D}"/>
    <cellStyle name="เครื่องหมายจุลภาค 65 2" xfId="12872" xr:uid="{A909AF6A-5888-4DCC-A403-38C912FCAB18}"/>
    <cellStyle name="เครื่องหมายจุลภาค 65 2 2" xfId="18401" xr:uid="{810EA163-DD1E-4171-A55D-12C103F14A85}"/>
    <cellStyle name="เครื่องหมายจุลภาค 66" xfId="8757" xr:uid="{2ADD4D08-029C-4BEB-B45F-71FA37197DB6}"/>
    <cellStyle name="เครื่องหมายจุลภาค 66 2" xfId="12873" xr:uid="{681E8D51-77D5-4ED7-9FD7-6A6725D6C38F}"/>
    <cellStyle name="เครื่องหมายจุลภาค 66 2 2" xfId="18402" xr:uid="{C67352D7-85B9-4643-974F-20D7C0941B1B}"/>
    <cellStyle name="เครื่องหมายจุลภาค 67" xfId="8758" xr:uid="{BA6492D5-AD22-475A-B9A6-95912822D662}"/>
    <cellStyle name="เครื่องหมายจุลภาค 67 2" xfId="12874" xr:uid="{E636A0CC-8C71-43E3-8222-9C11C6E9D10A}"/>
    <cellStyle name="เครื่องหมายจุลภาค 67 2 2" xfId="18403" xr:uid="{3218F3D6-BD83-483E-A5AC-89715A42B41B}"/>
    <cellStyle name="เครื่องหมายจุลภาค 68" xfId="8759" xr:uid="{CBB3F321-304B-4422-81CF-132B69BB1D11}"/>
    <cellStyle name="เครื่องหมายจุลภาค 68 2" xfId="12875" xr:uid="{036C30D1-3E92-4E94-AD29-E6FF41AC6B8B}"/>
    <cellStyle name="เครื่องหมายจุลภาค 68 2 2" xfId="18404" xr:uid="{DFF489AA-7A5A-4BA0-9D25-92F99FD8468E}"/>
    <cellStyle name="เครื่องหมายจุลภาค 69" xfId="8760" xr:uid="{50B6617E-6965-476A-882E-1997615546F8}"/>
    <cellStyle name="เครื่องหมายจุลภาค 69 2" xfId="12876" xr:uid="{37ED474D-0038-484E-9975-11C0D6A78881}"/>
    <cellStyle name="เครื่องหมายจุลภาค 69 2 2" xfId="18405" xr:uid="{4EC6D12C-3497-4599-869F-BDC481FD7C71}"/>
    <cellStyle name="เครื่องหมายจุลภาค 7" xfId="8761" xr:uid="{9BED1EC9-3E0A-4A1A-8A83-CB5FF54C133D}"/>
    <cellStyle name="เครื่องหมายจุลภาค 7 2" xfId="8762" xr:uid="{66899FDA-E103-4E5A-AEFB-A2E453F68C25}"/>
    <cellStyle name="เครื่องหมายจุลภาค 7 2 2" xfId="8763" xr:uid="{E491F60B-11DD-4413-9225-13727EC3E33D}"/>
    <cellStyle name="เครื่องหมายจุลภาค 7 2 2 2" xfId="16523" xr:uid="{725B1D75-B81A-405A-B706-42CDC44B0C22}"/>
    <cellStyle name="เครื่องหมายจุลภาค 7 2 3" xfId="8764" xr:uid="{A4936309-E36D-4527-91C2-D1EA1309BF10}"/>
    <cellStyle name="เครื่องหมายจุลภาค 7 2 3 2" xfId="16524" xr:uid="{5F219817-53EA-421D-A160-F7A1311414B9}"/>
    <cellStyle name="เครื่องหมายจุลภาค 7 2 4" xfId="8765" xr:uid="{D34119A2-2286-4D17-8C1B-AC4ED85575E9}"/>
    <cellStyle name="เครื่องหมายจุลภาค 7 2 4 2" xfId="16525" xr:uid="{F65E4E9D-3BFC-4CCF-A277-69BF08E3997E}"/>
    <cellStyle name="เครื่องหมายจุลภาค 7 2 5" xfId="16522" xr:uid="{080BD57C-052B-46AF-8411-1827FBA877C4}"/>
    <cellStyle name="เครื่องหมายจุลภาค 7 3" xfId="8766" xr:uid="{AAD0D4D8-842D-439B-B6EB-76F220ECE796}"/>
    <cellStyle name="เครื่องหมายจุลภาค 7 3 2" xfId="8767" xr:uid="{59944C20-6DAE-494A-9E77-91DBDD09B070}"/>
    <cellStyle name="เครื่องหมายจุลภาค 7 3 2 2" xfId="16527" xr:uid="{DB8A01D2-535E-4106-BCE4-1368F1762E68}"/>
    <cellStyle name="เครื่องหมายจุลภาค 7 3 3" xfId="8768" xr:uid="{8F8FBE00-D92A-4E49-9E39-D158DD3A7436}"/>
    <cellStyle name="เครื่องหมายจุลภาค 7 3 3 2" xfId="16528" xr:uid="{0D16A349-20A1-454F-85A6-C6988DB55F7C}"/>
    <cellStyle name="เครื่องหมายจุลภาค 7 3 4" xfId="8769" xr:uid="{82EAA922-22E9-4B20-B4B6-6A6142C9C321}"/>
    <cellStyle name="เครื่องหมายจุลภาค 7 3 4 2" xfId="16529" xr:uid="{DDFE72A4-0960-4D4F-B5CE-DA3AB80CCBED}"/>
    <cellStyle name="เครื่องหมายจุลภาค 7 3 5" xfId="16526" xr:uid="{38895E9F-5DD6-4095-B40E-B5EC350DF641}"/>
    <cellStyle name="เครื่องหมายจุลภาค 7 4" xfId="8770" xr:uid="{E9D56240-7716-43E6-B75F-F40701578D85}"/>
    <cellStyle name="เครื่องหมายจุลภาค 7 4 2" xfId="8771" xr:uid="{DF75F142-7E19-4C30-A2BF-E6031813CD4E}"/>
    <cellStyle name="เครื่องหมายจุลภาค 7 4 2 2" xfId="12877" xr:uid="{3631AFB7-8A53-4B3F-8E82-26602311C3EF}"/>
    <cellStyle name="เครื่องหมายจุลภาค 7 4 2 2 2" xfId="18406" xr:uid="{3B3A8771-DB7D-4365-837F-98470901297B}"/>
    <cellStyle name="เครื่องหมายจุลภาค 7 4 2 3" xfId="16531" xr:uid="{0C432132-5A8A-4836-8685-30FA365E771C}"/>
    <cellStyle name="เครื่องหมายจุลภาค 7 4 3" xfId="8772" xr:uid="{2FE1CF64-2DF1-4C7D-95AC-4A3DA080D61A}"/>
    <cellStyle name="เครื่องหมายจุลภาค 7 4 3 2" xfId="16532" xr:uid="{E9145FBE-CA43-4C97-AA6A-217B1B38AF8F}"/>
    <cellStyle name="เครื่องหมายจุลภาค 7 4 4" xfId="8773" xr:uid="{7E346CDE-813E-4349-B52D-3C569236CC20}"/>
    <cellStyle name="เครื่องหมายจุลภาค 7 4 4 2" xfId="16533" xr:uid="{77D3F030-99E1-4AEA-B904-BFD8FADCB0E7}"/>
    <cellStyle name="เครื่องหมายจุลภาค 7 4 5" xfId="16530" xr:uid="{34599F54-2A0D-47CA-937C-536D3B785AEE}"/>
    <cellStyle name="เครื่องหมายจุลภาค 7 5" xfId="8774" xr:uid="{32DF2233-DD79-454F-9645-F2A3F3EC98E9}"/>
    <cellStyle name="เครื่องหมายจุลภาค 7 5 2" xfId="16534" xr:uid="{124877BD-F22E-4FFF-9E83-B3E34D9E8AA9}"/>
    <cellStyle name="เครื่องหมายจุลภาค 7 6" xfId="8775" xr:uid="{732B9899-5928-433A-87DD-FC981062EF37}"/>
    <cellStyle name="เครื่องหมายจุลภาค 7 6 2" xfId="16535" xr:uid="{CE87ABA3-6049-49DF-9042-4B35451FC59B}"/>
    <cellStyle name="เครื่องหมายจุลภาค 7 7" xfId="16521" xr:uid="{871E5BC7-9606-40DE-B44C-4CE2F6E47F67}"/>
    <cellStyle name="เครื่องหมายจุลภาค 70" xfId="8776" xr:uid="{6B09F6C2-5135-4B76-BFD1-81DC149188DA}"/>
    <cellStyle name="เครื่องหมายจุลภาค 70 2" xfId="12878" xr:uid="{CBE3B589-4116-4248-9306-5C1BA9663035}"/>
    <cellStyle name="เครื่องหมายจุลภาค 70 2 2" xfId="18407" xr:uid="{8D60AD97-63DC-48DE-939C-92373E1320AF}"/>
    <cellStyle name="เครื่องหมายจุลภาค 71" xfId="8777" xr:uid="{5767AD9E-5CD6-4765-906C-E282AF554EA2}"/>
    <cellStyle name="เครื่องหมายจุลภาค 71 2" xfId="12879" xr:uid="{28F53373-757F-4A64-859F-ADD93E85F28B}"/>
    <cellStyle name="เครื่องหมายจุลภาค 71 2 2" xfId="18408" xr:uid="{9E125B6A-3835-4FE8-9B94-B1C333F42748}"/>
    <cellStyle name="เครื่องหมายจุลภาค 72" xfId="8778" xr:uid="{A5029D33-FC1E-41F9-8BB7-84CDDFB124CF}"/>
    <cellStyle name="เครื่องหมายจุลภาค 72 2" xfId="12880" xr:uid="{8AF748BE-58E5-4687-9705-714F0560DB89}"/>
    <cellStyle name="เครื่องหมายจุลภาค 72 2 2" xfId="18409" xr:uid="{C6C59C33-B998-453C-A122-3A2AB5DAA411}"/>
    <cellStyle name="เครื่องหมายจุลภาค 73" xfId="8779" xr:uid="{73966AD3-DE8B-4451-8862-7EC75C3865AC}"/>
    <cellStyle name="เครื่องหมายจุลภาค 73 2" xfId="12881" xr:uid="{C924F8E1-46D7-4AB9-9CF7-E5521A3971D4}"/>
    <cellStyle name="เครื่องหมายจุลภาค 73 2 2" xfId="18410" xr:uid="{6DF0B2F6-7AF4-4AE8-8D8F-67EF1813572C}"/>
    <cellStyle name="เครื่องหมายจุลภาค 74" xfId="8780" xr:uid="{B1C3108F-EE65-49C3-8B3D-50E06BFC9B59}"/>
    <cellStyle name="เครื่องหมายจุลภาค 74 2" xfId="12882" xr:uid="{64976014-8676-41FF-83FB-F83A3542690A}"/>
    <cellStyle name="เครื่องหมายจุลภาค 74 2 2" xfId="18411" xr:uid="{8532994B-439D-47B0-9F70-171C852054FF}"/>
    <cellStyle name="เครื่องหมายจุลภาค 75" xfId="8781" xr:uid="{856692E5-B820-4C4B-B79E-E94BD4291A98}"/>
    <cellStyle name="เครื่องหมายจุลภาค 75 2" xfId="12883" xr:uid="{02F82C96-A65D-47FE-B44A-6B7CF0060749}"/>
    <cellStyle name="เครื่องหมายจุลภาค 75 2 2" xfId="18412" xr:uid="{A7530759-B142-4A75-8919-003850E3026E}"/>
    <cellStyle name="เครื่องหมายจุลภาค 75 3" xfId="16541" xr:uid="{0A064CA7-3895-4A40-8FE2-64DE464B2742}"/>
    <cellStyle name="เครื่องหมายจุลภาค 76" xfId="8782" xr:uid="{C78F515B-A85C-4AA0-8022-916B75246268}"/>
    <cellStyle name="เครื่องหมายจุลภาค 76 2" xfId="12884" xr:uid="{9960A309-1D91-447C-A258-58C1F8C95595}"/>
    <cellStyle name="เครื่องหมายจุลภาค 76 2 2" xfId="18413" xr:uid="{5925B32E-3D9B-4B9C-BD1F-CD30E639659B}"/>
    <cellStyle name="เครื่องหมายจุลภาค 76 3" xfId="16542" xr:uid="{D9141789-F234-44DA-A2C1-ECFFBF8990EC}"/>
    <cellStyle name="เครื่องหมายจุลภาค 77" xfId="8783" xr:uid="{09B67966-D446-4C52-ACF9-07070A495DDA}"/>
    <cellStyle name="เครื่องหมายจุลภาค 77 2" xfId="8784" xr:uid="{0A840363-1779-4E6C-9C1F-E7A13274FC0E}"/>
    <cellStyle name="เครื่องหมายจุลภาค 77 2 2" xfId="8785" xr:uid="{23638074-E34F-427B-A033-807059B481CA}"/>
    <cellStyle name="เครื่องหมายจุลภาค 77 2 2 2" xfId="12885" xr:uid="{6C409F9B-D9D1-4054-B671-08E02EE18C66}"/>
    <cellStyle name="เครื่องหมายจุลภาค 77 2 2 2 2" xfId="18414" xr:uid="{97B9B6AC-71E7-494B-8A81-DF56505090A8}"/>
    <cellStyle name="เครื่องหมายจุลภาค 77 2 2 3" xfId="16545" xr:uid="{AFC067AA-8986-47F5-A1BE-D064B4476551}"/>
    <cellStyle name="เครื่องหมายจุลภาค 77 2 3" xfId="12886" xr:uid="{E71BA163-C217-485B-8D89-8E2FE7F35B71}"/>
    <cellStyle name="เครื่องหมายจุลภาค 77 2 3 2" xfId="18415" xr:uid="{1794BF42-BB4F-468D-AE91-FF6D930E3A9F}"/>
    <cellStyle name="เครื่องหมายจุลภาค 77 2 4" xfId="16544" xr:uid="{9A73EE36-1A66-4717-AF00-0827761F6D7A}"/>
    <cellStyle name="เครื่องหมายจุลภาค 77 3" xfId="8786" xr:uid="{01526221-F5CD-4919-8156-527CD1DBF9AA}"/>
    <cellStyle name="เครื่องหมายจุลภาค 77 3 2" xfId="8787" xr:uid="{23AF5DBA-AC64-4766-9855-E61EEED9E943}"/>
    <cellStyle name="เครื่องหมายจุลภาค 77 3 2 2" xfId="12887" xr:uid="{69D859DF-C7DF-459F-9432-2E62465E6717}"/>
    <cellStyle name="เครื่องหมายจุลภาค 77 3 2 2 2" xfId="18416" xr:uid="{706AA706-1659-491B-8993-827C92951324}"/>
    <cellStyle name="เครื่องหมายจุลภาค 77 3 2 3" xfId="16547" xr:uid="{2B5E9F33-B668-49FD-B663-279C7E1EDCA1}"/>
    <cellStyle name="เครื่องหมายจุลภาค 77 3 3" xfId="12888" xr:uid="{CD211BD9-1BEA-48ED-8383-E1C02B57CE83}"/>
    <cellStyle name="เครื่องหมายจุลภาค 77 3 3 2" xfId="18417" xr:uid="{6D0945DC-E9ED-465C-A229-084F1C99316C}"/>
    <cellStyle name="เครื่องหมายจุลภาค 77 3 4" xfId="16546" xr:uid="{6035F5BC-E049-4DD9-90E3-B8B36E9E4022}"/>
    <cellStyle name="เครื่องหมายจุลภาค 77 4" xfId="8788" xr:uid="{52F70773-958A-4A23-B9D2-C9D02347D156}"/>
    <cellStyle name="เครื่องหมายจุลภาค 77 4 2" xfId="12889" xr:uid="{F95B1D5F-2AD2-44A9-8351-4351A4133E97}"/>
    <cellStyle name="เครื่องหมายจุลภาค 77 4 2 2" xfId="18418" xr:uid="{55F8A34B-6859-46D7-B6E7-F00ADAD20D82}"/>
    <cellStyle name="เครื่องหมายจุลภาค 77 4 3" xfId="16548" xr:uid="{BED65DBF-24CC-4ABD-8E7D-B87A685E0F45}"/>
    <cellStyle name="เครื่องหมายจุลภาค 77 5" xfId="12890" xr:uid="{BA9F8CA1-963B-413D-9DC8-3B51A2263BA2}"/>
    <cellStyle name="เครื่องหมายจุลภาค 77 5 2" xfId="18419" xr:uid="{77899AF8-7EFA-4696-8A3E-12214F4DD3F6}"/>
    <cellStyle name="เครื่องหมายจุลภาค 77 6" xfId="16543" xr:uid="{C3D66D7A-4D6B-45A9-92B6-021695DAB071}"/>
    <cellStyle name="เครื่องหมายจุลภาค 78" xfId="8789" xr:uid="{A44350C8-140F-4157-9226-436747D70EF8}"/>
    <cellStyle name="เครื่องหมายจุลภาค 78 2" xfId="3393" xr:uid="{5180968C-6633-45AC-9C6A-C25931316F2D}"/>
    <cellStyle name="เครื่องหมายจุลภาค 78 2 2" xfId="3428" xr:uid="{2CC55F9D-964E-4014-83A7-448200039B7C}"/>
    <cellStyle name="เครื่องหมายจุลภาค 78 2 3" xfId="13185" xr:uid="{DBFFBFBB-2805-4C79-B30D-58EEFEC2A7F7}"/>
    <cellStyle name="เครื่องหมายจุลภาค 78 2 4" xfId="18450" xr:uid="{47E678E2-D01E-44B4-88F7-1F26D1749BAE}"/>
    <cellStyle name="เครื่องหมายจุลภาค 78 3" xfId="16549" xr:uid="{2E40C756-A4C8-4F9D-8364-B345A0C9189A}"/>
    <cellStyle name="เครื่องหมายจุลภาค 79" xfId="8790" xr:uid="{726B43F1-6B4F-4EE2-A128-22DD40447F66}"/>
    <cellStyle name="เครื่องหมายจุลภาค 79 2" xfId="16550" xr:uid="{B07F9FD0-E5BA-4750-924C-281C109EDC5C}"/>
    <cellStyle name="เครื่องหมายจุลภาค 8" xfId="8791" xr:uid="{70B69E5E-4EC0-4256-BED1-0F48F9F18F67}"/>
    <cellStyle name="เครื่องหมายจุลภาค 8 2" xfId="8792" xr:uid="{878058CF-E120-4797-87CE-ACE22835BB26}"/>
    <cellStyle name="เครื่องหมายจุลภาค 8 2 2" xfId="8793" xr:uid="{A139E325-C098-40F3-93BA-07ED19BF59C3}"/>
    <cellStyle name="เครื่องหมายจุลภาค 8 2 2 2" xfId="16553" xr:uid="{DDE23B3E-DE33-4F42-82F9-7F8A4A9FBA91}"/>
    <cellStyle name="เครื่องหมายจุลภาค 8 2 3" xfId="8794" xr:uid="{3B52D148-73B5-49A5-9671-EF4D422D179C}"/>
    <cellStyle name="เครื่องหมายจุลภาค 8 2 3 2" xfId="16554" xr:uid="{8B489A15-D7E4-4EAF-AC17-82E877C83327}"/>
    <cellStyle name="เครื่องหมายจุลภาค 8 2 4" xfId="8795" xr:uid="{8705AD18-9ED5-43FC-8028-9CC67B2E145C}"/>
    <cellStyle name="เครื่องหมายจุลภาค 8 2 4 2" xfId="16555" xr:uid="{D8E8DA74-EAAC-46B3-BEE6-2DBB9726DA2D}"/>
    <cellStyle name="เครื่องหมายจุลภาค 8 2 5" xfId="16552" xr:uid="{423F40F9-2818-4C11-9642-04A4F569FAB1}"/>
    <cellStyle name="เครื่องหมายจุลภาค 8 3" xfId="8796" xr:uid="{3FACEB48-49DC-4C57-A660-075B996B89CC}"/>
    <cellStyle name="เครื่องหมายจุลภาค 8 3 2" xfId="16556" xr:uid="{CB3E5E14-E4DF-413B-BEB7-EC3EDBC15641}"/>
    <cellStyle name="เครื่องหมายจุลภาค 8 4" xfId="8797" xr:uid="{9B824797-9374-4A20-965A-CB061173B0CC}"/>
    <cellStyle name="เครื่องหมายจุลภาค 8 4 2" xfId="16557" xr:uid="{367B7A36-7990-4CBF-B932-D30AAB0B37CD}"/>
    <cellStyle name="เครื่องหมายจุลภาค 8 5" xfId="8798" xr:uid="{9D2EEEE8-ED10-4FC0-AAB8-23B5F66E3F1A}"/>
    <cellStyle name="เครื่องหมายจุลภาค 8 5 2" xfId="16558" xr:uid="{BFFB4739-DAED-4118-9306-E2704C5CAB80}"/>
    <cellStyle name="เครื่องหมายจุลภาค 8 6" xfId="8799" xr:uid="{B7F1993D-9A51-401F-8886-7321F7278F76}"/>
    <cellStyle name="เครื่องหมายจุลภาค 8 6 2" xfId="16559" xr:uid="{368BACC2-F7E6-47F4-82FA-49B2B8050A51}"/>
    <cellStyle name="เครื่องหมายจุลภาค 8 7" xfId="16551" xr:uid="{2F57B7D8-C886-4AF9-8652-4387B955F2EA}"/>
    <cellStyle name="เครื่องหมายจุลภาค 80" xfId="8800" xr:uid="{E4ABE7E8-2C1B-4DAB-8E86-0ADA455A4D1D}"/>
    <cellStyle name="เครื่องหมายจุลภาค 80 2" xfId="16560" xr:uid="{2B022A54-21DC-4EE8-B17E-5F55B9E60730}"/>
    <cellStyle name="เครื่องหมายจุลภาค 81" xfId="8801" xr:uid="{48A54E46-848F-4EE4-940F-6C558EEF5B63}"/>
    <cellStyle name="เครื่องหมายจุลภาค 81 2" xfId="16561" xr:uid="{F15A9F3C-BF6C-420B-BB29-C0BB6E9602F1}"/>
    <cellStyle name="เครื่องหมายจุลภาค 82" xfId="8802" xr:uid="{2149DCD6-D0FE-4691-B762-156B1D398BD0}"/>
    <cellStyle name="เครื่องหมายจุลภาค 82 2" xfId="16562" xr:uid="{8C429128-24C4-4BAF-B56A-D94DDAEDE398}"/>
    <cellStyle name="เครื่องหมายจุลภาค 83" xfId="8803" xr:uid="{3621E3E0-2836-4038-A2A6-D8EE013F0521}"/>
    <cellStyle name="เครื่องหมายจุลภาค 83 2" xfId="16563" xr:uid="{87977AC9-11D4-40FD-A1D6-FD85C5D1F8A8}"/>
    <cellStyle name="เครื่องหมายจุลภาค 84" xfId="8804" xr:uid="{12800825-4332-4179-9F86-14C63968D8E5}"/>
    <cellStyle name="เครื่องหมายจุลภาค 84 2" xfId="16564" xr:uid="{1E5AEDB6-6CE3-4E19-B1D8-191871472030}"/>
    <cellStyle name="เครื่องหมายจุลภาค 85" xfId="8805" xr:uid="{2D6F03B3-BCBD-47B6-98EC-8E5F1E2A672D}"/>
    <cellStyle name="เครื่องหมายจุลภาค 85 2" xfId="16565" xr:uid="{59D77608-8AC7-4813-8834-BEB86814DBDD}"/>
    <cellStyle name="เครื่องหมายจุลภาค 86" xfId="8806" xr:uid="{C87EF2EA-7967-4C94-AA51-7E8FC2AA6A88}"/>
    <cellStyle name="เครื่องหมายจุลภาค 86 2" xfId="16566" xr:uid="{37A9FB1D-0087-4DDD-B04B-2438DDE17268}"/>
    <cellStyle name="เครื่องหมายจุลภาค 87" xfId="8807" xr:uid="{86C9365C-3630-42BE-9E6F-6A0A5FA9C9C4}"/>
    <cellStyle name="เครื่องหมายจุลภาค 87 2" xfId="16567" xr:uid="{19DBE80C-8849-4342-A693-C1C49773DA1F}"/>
    <cellStyle name="เครื่องหมายจุลภาค 88" xfId="8808" xr:uid="{1B29C891-9B6C-4652-8986-59D07FB16752}"/>
    <cellStyle name="เครื่องหมายจุลภาค 88 2" xfId="8809" xr:uid="{1977B78C-C8A0-473E-9DCD-A5948FE352E3}"/>
    <cellStyle name="เครื่องหมายจุลภาค 88 2 2" xfId="16569" xr:uid="{467DBFB0-4F0B-4F82-8A21-627F46CE3283}"/>
    <cellStyle name="เครื่องหมายจุลภาค 88 3" xfId="16568" xr:uid="{5DEB1C5F-2ED4-4DF2-989C-02A4EF770E9E}"/>
    <cellStyle name="เครื่องหมายจุลภาค 89" xfId="8810" xr:uid="{7B308E2C-AA33-4A71-9E25-9C922A2510F0}"/>
    <cellStyle name="เครื่องหมายจุลภาค 89 2" xfId="16570" xr:uid="{BD3C2510-A1C4-4251-9BFF-D3970CBDC852}"/>
    <cellStyle name="เครื่องหมายจุลภาค 9" xfId="8811" xr:uid="{928744DE-6B4F-4A9D-BED1-4A9FC6909FEB}"/>
    <cellStyle name="เครื่องหมายจุลภาค 9 10" xfId="8812" xr:uid="{9D3CE65F-65D0-4B35-9507-D238ECA4623F}"/>
    <cellStyle name="เครื่องหมายจุลภาค 9 10 2" xfId="16572" xr:uid="{3B9322EA-7001-46E3-93A0-DAE20556BAFE}"/>
    <cellStyle name="เครื่องหมายจุลภาค 9 11" xfId="8813" xr:uid="{5186E471-142F-45B5-A93B-7C032CE46DF4}"/>
    <cellStyle name="เครื่องหมายจุลภาค 9 11 2" xfId="16573" xr:uid="{E13194C1-7981-4DC7-9B2D-42738F3134A9}"/>
    <cellStyle name="เครื่องหมายจุลภาค 9 12" xfId="16571" xr:uid="{B1BF88BD-A61B-40B0-97F0-368EAF6B2004}"/>
    <cellStyle name="เครื่องหมายจุลภาค 9 2" xfId="8814" xr:uid="{4F581740-FEE8-42C4-9DBF-49FC5EE2ABCB}"/>
    <cellStyle name="เครื่องหมายจุลภาค 9 2 2" xfId="8815" xr:uid="{2CA0D4BC-488C-4587-838D-6D05787A0F14}"/>
    <cellStyle name="เครื่องหมายจุลภาค 9 2 2 2" xfId="16575" xr:uid="{43628FC5-DF13-457F-8B16-CFA5A71788E7}"/>
    <cellStyle name="เครื่องหมายจุลภาค 9 2 3" xfId="8816" xr:uid="{8834C272-E19F-4A42-93DA-E7F612ABA592}"/>
    <cellStyle name="เครื่องหมายจุลภาค 9 2 3 2" xfId="16576" xr:uid="{15133E20-4533-4167-B7BF-4E69C53ED898}"/>
    <cellStyle name="เครื่องหมายจุลภาค 9 2 4" xfId="8817" xr:uid="{FCF123FF-0746-4027-8572-2ADFD9A0574F}"/>
    <cellStyle name="เครื่องหมายจุลภาค 9 2 4 2" xfId="16577" xr:uid="{E66402E8-5847-436E-A489-888A233BE3CB}"/>
    <cellStyle name="เครื่องหมายจุลภาค 9 2 5" xfId="16574" xr:uid="{8A9D0449-DBA2-48F9-A41F-B7BD611168AD}"/>
    <cellStyle name="เครื่องหมายจุลภาค 9 3" xfId="8818" xr:uid="{6452D3CE-F215-48DC-BAD6-8D0C7F59332B}"/>
    <cellStyle name="เครื่องหมายจุลภาค 9 3 2" xfId="16578" xr:uid="{13D2B6E2-FAE9-4E0A-9989-3AAE8B809FC2}"/>
    <cellStyle name="เครื่องหมายจุลภาค 9 4" xfId="8819" xr:uid="{8F8BF5BC-B406-487B-AEA3-98339C3D2EBA}"/>
    <cellStyle name="เครื่องหมายจุลภาค 9 4 2" xfId="16579" xr:uid="{B66E4817-3FEC-41EC-9012-1CC56387CC7A}"/>
    <cellStyle name="เครื่องหมายจุลภาค 9 5" xfId="8820" xr:uid="{5315C987-72EE-456A-B5F0-B608E2C427F6}"/>
    <cellStyle name="เครื่องหมายจุลภาค 9 5 2" xfId="16580" xr:uid="{158BDC68-123D-4647-AA21-EF44964EFB3D}"/>
    <cellStyle name="เครื่องหมายจุลภาค 9 6" xfId="8821" xr:uid="{97FB5924-4B8C-4023-9A9E-67C72619AC23}"/>
    <cellStyle name="เครื่องหมายจุลภาค 9 6 2" xfId="16581" xr:uid="{5425BF95-C67A-4497-B46E-D3E7B625A667}"/>
    <cellStyle name="เครื่องหมายจุลภาค 9 7" xfId="8822" xr:uid="{FA5BCFCA-F3B8-4ACB-B031-860A9280B7A2}"/>
    <cellStyle name="เครื่องหมายจุลภาค 9 7 2" xfId="16582" xr:uid="{C4853C19-BDEE-44AC-BBF7-04C7E07092E7}"/>
    <cellStyle name="เครื่องหมายจุลภาค 9 8" xfId="8823" xr:uid="{CF1E03CF-DE7C-4B66-889E-271879911A58}"/>
    <cellStyle name="เครื่องหมายจุลภาค 9 8 2" xfId="16583" xr:uid="{F83E1D25-0A65-48FF-AEDC-6CE0D195265B}"/>
    <cellStyle name="เครื่องหมายจุลภาค 9 9" xfId="8824" xr:uid="{11328584-07E9-4FF8-9E12-74C7D8F490F5}"/>
    <cellStyle name="เครื่องหมายจุลภาค 9 9 2" xfId="16584" xr:uid="{590E5692-05BD-40C8-932D-6E44D5359572}"/>
    <cellStyle name="เครื่องหมายจุลภาค 90" xfId="8825" xr:uid="{1579482E-F4A8-46ED-86F8-BDF418D6EA02}"/>
    <cellStyle name="เครื่องหมายจุลภาค 90 2" xfId="16585" xr:uid="{6738D629-943D-4BFD-B73C-EC71D21AE2D2}"/>
    <cellStyle name="เครื่องหมายจุลภาค 91" xfId="13182" xr:uid="{A728BBD3-5145-40C6-B8CD-1303D047697B}"/>
    <cellStyle name="เครื่องหมายจุลภาค 91 2" xfId="18448" xr:uid="{F1EF680B-0214-4BA6-8CAD-B867F7FA33E4}"/>
    <cellStyle name="เครื่องหมายจุลภาค_1999-PLAN-ACTUAL" xfId="2373" xr:uid="{00000000-0005-0000-0000-000047090000}"/>
    <cellStyle name="เครื่องหมายสกุลเงิน [0]_Excel_MD97DL" xfId="2374" xr:uid="{00000000-0005-0000-0000-000048090000}"/>
    <cellStyle name="เครื่องหมายสกุลเงิน 2" xfId="8827" xr:uid="{C66D794D-65C5-4E1B-B886-F0C81AA38406}"/>
    <cellStyle name="เครื่องหมายสกุลเงิน_Excel_MD97DL" xfId="2375" xr:uid="{00000000-0005-0000-0000-000049090000}"/>
    <cellStyle name="เชื่อมโยงหลายมิติ" xfId="2376" xr:uid="{00000000-0005-0000-0000-00004A090000}"/>
    <cellStyle name="เชื่อมโยงหลายมิติ 2" xfId="2377" xr:uid="{00000000-0005-0000-0000-00004B090000}"/>
    <cellStyle name="เชื่อมโยงหลายมิติ 2 2" xfId="8837" xr:uid="{9F159CE8-8796-464E-B8B5-F69C1834695F}"/>
    <cellStyle name="เชื่อมโยงหลายมิติ 2 3" xfId="8838" xr:uid="{C22AF0C4-2FB7-42AF-A816-39E5329E3142}"/>
    <cellStyle name="เชื่อมโยงหลายมิติ 2 4" xfId="20572" xr:uid="{E0B13339-A1DC-4B8D-9181-2382702610F5}"/>
    <cellStyle name="เชื่อมโยงหลายมิติ 2 5" xfId="8836" xr:uid="{EF7B8194-CFEF-4B72-9162-3EB6208C6F70}"/>
    <cellStyle name="เชื่อมโยงหลายมิติ 3" xfId="8839" xr:uid="{B35A931C-E3C6-4EE0-BC55-010BC0E5D401}"/>
    <cellStyle name="เชื่อมโยงหลายมิติ 3 2" xfId="8840" xr:uid="{2AFD2181-6F50-419C-A733-7CF3B6D366BA}"/>
    <cellStyle name="เชื่อมโยงหลายมิติ 3 3" xfId="8841" xr:uid="{F1C80579-3B8E-4E7F-A78F-F9DCDD80C0B4}"/>
    <cellStyle name="เชื่อมโยงหลายมิติ 4" xfId="8842" xr:uid="{0C03FE61-A2DF-46A8-92AF-D1F92A341DDF}"/>
    <cellStyle name="เชื่อมโยงหลายมิติ 5" xfId="8843" xr:uid="{A265AFEC-E193-4ECE-BB5C-CBEE5EB361C6}"/>
    <cellStyle name="เชื่อมโยงหลายมิติ 6" xfId="20571" xr:uid="{DC0D0F6F-D1CB-45B4-A372-F62CB3EF492E}"/>
    <cellStyle name="เชื่อมโยงหลายมิติ 7" xfId="8835" xr:uid="{37A9BF80-827B-4233-8F57-F680C865F24E}"/>
    <cellStyle name="เชื่อมโยงหลายมิติ_KING KAEW" xfId="2378" xr:uid="{00000000-0005-0000-0000-00004C090000}"/>
    <cellStyle name="เซลล์ตรวจสอบ" xfId="2379" xr:uid="{00000000-0005-0000-0000-00004D090000}"/>
    <cellStyle name="เซลล์ตรวจสอบ 2" xfId="2380" xr:uid="{00000000-0005-0000-0000-00004E090000}"/>
    <cellStyle name="เซลล์ตรวจสอบ 2 2" xfId="8845" xr:uid="{2BF98A3B-EBC5-4527-94FC-758A61594492}"/>
    <cellStyle name="เซลล์ตรวจสอบ 2 2 2" xfId="8846" xr:uid="{F66EB053-1EB0-4D78-B84A-9BA89CC8F807}"/>
    <cellStyle name="เซลล์ตรวจสอบ 2 3" xfId="8847" xr:uid="{9D788A22-7459-433B-8825-C0C737C70770}"/>
    <cellStyle name="เซลล์ตรวจสอบ 2 3 2" xfId="8848" xr:uid="{95BF0CC8-C29A-4E5D-9EC3-A27171F887F1}"/>
    <cellStyle name="เซลล์ตรวจสอบ 2 4" xfId="8849" xr:uid="{85E9811E-43C0-41D1-A98E-C23D08CB0ACE}"/>
    <cellStyle name="เซลล์ตรวจสอบ 2 5" xfId="20573" xr:uid="{AD124F7E-F9CC-46DA-AF63-F9A5C4C51E75}"/>
    <cellStyle name="เซลล์ตรวจสอบ 2 6" xfId="8844" xr:uid="{E0FAB919-98F5-4918-A6F8-19F6F57F2BEE}"/>
    <cellStyle name="เซลล์ตรวจสอบ 3" xfId="2381" xr:uid="{00000000-0005-0000-0000-00004F090000}"/>
    <cellStyle name="เซลล์ตรวจสอบ 3 2" xfId="8851" xr:uid="{5388FFF7-B593-4809-8B0E-5CA151115E94}"/>
    <cellStyle name="เซลล์ตรวจสอบ 3 3" xfId="20574" xr:uid="{76CE2B9F-ACA3-44B3-B01F-ABDC3B9A4D0F}"/>
    <cellStyle name="เซลล์ตรวจสอบ 3 4" xfId="8850" xr:uid="{45C82DED-CB67-422E-83A5-09E27629FA6E}"/>
    <cellStyle name="เซลล์ตรวจสอบ 4" xfId="2382" xr:uid="{00000000-0005-0000-0000-000050090000}"/>
    <cellStyle name="เซลล์ตรวจสอบ 4 2" xfId="8853" xr:uid="{26433F81-662E-4775-B555-414E089028AB}"/>
    <cellStyle name="เซลล์ตรวจสอบ 4 3" xfId="20575" xr:uid="{BD405F12-9E87-4122-8EAD-89B911E29104}"/>
    <cellStyle name="เซลล์ตรวจสอบ 4 4" xfId="8852" xr:uid="{D3115721-D441-4B23-98BE-C698AC99A58F}"/>
    <cellStyle name="เซลล์ตรวจสอบ 5" xfId="8854" xr:uid="{27304F2A-AE5D-4871-B91E-99CAE7043E1E}"/>
    <cellStyle name="เซลล์ตรวจสอบ 5 2" xfId="8855" xr:uid="{F4D312C1-DE83-4158-9ACF-7CA059E2AD1D}"/>
    <cellStyle name="เซลล์ตรวจสอบ 6" xfId="8856" xr:uid="{2827106F-BC6F-4007-8A17-AB77D4C095B4}"/>
    <cellStyle name="เซลล์ตรวจสอบ 6 2" xfId="8857" xr:uid="{A5EEDD3B-9B21-4809-AA4A-5334AE051757}"/>
    <cellStyle name="เซลล์ตรวจสอบ 7" xfId="12892" xr:uid="{CE3C1D1B-A50F-490F-AAB3-EDA53C4B664D}"/>
    <cellStyle name="เซลล์ที่มีการเชื่อมโยง" xfId="2383" xr:uid="{00000000-0005-0000-0000-000051090000}"/>
    <cellStyle name="เซลล์ที่มีการเชื่อมโยง 2" xfId="2384" xr:uid="{00000000-0005-0000-0000-000052090000}"/>
    <cellStyle name="เซลล์ที่มีการเชื่อมโยง 2 2" xfId="8859" xr:uid="{85C191E0-E10C-4B6A-8F89-2B40F80EBF92}"/>
    <cellStyle name="เซลล์ที่มีการเชื่อมโยง 2 3" xfId="8860" xr:uid="{6F7E377E-83BA-4154-9526-8934D3EB1225}"/>
    <cellStyle name="เซลล์ที่มีการเชื่อมโยง 2 4" xfId="20576" xr:uid="{86477123-79B2-4ADD-B552-FC1A884C4F59}"/>
    <cellStyle name="เซลล์ที่มีการเชื่อมโยง 2 5" xfId="8858" xr:uid="{7CFDA137-29D7-429B-9684-6557A231D120}"/>
    <cellStyle name="เซลล์ที่มีการเชื่อมโยง 3" xfId="2385" xr:uid="{00000000-0005-0000-0000-000053090000}"/>
    <cellStyle name="เซลล์ที่มีการเชื่อมโยง 3 2" xfId="20577" xr:uid="{A2CA0F85-0B2D-475E-B2EF-F50E3E630344}"/>
    <cellStyle name="เซลล์ที่มีการเชื่อมโยง 3 3" xfId="8861" xr:uid="{DE8D0B48-36FC-4896-9C7B-CC5ED1E37E38}"/>
    <cellStyle name="เซลล์ที่มีการเชื่อมโยง 4" xfId="8862" xr:uid="{2B15F949-6B6F-450E-8BF5-005E23ADADE4}"/>
    <cellStyle name="เซลล์ที่มีการเชื่อมโยง 5" xfId="8863" xr:uid="{D88D43ED-3C86-4D1D-839F-87FC0138F754}"/>
    <cellStyle name="เซลล์ที่มีการเชื่อมโยง 6" xfId="8864" xr:uid="{F2972199-26A0-4B5D-9FC9-582CD6E43DDC}"/>
    <cellStyle name="เซลล์ที่มีการเชื่อมโยง 7" xfId="12893" xr:uid="{8FD44B2C-7566-4AE3-9C90-282F7F3B60CA}"/>
    <cellStyle name="เปอร์เซ็นต์ 10" xfId="3380" xr:uid="{D0C6A0D5-A307-41CE-A585-C7CFF8AD9D6B}"/>
    <cellStyle name="เปอร์เซ็นต์ 10 2" xfId="11114" xr:uid="{1CE7CE82-C521-47AC-B587-DCCB2D7C3660}"/>
    <cellStyle name="เปอร์เซ็นต์ 11" xfId="11115" xr:uid="{582C1D5D-3ACB-4C43-AB49-8B8E433C801C}"/>
    <cellStyle name="เปอร์เซ็นต์ 11 2" xfId="11116" xr:uid="{76F1759C-7C36-41C5-8269-7B787EE83227}"/>
    <cellStyle name="เปอร์เซ็นต์ 12" xfId="11117" xr:uid="{01CD4731-E377-4379-9A20-A5B589D19410}"/>
    <cellStyle name="เปอร์เซ็นต์ 13" xfId="11118" xr:uid="{C785364C-EDDA-439A-9282-6C7181E3231B}"/>
    <cellStyle name="เปอร์เซ็นต์ 13 2" xfId="11119" xr:uid="{55AAE41A-91F4-40E7-9EEB-EB9F94B25F5B}"/>
    <cellStyle name="เปอร์เซ็นต์ 13 2 2" xfId="11120" xr:uid="{9E879F80-FEC6-4AC8-ADAD-1090A9907177}"/>
    <cellStyle name="เปอร์เซ็นต์ 13 2 2 2" xfId="13157" xr:uid="{357D67EB-79B9-411C-BEE0-4F4131F834B7}"/>
    <cellStyle name="เปอร์เซ็นต์ 13 2 3" xfId="13158" xr:uid="{334C1BE4-C7C4-43F6-9A35-ECC0B766F1C7}"/>
    <cellStyle name="เปอร์เซ็นต์ 13 3" xfId="11121" xr:uid="{00FE8AD4-1BBA-4D2F-B2EC-0BB5AA5EC569}"/>
    <cellStyle name="เปอร์เซ็นต์ 13 3 2" xfId="11122" xr:uid="{D7A9FDDD-4D9C-4F1A-AA05-98774F05F8CC}"/>
    <cellStyle name="เปอร์เซ็นต์ 13 3 2 2" xfId="13159" xr:uid="{F68750DE-A165-42DC-85FE-D4400262C508}"/>
    <cellStyle name="เปอร์เซ็นต์ 13 3 3" xfId="13160" xr:uid="{890BF4FE-EA8D-417A-9741-747D849D4215}"/>
    <cellStyle name="เปอร์เซ็นต์ 13 4" xfId="11123" xr:uid="{D3051620-4EEB-42B8-84AA-618792D4E55C}"/>
    <cellStyle name="เปอร์เซ็นต์ 13 4 2" xfId="13161" xr:uid="{D9970287-E7EF-4285-99EC-32DDA5FFBF5C}"/>
    <cellStyle name="เปอร์เซ็นต์ 13 5" xfId="13162" xr:uid="{CF36F0CC-5ED3-4E18-8895-69F2ADDC5873}"/>
    <cellStyle name="เปอร์เซ็นต์ 14" xfId="3395" xr:uid="{4F1AF24D-A702-4766-9F3B-9A756A1AD236}"/>
    <cellStyle name="เปอร์เซ็นต์ 14 2" xfId="3429" xr:uid="{ACA25145-A22F-402B-868C-EE0E2CB7C504}"/>
    <cellStyle name="เปอร์เซ็นต์ 14 3" xfId="17634" xr:uid="{5B7535F8-667E-4EFE-9191-66F6BB4D4376}"/>
    <cellStyle name="เปอร์เซ็นต์ 2" xfId="11124" xr:uid="{8B7A28B0-1860-4746-9BE6-81F610F9AA04}"/>
    <cellStyle name="เปอร์เซ็นต์ 2 2" xfId="11125" xr:uid="{6CCC7B01-51F5-4EB7-A082-15E873B3F8F7}"/>
    <cellStyle name="เปอร์เซ็นต์ 2 2 2" xfId="11126" xr:uid="{A4E6C96D-E1B8-4EB0-9AF9-97F7E34EDEC8}"/>
    <cellStyle name="เปอร์เซ็นต์ 2 2 2 2" xfId="11127" xr:uid="{35FA5B04-FEC7-4A76-A3FB-4ADEF956983C}"/>
    <cellStyle name="เปอร์เซ็นต์ 2 2 2 2 2" xfId="11128" xr:uid="{8214AD78-B541-47EC-A65D-225EC43AF6DA}"/>
    <cellStyle name="เปอร์เซ็นต์ 2 2 2 2 3" xfId="11129" xr:uid="{B11872F2-651E-4C20-9F9F-A17D93D509DD}"/>
    <cellStyle name="เปอร์เซ็นต์ 2 2 2 2 4" xfId="11130" xr:uid="{D852F76A-1A9F-4770-BBC8-5040433575B9}"/>
    <cellStyle name="เปอร์เซ็นต์ 2 2 2 3" xfId="11131" xr:uid="{71AD0CBE-0584-49A9-9AF0-C0DBE00C67CB}"/>
    <cellStyle name="เปอร์เซ็นต์ 2 2 2 4" xfId="11132" xr:uid="{C7D7BBA0-E020-4F32-96A3-1B6CAF0D7CF8}"/>
    <cellStyle name="เปอร์เซ็นต์ 2 2 2 5" xfId="11133" xr:uid="{7AC11B30-A6AA-4F91-B21A-BD57B95096D7}"/>
    <cellStyle name="เปอร์เซ็นต์ 2 2 2 6" xfId="11134" xr:uid="{5614056E-68E3-447B-A8F3-8BEFF9EFEC31}"/>
    <cellStyle name="เปอร์เซ็นต์ 2 2 3" xfId="11135" xr:uid="{4A4C1EFA-5B07-4A5E-8622-0D94D1304D6D}"/>
    <cellStyle name="เปอร์เซ็นต์ 2 2 4" xfId="11136" xr:uid="{31046D34-5E35-40C9-93B8-1931FE04BE73}"/>
    <cellStyle name="เปอร์เซ็นต์ 2 3" xfId="11137" xr:uid="{6D787CD4-F43A-4490-B739-D678EA6C42D7}"/>
    <cellStyle name="เปอร์เซ็นต์ 2 3 2" xfId="11138" xr:uid="{140E18F9-FBAE-4C27-81D4-B4D5F7AA6377}"/>
    <cellStyle name="เปอร์เซ็นต์ 2 3 2 2" xfId="11139" xr:uid="{BB4C400D-049D-4CA5-807E-FC6869E80146}"/>
    <cellStyle name="เปอร์เซ็นต์ 2 3 2 3" xfId="11140" xr:uid="{E1E01DD2-A013-4368-8F7F-1765FCB144E0}"/>
    <cellStyle name="เปอร์เซ็นต์ 2 3 2 4" xfId="11141" xr:uid="{C347726F-7A9E-4D88-89F7-847FCC78CCED}"/>
    <cellStyle name="เปอร์เซ็นต์ 2 3 2 5" xfId="11142" xr:uid="{3BEC9C92-C156-49A2-B967-6AA3E8F295F3}"/>
    <cellStyle name="เปอร์เซ็นต์ 2 3 3" xfId="11143" xr:uid="{3C12FC4A-136D-4272-8016-788AF9FED873}"/>
    <cellStyle name="เปอร์เซ็นต์ 2 3 4" xfId="11144" xr:uid="{39C112A2-9DFE-4CE3-B393-EBDCC02107AE}"/>
    <cellStyle name="เปอร์เซ็นต์ 2 4" xfId="11145" xr:uid="{DC167F1C-8B32-4B45-A535-6666777520D2}"/>
    <cellStyle name="เปอร์เซ็นต์ 2 5" xfId="11146" xr:uid="{B7A78F26-921F-428E-AAAC-5CF87FB8191A}"/>
    <cellStyle name="เปอร์เซ็นต์ 2 6" xfId="11147" xr:uid="{B12337D6-A5D8-42B0-8768-C5CDF1387CC9}"/>
    <cellStyle name="เปอร์เซ็นต์ 2 7" xfId="11148" xr:uid="{F4C46E6B-1223-4185-B93C-53E4012E389E}"/>
    <cellStyle name="เปอร์เซ็นต์ 3" xfId="11149" xr:uid="{60D33F4E-9FC3-45B7-AE38-62F86B0B6D02}"/>
    <cellStyle name="เปอร์เซ็นต์ 3 2" xfId="11150" xr:uid="{506DE8A0-CCF5-4E00-A7B2-553436824054}"/>
    <cellStyle name="เปอร์เซ็นต์ 3 3" xfId="11151" xr:uid="{43FF0A29-E14B-4A7F-80F5-8594EB5B94E0}"/>
    <cellStyle name="เปอร์เซ็นต์ 3 4" xfId="11152" xr:uid="{2012D3EE-C014-4B54-9086-887B329D307C}"/>
    <cellStyle name="เปอร์เซ็นต์ 3 5" xfId="11153" xr:uid="{8F9B934C-6DAA-41A6-80D5-6C8AD3EF5B29}"/>
    <cellStyle name="เปอร์เซ็นต์ 4" xfId="11154" xr:uid="{E339045F-10FC-4DDE-B4B5-1D3EB621BDE3}"/>
    <cellStyle name="เปอร์เซ็นต์ 4 2" xfId="11155" xr:uid="{2B00AD2B-AD4E-4DA7-8FDE-8B4B110DE1FA}"/>
    <cellStyle name="เปอร์เซ็นต์ 4 2 2" xfId="11156" xr:uid="{1B38C6DF-1260-4400-BB4A-B85C26D4ED37}"/>
    <cellStyle name="เปอร์เซ็นต์ 4 3" xfId="11157" xr:uid="{B599D9E3-57FA-41B7-9E2C-ACB52D620DA1}"/>
    <cellStyle name="เปอร์เซ็นต์ 4 3 2" xfId="11158" xr:uid="{2674BDEA-15FE-45F3-802A-73434ED23595}"/>
    <cellStyle name="เปอร์เซ็นต์ 4 4" xfId="11159" xr:uid="{A17F2BE3-C463-4233-88C3-13BBD0EB52C9}"/>
    <cellStyle name="เปอร์เซ็นต์ 4 4 2" xfId="11160" xr:uid="{0C95C1E0-C4F8-4CFF-9000-8786C897438F}"/>
    <cellStyle name="เปอร์เซ็นต์ 5" xfId="11161" xr:uid="{5125EE36-EB3F-443F-9C1F-36D2DCAF82AB}"/>
    <cellStyle name="เปอร์เซ็นต์ 6" xfId="11162" xr:uid="{6C3278F3-AEBD-4C37-B227-A16825AC90F6}"/>
    <cellStyle name="เปอร์เซ็นต์ 7" xfId="11163" xr:uid="{1338BF67-B288-4E62-B8C7-B1C89090A361}"/>
    <cellStyle name="เปอร์เซ็นต์ 8" xfId="11164" xr:uid="{8AA1F5DB-B784-41B5-A21F-8C78B94F8604}"/>
    <cellStyle name="เปอร์เซ็นต์ 9" xfId="11165" xr:uid="{0B202996-C8C5-41E3-9B1F-00CD70A94B24}"/>
    <cellStyle name="แย่" xfId="2386" xr:uid="{00000000-0005-0000-0000-000054090000}"/>
    <cellStyle name="แย่ 2" xfId="2387" xr:uid="{00000000-0005-0000-0000-000055090000}"/>
    <cellStyle name="แย่ 2 2" xfId="11412" xr:uid="{175CE0FA-AC07-48AA-BE58-94DED10DA690}"/>
    <cellStyle name="แย่ 2 3" xfId="11413" xr:uid="{F75CDAF7-6792-4757-946E-F419E9558896}"/>
    <cellStyle name="แย่ 2 4" xfId="20578" xr:uid="{FB485A84-B9D5-4FDF-93D1-7246657EDE5D}"/>
    <cellStyle name="แย่ 2 5" xfId="11411" xr:uid="{A7187517-15E5-41A4-A926-ABF9C0D53B7F}"/>
    <cellStyle name="แย่ 3" xfId="2388" xr:uid="{00000000-0005-0000-0000-000056090000}"/>
    <cellStyle name="แย่ 3 2" xfId="20579" xr:uid="{254C94F1-36D4-4477-8D61-F26BC9A2E02F}"/>
    <cellStyle name="แย่ 3 3" xfId="11414" xr:uid="{2DBBC3BE-686C-40AF-801A-71AB67BA5177}"/>
    <cellStyle name="แย่ 4" xfId="2389" xr:uid="{00000000-0005-0000-0000-000057090000}"/>
    <cellStyle name="แย่ 4 2" xfId="20580" xr:uid="{8E7613BD-7B8C-47CB-9EC6-3D3722E3D849}"/>
    <cellStyle name="แย่ 4 3" xfId="11415" xr:uid="{570C94D4-FAFC-4C5C-B195-16C8AED4DD66}"/>
    <cellStyle name="แย่ 5" xfId="11416" xr:uid="{463FB7A0-E164-40F9-BBF3-6A591A4F3CFA}"/>
    <cellStyle name="แย่ 6" xfId="11417" xr:uid="{046765DF-147C-42EA-A13D-1B4F44C5FD53}"/>
    <cellStyle name="แย่ 7" xfId="13164" xr:uid="{5C14B3E1-BEF6-4426-8CDA-F6031D0A2085}"/>
    <cellStyle name="แสดงผล" xfId="2390" xr:uid="{00000000-0005-0000-0000-000058090000}"/>
    <cellStyle name="แสดงผล 2" xfId="2391" xr:uid="{00000000-0005-0000-0000-000059090000}"/>
    <cellStyle name="แสดงผล 2 10" xfId="11466" xr:uid="{5180A59E-2FBF-4841-AB0F-4C16DE0A3ED6}"/>
    <cellStyle name="แสดงผล 2 10 2" xfId="18612" xr:uid="{0F550F71-B224-4D3E-B0BB-421D29A68E0B}"/>
    <cellStyle name="แสดงผล 2 11" xfId="11467" xr:uid="{C0D11E52-C938-41A6-98D0-4A8EEB9E1096}"/>
    <cellStyle name="แสดงผล 2 11 2" xfId="18613" xr:uid="{BF15E903-098D-456E-93DB-4F586AD77332}"/>
    <cellStyle name="แสดงผล 2 12" xfId="11468" xr:uid="{08E800F1-9195-4E02-8209-E0F8C27EA94A}"/>
    <cellStyle name="แสดงผล 2 12 2" xfId="18614" xr:uid="{AB7B9FCD-E3A5-40BA-BA97-C7023B4B5987}"/>
    <cellStyle name="แสดงผล 2 13" xfId="18611" xr:uid="{7855AD82-5133-4D04-8D56-186CCF180AF5}"/>
    <cellStyle name="แสดงผล 2 14" xfId="20581" xr:uid="{A8CB9CF0-5768-496C-AA9E-FEB72DDAAA4C}"/>
    <cellStyle name="แสดงผล 2 15" xfId="11465" xr:uid="{41487AE9-49E8-48D9-B468-A52A40D11E8A}"/>
    <cellStyle name="แสดงผล 2 2" xfId="2392" xr:uid="{00000000-0005-0000-0000-00005A090000}"/>
    <cellStyle name="แสดงผล 2 2 10" xfId="11470" xr:uid="{362D0B47-0365-4F1A-80DD-7CDC51C46E34}"/>
    <cellStyle name="แสดงผล 2 2 10 2" xfId="18616" xr:uid="{4D5D6420-2ED3-4D28-AF18-67E33EDFABEE}"/>
    <cellStyle name="แสดงผล 2 2 11" xfId="18615" xr:uid="{996572DD-06AD-472C-A23F-BB21751EEE8D}"/>
    <cellStyle name="แสดงผล 2 2 12" xfId="20582" xr:uid="{F49975EA-3C41-49FC-BE6B-418C1F55E6BE}"/>
    <cellStyle name="แสดงผล 2 2 13" xfId="11469" xr:uid="{B7438A9C-C2E3-4F0F-B39F-0238F4DA366B}"/>
    <cellStyle name="แสดงผล 2 2 2" xfId="11471" xr:uid="{C27C85F4-830E-4A49-A8D6-69FE60DFEC1C}"/>
    <cellStyle name="แสดงผล 2 2 2 10" xfId="18617" xr:uid="{94DDD22B-18B8-4991-B1B8-413C77ECFD98}"/>
    <cellStyle name="แสดงผล 2 2 2 2" xfId="11472" xr:uid="{FFC98A09-057C-44E9-907A-BBCF4064B732}"/>
    <cellStyle name="แสดงผล 2 2 2 2 2" xfId="11473" xr:uid="{560DDBDB-2105-4447-A1BA-09AC7D782645}"/>
    <cellStyle name="แสดงผล 2 2 2 2 2 2" xfId="18619" xr:uid="{B4A2CF75-0F32-4EB5-BEAA-763F116602B5}"/>
    <cellStyle name="แสดงผล 2 2 2 2 3" xfId="11474" xr:uid="{5A002661-9523-4C34-B390-5B868A3BAE44}"/>
    <cellStyle name="แสดงผล 2 2 2 2 3 2" xfId="18620" xr:uid="{11CB202A-B9AF-4560-85B8-BB975B4BC053}"/>
    <cellStyle name="แสดงผล 2 2 2 2 4" xfId="11475" xr:uid="{45EB29F2-B618-4372-A19F-CB1FF48EDA09}"/>
    <cellStyle name="แสดงผล 2 2 2 2 4 2" xfId="18621" xr:uid="{AB5C16A7-B19E-427D-BEEC-ADFFE9C1C2A0}"/>
    <cellStyle name="แสดงผล 2 2 2 2 5" xfId="11476" xr:uid="{DD978E03-17CB-4E06-A502-4D394980F50D}"/>
    <cellStyle name="แสดงผล 2 2 2 2 5 2" xfId="18622" xr:uid="{7497AFEA-E4E7-44E3-9584-85B4D7907BEC}"/>
    <cellStyle name="แสดงผล 2 2 2 2 6" xfId="11477" xr:uid="{59D6D6BA-6500-49DB-916E-0CD0CD4BE900}"/>
    <cellStyle name="แสดงผล 2 2 2 2 6 2" xfId="18623" xr:uid="{5AD513E1-B6E3-40A2-A39A-E8042D9C1C09}"/>
    <cellStyle name="แสดงผล 2 2 2 2 7" xfId="11478" xr:uid="{DDFF5C92-0D10-4BEA-A61F-6637B607B3BD}"/>
    <cellStyle name="แสดงผล 2 2 2 2 7 2" xfId="18624" xr:uid="{3FF50264-C5A5-405B-BE59-168B14BA4D39}"/>
    <cellStyle name="แสดงผล 2 2 2 2 8" xfId="18618" xr:uid="{F7A7650A-16EE-47D8-B490-4E685E0F79E1}"/>
    <cellStyle name="แสดงผล 2 2 2 3" xfId="11479" xr:uid="{895CA082-5D4D-4F0A-B878-C5E611324D39}"/>
    <cellStyle name="แสดงผล 2 2 2 3 2" xfId="11480" xr:uid="{63A30977-5339-4F20-B8E5-ECE572DA41BE}"/>
    <cellStyle name="แสดงผล 2 2 2 3 2 2" xfId="18626" xr:uid="{2EF2ADB6-7664-4BF7-BF71-FFEAB0597998}"/>
    <cellStyle name="แสดงผล 2 2 2 3 3" xfId="11481" xr:uid="{70B9FBFC-33B4-463C-825B-390FF713A8C9}"/>
    <cellStyle name="แสดงผล 2 2 2 3 3 2" xfId="18627" xr:uid="{E6F5521E-F97A-49A3-A077-BDCC79A35016}"/>
    <cellStyle name="แสดงผล 2 2 2 3 4" xfId="11482" xr:uid="{2B0E6245-126A-439C-9589-593344F1C788}"/>
    <cellStyle name="แสดงผล 2 2 2 3 4 2" xfId="18628" xr:uid="{A01A2B96-73AD-48AA-911D-A13C991E2114}"/>
    <cellStyle name="แสดงผล 2 2 2 3 5" xfId="11483" xr:uid="{A870AA5E-236D-4C92-BD45-358A8D662566}"/>
    <cellStyle name="แสดงผล 2 2 2 3 5 2" xfId="18629" xr:uid="{68531C49-0899-4285-ABB3-CE88F6CE2E75}"/>
    <cellStyle name="แสดงผล 2 2 2 3 6" xfId="11484" xr:uid="{9A2D2318-DF20-4983-AE88-21D36EDC39AB}"/>
    <cellStyle name="แสดงผล 2 2 2 3 6 2" xfId="18630" xr:uid="{E8F47695-54C1-4A68-937D-D46713543797}"/>
    <cellStyle name="แสดงผล 2 2 2 3 7" xfId="11485" xr:uid="{915A6F35-EC00-40C9-BCE7-56D2567DB9A3}"/>
    <cellStyle name="แสดงผล 2 2 2 3 7 2" xfId="18631" xr:uid="{B13A063C-B42D-4532-9C2B-C79ABC4B7C25}"/>
    <cellStyle name="แสดงผล 2 2 2 3 8" xfId="18625" xr:uid="{0D2ACE7D-3CB1-43C6-B5AF-E60FD53529D7}"/>
    <cellStyle name="แสดงผล 2 2 2 4" xfId="11486" xr:uid="{96257E85-227D-4A76-8FD2-A65F169A2AED}"/>
    <cellStyle name="แสดงผล 2 2 2 4 2" xfId="18632" xr:uid="{F98991EF-C984-461D-8236-C30BC695142E}"/>
    <cellStyle name="แสดงผล 2 2 2 5" xfId="11487" xr:uid="{7825750D-9BA8-4D3E-B42B-E56E3B72AE8A}"/>
    <cellStyle name="แสดงผล 2 2 2 5 2" xfId="18633" xr:uid="{B58B1008-E8D8-44BB-9364-6A94CA5A6876}"/>
    <cellStyle name="แสดงผล 2 2 2 6" xfId="11488" xr:uid="{F98B0B4C-1DFF-4FA6-B239-0963F0BC079A}"/>
    <cellStyle name="แสดงผล 2 2 2 6 2" xfId="18634" xr:uid="{2D9EAF5E-B449-4C47-8460-452D7FD33543}"/>
    <cellStyle name="แสดงผล 2 2 2 7" xfId="11489" xr:uid="{4A9B71CA-49FA-4C96-8AE8-828DB73DAF14}"/>
    <cellStyle name="แสดงผล 2 2 2 7 2" xfId="18635" xr:uid="{F2065919-2353-4A98-850F-F82174765142}"/>
    <cellStyle name="แสดงผล 2 2 2 8" xfId="11490" xr:uid="{C51E0679-9814-4D01-87A9-829017518035}"/>
    <cellStyle name="แสดงผล 2 2 2 8 2" xfId="18636" xr:uid="{83E3C54C-2BD9-421D-B788-E0AC4C8572CC}"/>
    <cellStyle name="แสดงผล 2 2 2 9" xfId="11491" xr:uid="{9316961F-146A-4387-98EE-5644FE4ECD96}"/>
    <cellStyle name="แสดงผล 2 2 2 9 2" xfId="18637" xr:uid="{EE4EBD8E-5BF7-4BC2-9532-0ECEB925ACD1}"/>
    <cellStyle name="แสดงผล 2 2 3" xfId="11492" xr:uid="{9BD6C203-8143-49DA-97BB-2ECC656CDF0A}"/>
    <cellStyle name="แสดงผล 2 2 3 2" xfId="11493" xr:uid="{9455E5D8-1195-4887-921D-1BF9482CEDC8}"/>
    <cellStyle name="แสดงผล 2 2 3 2 2" xfId="18639" xr:uid="{BC571E2C-F2CB-41E2-92EF-971E37B8EB16}"/>
    <cellStyle name="แสดงผล 2 2 3 3" xfId="11494" xr:uid="{8EA029BA-829A-41CC-BCA6-40C2D0B96D56}"/>
    <cellStyle name="แสดงผล 2 2 3 3 2" xfId="18640" xr:uid="{8191F4BC-6E2C-46B1-A4D5-1503CDBBB860}"/>
    <cellStyle name="แสดงผล 2 2 3 4" xfId="11495" xr:uid="{7DC82852-2090-49A6-A861-D8D17BAF3AC5}"/>
    <cellStyle name="แสดงผล 2 2 3 4 2" xfId="18641" xr:uid="{6D8CDC0E-8772-46D0-9C8A-9546F5BAB968}"/>
    <cellStyle name="แสดงผล 2 2 3 5" xfId="11496" xr:uid="{2CC93E39-C731-40A7-9578-B2C099F8774D}"/>
    <cellStyle name="แสดงผล 2 2 3 5 2" xfId="18642" xr:uid="{B5678283-F776-41FB-BE20-9506AEAF7D72}"/>
    <cellStyle name="แสดงผล 2 2 3 6" xfId="11497" xr:uid="{D5DCFC16-A2D9-4967-B2A2-8023EB8C5241}"/>
    <cellStyle name="แสดงผล 2 2 3 6 2" xfId="18643" xr:uid="{E2950895-AA27-4C87-852E-734F18C203CA}"/>
    <cellStyle name="แสดงผล 2 2 3 7" xfId="11498" xr:uid="{98D659C3-3BAC-4B2D-85D3-44B533DE4235}"/>
    <cellStyle name="แสดงผล 2 2 3 7 2" xfId="18644" xr:uid="{F75BB20B-4921-4553-B8DE-609BDC3759CA}"/>
    <cellStyle name="แสดงผล 2 2 3 8" xfId="18638" xr:uid="{C3DFD04F-784F-4925-8A1D-237C069DA0CD}"/>
    <cellStyle name="แสดงผล 2 2 4" xfId="11499" xr:uid="{ABD56BB6-D383-44A7-97A7-377A07BE61D7}"/>
    <cellStyle name="แสดงผล 2 2 4 2" xfId="11500" xr:uid="{E4CA7467-74AF-4438-9BF9-41BC972638E5}"/>
    <cellStyle name="แสดงผล 2 2 4 2 2" xfId="18646" xr:uid="{CCF39A89-C20F-47AE-9AAF-191434FE3575}"/>
    <cellStyle name="แสดงผล 2 2 4 3" xfId="11501" xr:uid="{6A69B97F-726E-4998-98CB-09CEC438C0AF}"/>
    <cellStyle name="แสดงผล 2 2 4 3 2" xfId="18647" xr:uid="{D12F8D96-3036-44A2-B7DF-9ADF24CE2DA7}"/>
    <cellStyle name="แสดงผล 2 2 4 4" xfId="11502" xr:uid="{A2E4772B-7FC4-4354-A3D2-E81F7CE82A7B}"/>
    <cellStyle name="แสดงผล 2 2 4 4 2" xfId="18648" xr:uid="{6B76DDB7-6E8C-4744-A4C0-E141F7832D80}"/>
    <cellStyle name="แสดงผล 2 2 4 5" xfId="11503" xr:uid="{B0143B22-E1D7-4C89-89C9-D7995008D671}"/>
    <cellStyle name="แสดงผล 2 2 4 5 2" xfId="18649" xr:uid="{078CC18E-7605-48E0-8B64-85FBFFC3B3CC}"/>
    <cellStyle name="แสดงผล 2 2 4 6" xfId="11504" xr:uid="{B8720C77-ECE4-484C-BB8F-C8534F740399}"/>
    <cellStyle name="แสดงผล 2 2 4 6 2" xfId="18650" xr:uid="{A53F6F99-6942-4220-83FB-91DC277ABD87}"/>
    <cellStyle name="แสดงผล 2 2 4 7" xfId="11505" xr:uid="{07F471EE-E087-409B-8002-B51C5BED5863}"/>
    <cellStyle name="แสดงผล 2 2 4 7 2" xfId="18651" xr:uid="{A738E58B-D209-4728-B0BB-87F710204987}"/>
    <cellStyle name="แสดงผล 2 2 4 8" xfId="18645" xr:uid="{1482F3F3-C6C3-43A9-B136-46AF153A4996}"/>
    <cellStyle name="แสดงผล 2 2 5" xfId="11506" xr:uid="{44E3AA5D-C8FF-4FB5-8D73-7E69866EE7D9}"/>
    <cellStyle name="แสดงผล 2 2 5 2" xfId="18652" xr:uid="{672C109B-7FEF-43DE-9BD2-EE371A855483}"/>
    <cellStyle name="แสดงผล 2 2 6" xfId="11507" xr:uid="{0A85A018-2A7A-4E06-868E-5BA6087F0451}"/>
    <cellStyle name="แสดงผล 2 2 6 2" xfId="18653" xr:uid="{C4F398D4-2FA4-47C9-8F6A-A24C8A43073F}"/>
    <cellStyle name="แสดงผล 2 2 7" xfId="11508" xr:uid="{1F08EEFF-1613-46BB-948A-8747D21C36CB}"/>
    <cellStyle name="แสดงผล 2 2 7 2" xfId="18654" xr:uid="{FD7B1F2B-6192-4A06-9BAC-0C54CF43792C}"/>
    <cellStyle name="แสดงผล 2 2 8" xfId="11509" xr:uid="{9BDD6B5C-AC00-4334-B2F4-B2511B514C8A}"/>
    <cellStyle name="แสดงผล 2 2 8 2" xfId="18655" xr:uid="{01FE4A5D-EF06-405D-B78A-B2C88DEE2964}"/>
    <cellStyle name="แสดงผล 2 2 9" xfId="11510" xr:uid="{7FA9C861-64D2-4A84-83ED-4BEB7B96A255}"/>
    <cellStyle name="แสดงผล 2 2 9 2" xfId="18656" xr:uid="{B0C0ED9A-67CF-4D4E-A1FB-3FF419850418}"/>
    <cellStyle name="แสดงผล 2 3" xfId="11511" xr:uid="{F61077E2-02B8-4171-A4A2-6895533C9F53}"/>
    <cellStyle name="แสดงผล 2 3 10" xfId="11512" xr:uid="{9248A4A1-9F05-43B7-99BA-BB563E5A5164}"/>
    <cellStyle name="แสดงผล 2 3 10 2" xfId="18658" xr:uid="{AF5FC232-D44C-4A1B-B6EF-64A859F5BE61}"/>
    <cellStyle name="แสดงผล 2 3 11" xfId="18657" xr:uid="{99D9E54B-6C61-4E5D-AE60-D727ADE64C9F}"/>
    <cellStyle name="แสดงผล 2 3 2" xfId="11513" xr:uid="{5CC633BB-B730-488D-8339-5321BE34BFA7}"/>
    <cellStyle name="แสดงผล 2 3 2 10" xfId="18659" xr:uid="{F821BD5F-990F-4809-96B7-07011D0C62EB}"/>
    <cellStyle name="แสดงผล 2 3 2 2" xfId="11514" xr:uid="{FDF08BA3-B110-4127-BC27-ED9ECEB0083C}"/>
    <cellStyle name="แสดงผล 2 3 2 2 2" xfId="11515" xr:uid="{F48EB22A-E33B-4DA4-A2E5-6176C83B219B}"/>
    <cellStyle name="แสดงผล 2 3 2 2 2 2" xfId="18661" xr:uid="{4C2D01DE-4202-4AC9-A845-D049B1046ED2}"/>
    <cellStyle name="แสดงผล 2 3 2 2 3" xfId="11516" xr:uid="{25B5EA9A-1D00-4C57-8338-DF385E59A73A}"/>
    <cellStyle name="แสดงผล 2 3 2 2 3 2" xfId="18662" xr:uid="{B93A947E-411C-4C31-B4FC-9CAA86635BAF}"/>
    <cellStyle name="แสดงผล 2 3 2 2 4" xfId="11517" xr:uid="{9C981063-0A2C-4F2F-B3EA-F973D19EFB3D}"/>
    <cellStyle name="แสดงผล 2 3 2 2 4 2" xfId="18663" xr:uid="{9FCE230B-0B36-4B00-9DE3-E74BCD12DFDE}"/>
    <cellStyle name="แสดงผล 2 3 2 2 5" xfId="11518" xr:uid="{E6B43B32-807E-4B72-9E68-ACB486695A39}"/>
    <cellStyle name="แสดงผล 2 3 2 2 5 2" xfId="18664" xr:uid="{0E729A49-4F41-40CC-9E21-074C49D88E42}"/>
    <cellStyle name="แสดงผล 2 3 2 2 6" xfId="11519" xr:uid="{B7F09DEE-FB70-4613-AE9A-4E4E8931603B}"/>
    <cellStyle name="แสดงผล 2 3 2 2 6 2" xfId="18665" xr:uid="{E000FBCC-4429-4A41-A5BB-1E44ACCA27EE}"/>
    <cellStyle name="แสดงผล 2 3 2 2 7" xfId="11520" xr:uid="{C052B2AF-1E28-406C-82A7-21F4C42AEF18}"/>
    <cellStyle name="แสดงผล 2 3 2 2 7 2" xfId="18666" xr:uid="{D0765990-1FCC-45B0-A4C5-72441B558863}"/>
    <cellStyle name="แสดงผล 2 3 2 2 8" xfId="18660" xr:uid="{84758706-4C38-4399-A067-D2503583F889}"/>
    <cellStyle name="แสดงผล 2 3 2 3" xfId="11521" xr:uid="{93E1D142-AD79-4D2B-916F-43F7B367F453}"/>
    <cellStyle name="แสดงผล 2 3 2 3 2" xfId="11522" xr:uid="{B08F54D8-222F-45B6-B012-BD8BC3B9D0C4}"/>
    <cellStyle name="แสดงผล 2 3 2 3 2 2" xfId="18668" xr:uid="{D023FA7E-0870-461A-870B-676A3B567DC4}"/>
    <cellStyle name="แสดงผล 2 3 2 3 3" xfId="11523" xr:uid="{AAB59BA6-2FE9-4DD5-8E49-39D36A7A577F}"/>
    <cellStyle name="แสดงผล 2 3 2 3 3 2" xfId="18669" xr:uid="{755F2D3E-93F1-4EF9-A360-65349DF4BB4A}"/>
    <cellStyle name="แสดงผล 2 3 2 3 4" xfId="11524" xr:uid="{95973EBA-519A-4E27-9A5E-9A2FF8CBCE69}"/>
    <cellStyle name="แสดงผล 2 3 2 3 4 2" xfId="18670" xr:uid="{988C8862-E8A2-4E50-B04E-8454BA1A1C05}"/>
    <cellStyle name="แสดงผล 2 3 2 3 5" xfId="11525" xr:uid="{A991A085-8572-4C4F-8F70-55C84248C7CB}"/>
    <cellStyle name="แสดงผล 2 3 2 3 5 2" xfId="18671" xr:uid="{976ABFBB-520F-4EE9-A685-732D217A3740}"/>
    <cellStyle name="แสดงผล 2 3 2 3 6" xfId="11526" xr:uid="{88BC7097-0881-4268-A9AA-6AF1920E91DE}"/>
    <cellStyle name="แสดงผล 2 3 2 3 6 2" xfId="18672" xr:uid="{245A5318-45EE-4E05-A10C-24370F0AD1D0}"/>
    <cellStyle name="แสดงผล 2 3 2 3 7" xfId="11527" xr:uid="{3C5E10B3-0B49-4341-BB3E-1B5179353E51}"/>
    <cellStyle name="แสดงผล 2 3 2 3 7 2" xfId="18673" xr:uid="{A3D59A11-1A40-467E-93EC-FA87F9C86812}"/>
    <cellStyle name="แสดงผล 2 3 2 3 8" xfId="18667" xr:uid="{443EFCFA-73CA-4642-B2D3-DE073C1C7ED6}"/>
    <cellStyle name="แสดงผล 2 3 2 4" xfId="11528" xr:uid="{763A2B4E-C516-4098-BAAE-5A4471C52A8B}"/>
    <cellStyle name="แสดงผล 2 3 2 4 2" xfId="18674" xr:uid="{C6EEDDD3-28C7-4F6E-9179-FDD145C9188B}"/>
    <cellStyle name="แสดงผล 2 3 2 5" xfId="11529" xr:uid="{50874845-6725-4E06-95B1-2DCE15D68B5D}"/>
    <cellStyle name="แสดงผล 2 3 2 5 2" xfId="18675" xr:uid="{0F3E4FFB-7651-44CE-A0D2-25C7A12F1EBD}"/>
    <cellStyle name="แสดงผล 2 3 2 6" xfId="11530" xr:uid="{DF46D6EF-0770-4D75-ADAD-209749A5A7FE}"/>
    <cellStyle name="แสดงผล 2 3 2 6 2" xfId="18676" xr:uid="{C5CEC34A-4B82-46B4-A419-0689396D4930}"/>
    <cellStyle name="แสดงผล 2 3 2 7" xfId="11531" xr:uid="{DE3EEF5D-DFF7-4095-995D-73997C7B0D00}"/>
    <cellStyle name="แสดงผล 2 3 2 7 2" xfId="18677" xr:uid="{95E9BDC9-B726-4850-9408-9B09E16A8126}"/>
    <cellStyle name="แสดงผล 2 3 2 8" xfId="11532" xr:uid="{2303FEFE-187A-4FF7-977B-B2E9B34557A4}"/>
    <cellStyle name="แสดงผล 2 3 2 8 2" xfId="18678" xr:uid="{F8CF4650-99BB-4234-88D5-29C5E3D4C7FC}"/>
    <cellStyle name="แสดงผล 2 3 2 9" xfId="11533" xr:uid="{10BFAFE0-5E2C-47CC-9898-DEBCB149983D}"/>
    <cellStyle name="แสดงผล 2 3 2 9 2" xfId="18679" xr:uid="{BAC33054-7A3A-470E-808A-5DA234BA63D6}"/>
    <cellStyle name="แสดงผล 2 3 3" xfId="11534" xr:uid="{13A9C627-FBA2-4E62-BBCA-1971D6896551}"/>
    <cellStyle name="แสดงผล 2 3 3 2" xfId="11535" xr:uid="{0B598637-3AEB-4883-9ADF-34C2E6EF6704}"/>
    <cellStyle name="แสดงผล 2 3 3 2 2" xfId="18681" xr:uid="{F351A0F6-0CE3-4C1D-B328-106AE220B38A}"/>
    <cellStyle name="แสดงผล 2 3 3 3" xfId="11536" xr:uid="{99C66CF6-783D-49A9-A053-231BBDB93C52}"/>
    <cellStyle name="แสดงผล 2 3 3 3 2" xfId="18682" xr:uid="{E11D86D2-A38B-44B5-B6BA-932A70AB08D9}"/>
    <cellStyle name="แสดงผล 2 3 3 4" xfId="11537" xr:uid="{96A0D73C-91E3-4089-9E1A-8F8304FCF3FA}"/>
    <cellStyle name="แสดงผล 2 3 3 4 2" xfId="18683" xr:uid="{6CDACA7B-4F44-49E1-93B4-3DAA81B491B3}"/>
    <cellStyle name="แสดงผล 2 3 3 5" xfId="11538" xr:uid="{1D3FE635-D9AC-492C-8891-676A8551C6F4}"/>
    <cellStyle name="แสดงผล 2 3 3 5 2" xfId="18684" xr:uid="{BD845D0C-5C92-4D7C-A35B-36404E3D5E26}"/>
    <cellStyle name="แสดงผล 2 3 3 6" xfId="11539" xr:uid="{D4B80B9E-56D0-4990-90A4-A2FAA280202C}"/>
    <cellStyle name="แสดงผล 2 3 3 6 2" xfId="18685" xr:uid="{91BAF81B-E5E2-4C6D-81DC-F1B7A029DC61}"/>
    <cellStyle name="แสดงผล 2 3 3 7" xfId="11540" xr:uid="{2F20626A-817B-47FB-A2E7-21D606736BBD}"/>
    <cellStyle name="แสดงผล 2 3 3 7 2" xfId="18686" xr:uid="{5F80F88D-A6F7-4D4B-ABEC-08FA11C033CB}"/>
    <cellStyle name="แสดงผล 2 3 3 8" xfId="18680" xr:uid="{A69FF78E-2BD8-4942-8CA1-A713F1E6ADE3}"/>
    <cellStyle name="แสดงผล 2 3 4" xfId="11541" xr:uid="{D2E2D65C-87BB-456E-8B67-DA396470C679}"/>
    <cellStyle name="แสดงผล 2 3 4 2" xfId="11542" xr:uid="{50A9BB7A-B634-4A55-A7AE-D4DE4CD0EB58}"/>
    <cellStyle name="แสดงผล 2 3 4 2 2" xfId="18688" xr:uid="{7181DDF9-15FA-4113-ADE8-CD254B8E36E3}"/>
    <cellStyle name="แสดงผล 2 3 4 3" xfId="11543" xr:uid="{632B1DAC-7CFA-4226-8FF3-E82A758104CA}"/>
    <cellStyle name="แสดงผล 2 3 4 3 2" xfId="18689" xr:uid="{0A8E617E-C43E-426D-9470-01C98051DD4D}"/>
    <cellStyle name="แสดงผล 2 3 4 4" xfId="11544" xr:uid="{762885AD-63DF-461B-9764-ED24C76731AE}"/>
    <cellStyle name="แสดงผล 2 3 4 4 2" xfId="18690" xr:uid="{1931BC5D-18F8-4CD6-8F7A-98910C4AC2F1}"/>
    <cellStyle name="แสดงผล 2 3 4 5" xfId="11545" xr:uid="{CD8B988D-3915-4E78-8D03-8A74DA631001}"/>
    <cellStyle name="แสดงผล 2 3 4 5 2" xfId="18691" xr:uid="{217FD127-724C-450E-A271-F61D60B9928C}"/>
    <cellStyle name="แสดงผล 2 3 4 6" xfId="11546" xr:uid="{43556227-F817-44F9-BEF9-7BA7DB7F7AF3}"/>
    <cellStyle name="แสดงผล 2 3 4 6 2" xfId="18692" xr:uid="{5E07CD10-5891-41DB-9CF6-75A7CA85EB21}"/>
    <cellStyle name="แสดงผล 2 3 4 7" xfId="11547" xr:uid="{9E512E2D-0206-4068-A1AA-B27F302219AF}"/>
    <cellStyle name="แสดงผล 2 3 4 7 2" xfId="18693" xr:uid="{A86B7FC5-3494-4DD5-8DA2-355C9E7D4DC1}"/>
    <cellStyle name="แสดงผล 2 3 4 8" xfId="18687" xr:uid="{D5DC1728-0EF7-42EB-9CD7-2D8CFFC1C33B}"/>
    <cellStyle name="แสดงผล 2 3 5" xfId="11548" xr:uid="{A189C8E1-BF27-4039-9331-98EBE71CB98B}"/>
    <cellStyle name="แสดงผล 2 3 5 2" xfId="18694" xr:uid="{C7586EFC-E4A0-44BA-82FB-5C48BA0DA564}"/>
    <cellStyle name="แสดงผล 2 3 6" xfId="11549" xr:uid="{4404F1C7-BE02-4EC6-BAF9-2F1B6FB1C31B}"/>
    <cellStyle name="แสดงผล 2 3 6 2" xfId="18695" xr:uid="{7230F2AA-476D-4430-99AB-8A94383D40DB}"/>
    <cellStyle name="แสดงผล 2 3 7" xfId="11550" xr:uid="{74AD637E-8486-42F8-AFDE-B04392F6D252}"/>
    <cellStyle name="แสดงผล 2 3 7 2" xfId="18696" xr:uid="{F7BFCBF3-4EFC-4AA3-8AFF-9A5420207F7F}"/>
    <cellStyle name="แสดงผล 2 3 8" xfId="11551" xr:uid="{132982AA-4741-4529-9E88-9C81C07E48FF}"/>
    <cellStyle name="แสดงผล 2 3 8 2" xfId="18697" xr:uid="{7E64A55C-D866-48AE-9D44-C699373C49E3}"/>
    <cellStyle name="แสดงผล 2 3 9" xfId="11552" xr:uid="{9B0CCA9E-47D4-41AA-AB33-5BFCA9423ECD}"/>
    <cellStyle name="แสดงผล 2 3 9 2" xfId="18698" xr:uid="{2DE5AB89-1A18-4C16-8E8B-C3F9AE94300B}"/>
    <cellStyle name="แสดงผล 2 4" xfId="11553" xr:uid="{D38C41FE-B2A0-4B54-B1F4-8C7A98C43ACE}"/>
    <cellStyle name="แสดงผล 2 4 10" xfId="18699" xr:uid="{CA4AA014-6C16-4A04-A0B3-E4C516555767}"/>
    <cellStyle name="แสดงผล 2 4 2" xfId="11554" xr:uid="{1C2689B3-6493-4B72-8F9D-D38DF8F8E9FE}"/>
    <cellStyle name="แสดงผล 2 4 2 2" xfId="11555" xr:uid="{136ACBF8-494A-4CD6-9036-5B031E79F3C3}"/>
    <cellStyle name="แสดงผล 2 4 2 2 2" xfId="18701" xr:uid="{CB060B1C-1B5B-4A4D-8084-727D1590C80A}"/>
    <cellStyle name="แสดงผล 2 4 2 3" xfId="11556" xr:uid="{36C37E80-B90B-455F-B0C6-01A2E84F57B4}"/>
    <cellStyle name="แสดงผล 2 4 2 3 2" xfId="18702" xr:uid="{1385ABAC-DDF3-41A9-8888-DA6697A21BE4}"/>
    <cellStyle name="แสดงผล 2 4 2 4" xfId="11557" xr:uid="{7776920E-7F74-416E-8451-73F9F273270E}"/>
    <cellStyle name="แสดงผล 2 4 2 4 2" xfId="18703" xr:uid="{B9569C12-93FC-486E-8681-1E4EAE82A219}"/>
    <cellStyle name="แสดงผล 2 4 2 5" xfId="11558" xr:uid="{382E365A-F9C8-4FA5-A933-DCFA7A1CB8C8}"/>
    <cellStyle name="แสดงผล 2 4 2 5 2" xfId="18704" xr:uid="{2513CB88-C15D-4196-A36E-7A516EB5274C}"/>
    <cellStyle name="แสดงผล 2 4 2 6" xfId="11559" xr:uid="{01B5C2EB-0194-4C7D-A68C-0CA3B1F2F7AF}"/>
    <cellStyle name="แสดงผล 2 4 2 6 2" xfId="18705" xr:uid="{CA8F0713-2A60-4900-8736-610B1A90159E}"/>
    <cellStyle name="แสดงผล 2 4 2 7" xfId="11560" xr:uid="{1316CFE0-A5F5-4F28-97D6-735C93561ACF}"/>
    <cellStyle name="แสดงผล 2 4 2 7 2" xfId="18706" xr:uid="{912F5069-63A4-4FD4-BBE7-7A5328CB0FC1}"/>
    <cellStyle name="แสดงผล 2 4 2 8" xfId="18700" xr:uid="{32F4767F-1BA6-4AC6-8A3B-53519B9DF5F0}"/>
    <cellStyle name="แสดงผล 2 4 3" xfId="11561" xr:uid="{1728EBC1-DBF0-49AB-8D8A-993C78970E93}"/>
    <cellStyle name="แสดงผล 2 4 3 2" xfId="11562" xr:uid="{ED978E93-847D-4F59-944A-D4B651A88DCB}"/>
    <cellStyle name="แสดงผล 2 4 3 2 2" xfId="18708" xr:uid="{8FF318F1-5677-48A2-B9F9-9235B4B46F4D}"/>
    <cellStyle name="แสดงผล 2 4 3 3" xfId="11563" xr:uid="{5303A00A-002E-4669-88EC-CE37A4E0372E}"/>
    <cellStyle name="แสดงผล 2 4 3 3 2" xfId="18709" xr:uid="{41B84A0D-02E5-4443-A512-60F3E0459D68}"/>
    <cellStyle name="แสดงผล 2 4 3 4" xfId="11564" xr:uid="{39C11A9F-BC62-4823-B1F5-91CDDABA6377}"/>
    <cellStyle name="แสดงผล 2 4 3 4 2" xfId="18710" xr:uid="{99C4142A-D795-42FF-AE36-5A5F591903B2}"/>
    <cellStyle name="แสดงผล 2 4 3 5" xfId="11565" xr:uid="{BEB1FF89-5C36-4A29-989E-29F54A78B199}"/>
    <cellStyle name="แสดงผล 2 4 3 5 2" xfId="18711" xr:uid="{0F31CD6D-13C2-472D-835D-F23DC47BF87C}"/>
    <cellStyle name="แสดงผล 2 4 3 6" xfId="11566" xr:uid="{D87E0221-3C39-4F6E-935B-A0DC390B206F}"/>
    <cellStyle name="แสดงผล 2 4 3 6 2" xfId="18712" xr:uid="{E1F9C0DC-5C81-4F21-B3FC-3D1D7CCC2002}"/>
    <cellStyle name="แสดงผล 2 4 3 7" xfId="11567" xr:uid="{558B13F1-AD58-482A-8493-EA551D546FF7}"/>
    <cellStyle name="แสดงผล 2 4 3 7 2" xfId="18713" xr:uid="{187E3B21-78C6-4C96-AE42-A7C4AA1BD55C}"/>
    <cellStyle name="แสดงผล 2 4 3 8" xfId="18707" xr:uid="{B37FEE2F-E6A9-4AD2-9241-EE5DE8FECE39}"/>
    <cellStyle name="แสดงผล 2 4 4" xfId="11568" xr:uid="{08060A28-AF54-4215-A1CE-2BB5A50A3F01}"/>
    <cellStyle name="แสดงผล 2 4 4 2" xfId="18714" xr:uid="{F62105D2-0729-4606-BEF2-044DB9B24678}"/>
    <cellStyle name="แสดงผล 2 4 5" xfId="11569" xr:uid="{520A2125-2185-4CC5-923C-3BFA70384CEB}"/>
    <cellStyle name="แสดงผล 2 4 5 2" xfId="18715" xr:uid="{A7BC15DD-D65D-47B1-A1C1-F9F5817FD836}"/>
    <cellStyle name="แสดงผล 2 4 6" xfId="11570" xr:uid="{15BDD53D-495C-4250-82AE-6332AA6037C4}"/>
    <cellStyle name="แสดงผล 2 4 6 2" xfId="18716" xr:uid="{0AB88CAB-A3D5-45FA-A92F-A5F8CDBA0BCC}"/>
    <cellStyle name="แสดงผล 2 4 7" xfId="11571" xr:uid="{46B74B93-C32C-4441-AB42-69562990B4B4}"/>
    <cellStyle name="แสดงผล 2 4 7 2" xfId="18717" xr:uid="{3EA667FA-0104-4DE1-8F9D-CEA4E3D5519C}"/>
    <cellStyle name="แสดงผล 2 4 8" xfId="11572" xr:uid="{5D3430F8-2E09-40CC-ABEF-EF1384C142C9}"/>
    <cellStyle name="แสดงผล 2 4 8 2" xfId="18718" xr:uid="{826DA4C3-B561-44CE-A94B-A67CB1523D67}"/>
    <cellStyle name="แสดงผล 2 4 9" xfId="11573" xr:uid="{296F7CD9-32E3-4BBD-9B33-ED5263761ED3}"/>
    <cellStyle name="แสดงผล 2 4 9 2" xfId="18719" xr:uid="{B698164A-17FD-4B73-91DD-8731736BF272}"/>
    <cellStyle name="แสดงผล 2 5" xfId="11574" xr:uid="{A954A9E9-95C6-48B8-98C2-80FAFE6F6121}"/>
    <cellStyle name="แสดงผล 2 5 2" xfId="11575" xr:uid="{9DD6B702-4738-4D5E-A50E-CB37B1A90133}"/>
    <cellStyle name="แสดงผล 2 5 2 2" xfId="18721" xr:uid="{7DF8ADFA-19DB-4A3C-9FA5-CCA6D3FD1308}"/>
    <cellStyle name="แสดงผล 2 5 3" xfId="11576" xr:uid="{399FA7C5-99CA-404D-B386-03AAAAF98CA5}"/>
    <cellStyle name="แสดงผล 2 5 3 2" xfId="18722" xr:uid="{F4F76405-E1C7-458D-873C-60FF2F5A4B95}"/>
    <cellStyle name="แสดงผล 2 5 4" xfId="11577" xr:uid="{807D8486-2C58-4AC4-AE1B-2B209E374A1B}"/>
    <cellStyle name="แสดงผล 2 5 4 2" xfId="18723" xr:uid="{5F41056D-4841-4749-8A61-4DC1ADBCFF27}"/>
    <cellStyle name="แสดงผล 2 5 5" xfId="11578" xr:uid="{4C81D618-9C53-4338-A48B-6000DF4B2A14}"/>
    <cellStyle name="แสดงผล 2 5 5 2" xfId="18724" xr:uid="{15ADFF45-16F6-4F63-9955-C2F861F031BD}"/>
    <cellStyle name="แสดงผล 2 5 6" xfId="11579" xr:uid="{8AD4C627-FAD7-43BA-BADC-C441DA5A69B5}"/>
    <cellStyle name="แสดงผล 2 5 6 2" xfId="18725" xr:uid="{032626A2-AC22-4EF0-A3D0-DAFE500273AD}"/>
    <cellStyle name="แสดงผล 2 5 7" xfId="11580" xr:uid="{EEC08193-9397-44C8-B4BC-89FE531A87D6}"/>
    <cellStyle name="แสดงผล 2 5 7 2" xfId="18726" xr:uid="{EEF8CA33-7BD3-4B7B-B1C4-674C373BE16F}"/>
    <cellStyle name="แสดงผล 2 5 8" xfId="18720" xr:uid="{C1FEF796-00A3-48E1-B3EE-35871DD4FFB6}"/>
    <cellStyle name="แสดงผล 2 6" xfId="11581" xr:uid="{227A9CA9-6E3E-4EFD-8281-C4BA9DB8FA80}"/>
    <cellStyle name="แสดงผล 2 6 2" xfId="11582" xr:uid="{0A8A4B8A-DF49-409D-8EF4-E17EBDEEDF04}"/>
    <cellStyle name="แสดงผล 2 6 2 2" xfId="18728" xr:uid="{57F61506-746C-4A9A-B684-F9E0CC22E30F}"/>
    <cellStyle name="แสดงผล 2 6 3" xfId="11583" xr:uid="{FD67EEE2-5B2F-42B4-8F4A-F9EAA28DE164}"/>
    <cellStyle name="แสดงผล 2 6 3 2" xfId="18729" xr:uid="{D7C26FF4-A890-4540-9248-95ECE7BF5555}"/>
    <cellStyle name="แสดงผล 2 6 4" xfId="11584" xr:uid="{FBF53FDE-C0A4-462E-B959-9B74D4A0BEFF}"/>
    <cellStyle name="แสดงผล 2 6 4 2" xfId="18730" xr:uid="{B119B37D-1B46-415A-AE47-FC27B00BB58A}"/>
    <cellStyle name="แสดงผล 2 6 5" xfId="11585" xr:uid="{11D117FD-B925-4D17-91D0-0DB44974F576}"/>
    <cellStyle name="แสดงผล 2 6 5 2" xfId="18731" xr:uid="{88DAA1DA-2444-48BC-B4E7-F08B1CAD8D78}"/>
    <cellStyle name="แสดงผล 2 6 6" xfId="11586" xr:uid="{2B1364D1-D08A-4258-8FBC-80FC0DF34A51}"/>
    <cellStyle name="แสดงผล 2 6 6 2" xfId="18732" xr:uid="{26D2DC78-7D84-4C82-9966-7592E156C15F}"/>
    <cellStyle name="แสดงผล 2 6 7" xfId="11587" xr:uid="{F6999FFA-A787-4E20-A71B-32FCBE4E7990}"/>
    <cellStyle name="แสดงผล 2 6 7 2" xfId="18733" xr:uid="{612764C2-019E-4BB0-A8B5-5E4F6BB56E64}"/>
    <cellStyle name="แสดงผล 2 6 8" xfId="18727" xr:uid="{085AD481-DFE6-4651-B52A-FB68A3C9D715}"/>
    <cellStyle name="แสดงผล 2 7" xfId="11588" xr:uid="{4BE34180-E06C-4A9A-A378-2D36B24E7173}"/>
    <cellStyle name="แสดงผล 2 7 2" xfId="18734" xr:uid="{52EEC1D8-173B-4B86-B129-5F285D09F31E}"/>
    <cellStyle name="แสดงผล 2 8" xfId="11589" xr:uid="{8268B875-0440-439E-9A41-C38C68824EB3}"/>
    <cellStyle name="แสดงผล 2 8 2" xfId="18735" xr:uid="{6AEEB463-5C3C-4856-8420-FA32771FB75B}"/>
    <cellStyle name="แสดงผล 2 9" xfId="11590" xr:uid="{45183D8B-88DC-4531-BB03-C534923ECE0C}"/>
    <cellStyle name="แสดงผล 2 9 2" xfId="18736" xr:uid="{9BEA81A0-A21F-40FF-830A-F1D8455A35D5}"/>
    <cellStyle name="แสดงผล 3" xfId="2393" xr:uid="{00000000-0005-0000-0000-00005B090000}"/>
    <cellStyle name="แสดงผล 3 10" xfId="11592" xr:uid="{B91378F4-0C7E-4750-A67D-CCD23735062B}"/>
    <cellStyle name="แสดงผล 3 10 2" xfId="18738" xr:uid="{F29FC038-E7C5-4071-9C02-CDB4EA07E5C6}"/>
    <cellStyle name="แสดงผล 3 11" xfId="18737" xr:uid="{CBD109B2-2E28-4701-9C77-CF5FFC8DDE14}"/>
    <cellStyle name="แสดงผล 3 12" xfId="20583" xr:uid="{21423AC3-968F-4A7F-A19B-FE9D8CA8E9FC}"/>
    <cellStyle name="แสดงผล 3 13" xfId="11591" xr:uid="{5D8974B4-833F-4F0F-96B8-9A68D3AC82FF}"/>
    <cellStyle name="แสดงผล 3 2" xfId="11593" xr:uid="{C9113CAF-0DAC-4186-9608-E086D4659E4B}"/>
    <cellStyle name="แสดงผล 3 2 10" xfId="18739" xr:uid="{7172EF8C-26BA-49EF-AAFE-F5E1EF9F3511}"/>
    <cellStyle name="แสดงผล 3 2 2" xfId="11594" xr:uid="{A9FD3E3D-8E79-409B-A75D-3105198C7EF0}"/>
    <cellStyle name="แสดงผล 3 2 2 2" xfId="11595" xr:uid="{745C0128-1926-453F-BA52-F80D36B43B21}"/>
    <cellStyle name="แสดงผล 3 2 2 2 2" xfId="18741" xr:uid="{EA16760D-70AD-40DE-A03C-882A2EE657CB}"/>
    <cellStyle name="แสดงผล 3 2 2 3" xfId="11596" xr:uid="{E372CF91-BDC4-4EB5-9903-CF7725EDCAD9}"/>
    <cellStyle name="แสดงผล 3 2 2 3 2" xfId="18742" xr:uid="{DD459F0F-4A33-4EBE-ABFF-48CE9185A053}"/>
    <cellStyle name="แสดงผล 3 2 2 4" xfId="11597" xr:uid="{A9EAEDD9-011B-4B5F-A76E-37471098CB90}"/>
    <cellStyle name="แสดงผล 3 2 2 4 2" xfId="18743" xr:uid="{09A2C70A-8FED-4AC2-911A-D33ED069FE48}"/>
    <cellStyle name="แสดงผล 3 2 2 5" xfId="11598" xr:uid="{4ABEFB41-93BC-4D66-80DC-050D5A7D2448}"/>
    <cellStyle name="แสดงผล 3 2 2 5 2" xfId="18744" xr:uid="{5B90BC27-91EB-4FC5-B1FF-155317B770E4}"/>
    <cellStyle name="แสดงผล 3 2 2 6" xfId="11599" xr:uid="{E559604F-3299-4FDA-B3B8-D8AB033E16AB}"/>
    <cellStyle name="แสดงผล 3 2 2 6 2" xfId="18745" xr:uid="{8E327D78-B553-48C0-AE93-ED91BAAADA8B}"/>
    <cellStyle name="แสดงผล 3 2 2 7" xfId="11600" xr:uid="{889F388C-3DE0-47AE-8009-0D5551A0F93D}"/>
    <cellStyle name="แสดงผล 3 2 2 7 2" xfId="18746" xr:uid="{C5262424-1126-439A-9669-1C20E51CCB1D}"/>
    <cellStyle name="แสดงผล 3 2 2 8" xfId="18740" xr:uid="{8E5164ED-1A5F-4311-A0A0-D03AD4C73E87}"/>
    <cellStyle name="แสดงผล 3 2 3" xfId="11601" xr:uid="{A4F254A0-E806-4C13-BD79-673E91743FF0}"/>
    <cellStyle name="แสดงผล 3 2 3 2" xfId="11602" xr:uid="{45339159-8C6E-4974-834A-34981749D0D6}"/>
    <cellStyle name="แสดงผล 3 2 3 2 2" xfId="18748" xr:uid="{A144A62A-7883-418C-B699-E7A06B306D4E}"/>
    <cellStyle name="แสดงผล 3 2 3 3" xfId="11603" xr:uid="{7B92D684-6FE7-43BA-AC46-153098F3C91E}"/>
    <cellStyle name="แสดงผล 3 2 3 3 2" xfId="18749" xr:uid="{551550B9-7931-4BA7-A016-255F9F4DFB38}"/>
    <cellStyle name="แสดงผล 3 2 3 4" xfId="11604" xr:uid="{277EB650-248A-411F-9302-149EDD056FD5}"/>
    <cellStyle name="แสดงผล 3 2 3 4 2" xfId="18750" xr:uid="{A171C134-A589-4C4E-BBE0-3249800FDDB2}"/>
    <cellStyle name="แสดงผล 3 2 3 5" xfId="11605" xr:uid="{98DEB75F-3218-4D63-A455-CDF1AB9E87E0}"/>
    <cellStyle name="แสดงผล 3 2 3 5 2" xfId="18751" xr:uid="{F93BBE5D-7595-4A9C-AD8F-63B5C571B968}"/>
    <cellStyle name="แสดงผล 3 2 3 6" xfId="11606" xr:uid="{F0FDD42B-E306-4A69-95BB-392A9A88FB06}"/>
    <cellStyle name="แสดงผล 3 2 3 6 2" xfId="18752" xr:uid="{E416057E-DA43-45E9-9880-1F15F563199A}"/>
    <cellStyle name="แสดงผล 3 2 3 7" xfId="11607" xr:uid="{A569F77D-5839-457B-A2A7-0BB0647D5932}"/>
    <cellStyle name="แสดงผล 3 2 3 7 2" xfId="18753" xr:uid="{0713F994-817E-4313-9408-B228CED6A3A4}"/>
    <cellStyle name="แสดงผล 3 2 3 8" xfId="18747" xr:uid="{096D27A4-F8B1-4492-8DC9-8C33467C9ADA}"/>
    <cellStyle name="แสดงผล 3 2 4" xfId="11608" xr:uid="{67F5F3CB-3ED0-4618-98EF-FDB21B9F1EF1}"/>
    <cellStyle name="แสดงผล 3 2 4 2" xfId="18754" xr:uid="{331BD245-9E88-4E96-B0B7-5611B188227D}"/>
    <cellStyle name="แสดงผล 3 2 5" xfId="11609" xr:uid="{4531047E-F000-44A2-A9C3-658692CF16BC}"/>
    <cellStyle name="แสดงผล 3 2 5 2" xfId="18755" xr:uid="{99F33446-F1CB-4AFA-9E00-DC4C025F6EC4}"/>
    <cellStyle name="แสดงผล 3 2 6" xfId="11610" xr:uid="{2B9C528B-6B30-4B73-B102-64DC2EB59133}"/>
    <cellStyle name="แสดงผล 3 2 6 2" xfId="18756" xr:uid="{C28277E3-0570-4B78-9CBE-B0F1046619E1}"/>
    <cellStyle name="แสดงผล 3 2 7" xfId="11611" xr:uid="{34CD4EEC-97BA-4EB6-9057-2EC9BACBD94E}"/>
    <cellStyle name="แสดงผล 3 2 7 2" xfId="18757" xr:uid="{0802A060-9D5A-49FF-9014-62C8211C2EB5}"/>
    <cellStyle name="แสดงผล 3 2 8" xfId="11612" xr:uid="{10250CD9-1245-4395-84DC-30B03376DAFC}"/>
    <cellStyle name="แสดงผล 3 2 8 2" xfId="18758" xr:uid="{017F9495-3866-4403-A8F3-AEC511A35F38}"/>
    <cellStyle name="แสดงผล 3 2 9" xfId="11613" xr:uid="{7C581404-2533-475A-AEB3-740798E556A2}"/>
    <cellStyle name="แสดงผล 3 2 9 2" xfId="18759" xr:uid="{38567EAD-DF1E-4483-B683-4F9A91CA0143}"/>
    <cellStyle name="แสดงผล 3 3" xfId="11614" xr:uid="{B82ABDBC-ECB8-44C1-ABDB-826D4C01F5DB}"/>
    <cellStyle name="แสดงผล 3 3 2" xfId="11615" xr:uid="{5BB97808-94C0-4C94-92E8-EA4AC3AD33CD}"/>
    <cellStyle name="แสดงผล 3 3 2 2" xfId="18761" xr:uid="{60FFF422-0EAC-4BD8-B2BF-CDCF2EA5F6EE}"/>
    <cellStyle name="แสดงผล 3 3 3" xfId="11616" xr:uid="{21392ADA-9A30-48D4-A6AA-0CBBA0EC94B8}"/>
    <cellStyle name="แสดงผล 3 3 3 2" xfId="18762" xr:uid="{A47DD965-8C65-46B1-82CE-50A7486261D3}"/>
    <cellStyle name="แสดงผล 3 3 4" xfId="11617" xr:uid="{2B85FF59-9565-42F4-A13C-D106E2594807}"/>
    <cellStyle name="แสดงผล 3 3 4 2" xfId="18763" xr:uid="{CACB2BD2-08BF-4F67-9E5D-A00AF9A03BF8}"/>
    <cellStyle name="แสดงผล 3 3 5" xfId="11618" xr:uid="{D729AA7B-B063-4B42-A5FB-E6F68958EBDD}"/>
    <cellStyle name="แสดงผล 3 3 5 2" xfId="18764" xr:uid="{EFF45009-E578-4B89-A506-91A3A3ADD708}"/>
    <cellStyle name="แสดงผล 3 3 6" xfId="11619" xr:uid="{AECE2ED5-93A4-4EA1-A6AC-A4FD4D925421}"/>
    <cellStyle name="แสดงผล 3 3 6 2" xfId="18765" xr:uid="{8007DC45-B497-4616-B6BA-0D99C22069F3}"/>
    <cellStyle name="แสดงผล 3 3 7" xfId="11620" xr:uid="{9ECDC669-64CD-4F1D-B305-E2E2BF7FE79E}"/>
    <cellStyle name="แสดงผล 3 3 7 2" xfId="18766" xr:uid="{74F3104C-D95F-4690-9F4E-6D6C1804DF07}"/>
    <cellStyle name="แสดงผล 3 3 8" xfId="18760" xr:uid="{F9E1EFF8-C350-4458-8EED-B604D98F4763}"/>
    <cellStyle name="แสดงผล 3 4" xfId="11621" xr:uid="{0C12F2F9-6DD0-4552-B07B-FCF767177FBC}"/>
    <cellStyle name="แสดงผล 3 4 2" xfId="11622" xr:uid="{D0983D1F-A9F3-47C9-BBC3-B800970669FB}"/>
    <cellStyle name="แสดงผล 3 4 2 2" xfId="18768" xr:uid="{54E5CA45-6434-46AB-A841-9E41769692FD}"/>
    <cellStyle name="แสดงผล 3 4 3" xfId="11623" xr:uid="{84FAB046-1791-46D6-9AD5-C128FB060B66}"/>
    <cellStyle name="แสดงผล 3 4 3 2" xfId="18769" xr:uid="{7CC38441-6C67-428E-84ED-929D33B685BA}"/>
    <cellStyle name="แสดงผล 3 4 4" xfId="11624" xr:uid="{C966A9BC-F77D-4712-864B-EDEA6C1EF0D2}"/>
    <cellStyle name="แสดงผล 3 4 4 2" xfId="18770" xr:uid="{B1987B51-FF9C-48C8-90DF-E7E481EA2F04}"/>
    <cellStyle name="แสดงผล 3 4 5" xfId="11625" xr:uid="{B2DEB20F-9CA5-49FE-A5F5-F119A81266F6}"/>
    <cellStyle name="แสดงผล 3 4 5 2" xfId="18771" xr:uid="{EF85C10B-4828-4072-B6B0-CC961DD2230B}"/>
    <cellStyle name="แสดงผล 3 4 6" xfId="11626" xr:uid="{5CE99689-CCBC-4851-834B-FB5D5D8E5985}"/>
    <cellStyle name="แสดงผล 3 4 6 2" xfId="18772" xr:uid="{F6392F85-6F73-4B05-84F2-0C1E798D56DD}"/>
    <cellStyle name="แสดงผล 3 4 7" xfId="11627" xr:uid="{075BCBE6-2BCE-48BC-91F4-3168970B3456}"/>
    <cellStyle name="แสดงผล 3 4 7 2" xfId="18773" xr:uid="{B5D909E3-FD7A-482D-8ACA-4006EAD22615}"/>
    <cellStyle name="แสดงผล 3 4 8" xfId="18767" xr:uid="{F4A8A22A-08E2-4963-8197-CDC9FD1CEB43}"/>
    <cellStyle name="แสดงผล 3 5" xfId="11628" xr:uid="{B4A1997E-4075-4327-B789-A101F51F50D3}"/>
    <cellStyle name="แสดงผล 3 5 2" xfId="18774" xr:uid="{563DA98A-915F-4F9A-9433-12163BA72660}"/>
    <cellStyle name="แสดงผล 3 6" xfId="11629" xr:uid="{F03A44CA-E5AB-422A-B680-9F1D62556C83}"/>
    <cellStyle name="แสดงผล 3 6 2" xfId="18775" xr:uid="{8A48A691-19E1-41C2-B676-0EE9571EC108}"/>
    <cellStyle name="แสดงผล 3 7" xfId="11630" xr:uid="{3FDF5730-7399-47F7-81E4-79D759A43D9C}"/>
    <cellStyle name="แสดงผล 3 7 2" xfId="18776" xr:uid="{F7BD75F3-27F8-4FBA-A066-BB7FCB04784E}"/>
    <cellStyle name="แสดงผล 3 8" xfId="11631" xr:uid="{84013DD5-9720-4210-A53E-9258C1FD6800}"/>
    <cellStyle name="แสดงผล 3 8 2" xfId="18777" xr:uid="{8BDBDF46-999E-4B29-8E7D-7BFA06B99D18}"/>
    <cellStyle name="แสดงผล 3 9" xfId="11632" xr:uid="{222719F1-0BB2-4FCE-B4CF-A51BC2C2C54D}"/>
    <cellStyle name="แสดงผล 3 9 2" xfId="18778" xr:uid="{EA2A1210-DB09-4EAD-813B-64A5C2BA69E7}"/>
    <cellStyle name="แสดงผล 4" xfId="2394" xr:uid="{00000000-0005-0000-0000-00005C090000}"/>
    <cellStyle name="แสดงผล 4 10" xfId="11634" xr:uid="{AC779195-7BF2-4DE9-BCE1-5958ADFC8321}"/>
    <cellStyle name="แสดงผล 4 10 2" xfId="18780" xr:uid="{A669B038-DE60-44D7-88B6-203DA5983497}"/>
    <cellStyle name="แสดงผล 4 11" xfId="18779" xr:uid="{F8545F7A-9DB0-4D92-A178-4EF86B6E1181}"/>
    <cellStyle name="แสดงผล 4 12" xfId="20584" xr:uid="{80D0EB71-89C8-4ABF-BFE9-2432900BF41F}"/>
    <cellStyle name="แสดงผล 4 13" xfId="11633" xr:uid="{B78F63CD-6C07-4B4B-8303-C6D4AA48C447}"/>
    <cellStyle name="แสดงผล 4 2" xfId="11635" xr:uid="{BAF34E5B-7F97-469A-88FF-C93AAD1E5EA0}"/>
    <cellStyle name="แสดงผล 4 2 10" xfId="18781" xr:uid="{E72EC929-1F7B-443E-A5D8-CED851E1320E}"/>
    <cellStyle name="แสดงผล 4 2 2" xfId="11636" xr:uid="{9A56890B-FBBE-4500-9400-4164888C1FCC}"/>
    <cellStyle name="แสดงผล 4 2 2 2" xfId="11637" xr:uid="{C9A2A75E-D8E1-4082-9373-4BAC3A37940C}"/>
    <cellStyle name="แสดงผล 4 2 2 2 2" xfId="18783" xr:uid="{7A34CFC0-8904-4314-BA28-4721AFDC8F73}"/>
    <cellStyle name="แสดงผล 4 2 2 3" xfId="11638" xr:uid="{90E9E954-0DEE-4BBA-80A0-B43A6F6AB1FF}"/>
    <cellStyle name="แสดงผล 4 2 2 3 2" xfId="18784" xr:uid="{C52A37E4-CDDB-4785-9A77-8E9237E7872E}"/>
    <cellStyle name="แสดงผล 4 2 2 4" xfId="11639" xr:uid="{B8E72B51-2903-4D87-BF62-7B5FBFA91D52}"/>
    <cellStyle name="แสดงผล 4 2 2 4 2" xfId="18785" xr:uid="{0D4123D3-032F-4FE9-9E7C-E346C410C97E}"/>
    <cellStyle name="แสดงผล 4 2 2 5" xfId="11640" xr:uid="{554278CA-2368-4A68-B80C-3CFEB0CAA87B}"/>
    <cellStyle name="แสดงผล 4 2 2 5 2" xfId="18786" xr:uid="{9E8CCAAC-407D-4CF1-AB0E-B67704F07866}"/>
    <cellStyle name="แสดงผล 4 2 2 6" xfId="11641" xr:uid="{72909DDE-A86A-4D64-9AF0-3F70EACD544B}"/>
    <cellStyle name="แสดงผล 4 2 2 6 2" xfId="18787" xr:uid="{102281B9-3FF6-4F0B-BC6F-CC6A81E479F0}"/>
    <cellStyle name="แสดงผล 4 2 2 7" xfId="11642" xr:uid="{E14CF412-B652-484D-B870-09C568B7FA22}"/>
    <cellStyle name="แสดงผล 4 2 2 7 2" xfId="18788" xr:uid="{F3777141-7E06-4E25-B12D-ACA4EEF37269}"/>
    <cellStyle name="แสดงผล 4 2 2 8" xfId="18782" xr:uid="{7F193CEB-5A39-4B1F-88FD-EAC824253ED8}"/>
    <cellStyle name="แสดงผล 4 2 3" xfId="11643" xr:uid="{83CBB7F3-7C40-4F42-9C70-E0A5C47E126D}"/>
    <cellStyle name="แสดงผล 4 2 3 2" xfId="11644" xr:uid="{5A277BD4-456C-42FF-83B4-6C2FE8E9AB5D}"/>
    <cellStyle name="แสดงผล 4 2 3 2 2" xfId="18790" xr:uid="{EAD41B09-8869-449B-A2A4-5D1D7ECEEE8E}"/>
    <cellStyle name="แสดงผล 4 2 3 3" xfId="11645" xr:uid="{1E526569-3894-4BC2-929F-F30AE10D9742}"/>
    <cellStyle name="แสดงผล 4 2 3 3 2" xfId="18791" xr:uid="{F721D3B4-AA13-4DAA-91BE-1346DC893953}"/>
    <cellStyle name="แสดงผล 4 2 3 4" xfId="11646" xr:uid="{507334A0-DBF5-4981-9083-AB33EB809882}"/>
    <cellStyle name="แสดงผล 4 2 3 4 2" xfId="18792" xr:uid="{7E6C9688-E6A8-42DD-88DD-4DCA0E8AB4A4}"/>
    <cellStyle name="แสดงผล 4 2 3 5" xfId="11647" xr:uid="{C6D3428C-6C7B-49D6-B97D-42BAAFF82809}"/>
    <cellStyle name="แสดงผล 4 2 3 5 2" xfId="18793" xr:uid="{4060062E-0D92-4736-9D88-31947440C06A}"/>
    <cellStyle name="แสดงผล 4 2 3 6" xfId="11648" xr:uid="{F286FC37-30BD-4B28-BE1F-38A3805CBE20}"/>
    <cellStyle name="แสดงผล 4 2 3 6 2" xfId="18794" xr:uid="{AD951D65-5927-4E90-AD8C-61C7C1B4A06F}"/>
    <cellStyle name="แสดงผล 4 2 3 7" xfId="11649" xr:uid="{AB46E7D1-E46B-4C41-8645-089F5A28C78A}"/>
    <cellStyle name="แสดงผล 4 2 3 7 2" xfId="18795" xr:uid="{69329BA2-B936-4556-A3F9-A28ECD6979D0}"/>
    <cellStyle name="แสดงผล 4 2 3 8" xfId="18789" xr:uid="{53F19E4D-A7AD-4B2A-9A02-E54174B8A781}"/>
    <cellStyle name="แสดงผล 4 2 4" xfId="11650" xr:uid="{A0772D0A-BD62-4BCD-AF45-13DB58C55D8F}"/>
    <cellStyle name="แสดงผล 4 2 4 2" xfId="18796" xr:uid="{E8D28CAD-9D0F-4588-8574-C17299ACF108}"/>
    <cellStyle name="แสดงผล 4 2 5" xfId="11651" xr:uid="{D811E83E-90CF-4A9A-87EB-5348D9532CBC}"/>
    <cellStyle name="แสดงผล 4 2 5 2" xfId="18797" xr:uid="{91C38A1D-CF7E-4F32-BF63-42D00031A7B0}"/>
    <cellStyle name="แสดงผล 4 2 6" xfId="11652" xr:uid="{407719C7-5368-4156-B883-AE27FB620413}"/>
    <cellStyle name="แสดงผล 4 2 6 2" xfId="18798" xr:uid="{FE0EFAB2-D609-4721-8333-476A809D456F}"/>
    <cellStyle name="แสดงผล 4 2 7" xfId="11653" xr:uid="{3A42FD56-C5B3-40A2-81E3-2A3567E5579E}"/>
    <cellStyle name="แสดงผล 4 2 7 2" xfId="18799" xr:uid="{312A2091-1412-46C5-B857-1C3C77E6EDDA}"/>
    <cellStyle name="แสดงผล 4 2 8" xfId="11654" xr:uid="{E9E96A30-E47E-4CAD-BE0D-6F79CD244EC3}"/>
    <cellStyle name="แสดงผล 4 2 8 2" xfId="18800" xr:uid="{AD0EE48C-4199-4575-9A08-2826692E061F}"/>
    <cellStyle name="แสดงผล 4 2 9" xfId="11655" xr:uid="{35CF7165-D7A6-4B99-993B-CDD1D360137A}"/>
    <cellStyle name="แสดงผล 4 2 9 2" xfId="18801" xr:uid="{F231C3A6-74AF-454C-958A-6E6DD75B2D80}"/>
    <cellStyle name="แสดงผล 4 3" xfId="11656" xr:uid="{BBE84DFB-04D4-4698-BE75-24CE98F56903}"/>
    <cellStyle name="แสดงผล 4 3 2" xfId="11657" xr:uid="{683D4CA1-A7BD-4C44-B799-207A95DC1478}"/>
    <cellStyle name="แสดงผล 4 3 2 2" xfId="18803" xr:uid="{A256A183-C79E-4C9F-9925-4366F90A1E57}"/>
    <cellStyle name="แสดงผล 4 3 3" xfId="11658" xr:uid="{F73C3D17-3253-4B4A-AC2D-FCB6B690F85E}"/>
    <cellStyle name="แสดงผล 4 3 3 2" xfId="18804" xr:uid="{8FF4B40F-A34E-47E8-BB0E-F28893B66CAB}"/>
    <cellStyle name="แสดงผล 4 3 4" xfId="11659" xr:uid="{5FB326FC-CAF3-4B66-BA1B-3CD4500D6A35}"/>
    <cellStyle name="แสดงผล 4 3 4 2" xfId="18805" xr:uid="{854620DD-9984-4D92-A121-E6B18DEF8B44}"/>
    <cellStyle name="แสดงผล 4 3 5" xfId="11660" xr:uid="{3805B027-B1F8-417A-9749-31CD69B8AFB9}"/>
    <cellStyle name="แสดงผล 4 3 5 2" xfId="18806" xr:uid="{5F58F7EE-0B0C-40F9-A417-15960F759979}"/>
    <cellStyle name="แสดงผล 4 3 6" xfId="11661" xr:uid="{43301BF2-D1C2-43FA-8F75-6AC8B0FAACCC}"/>
    <cellStyle name="แสดงผล 4 3 6 2" xfId="18807" xr:uid="{85BA1E0B-EB50-4254-AAB9-C7690CF343E6}"/>
    <cellStyle name="แสดงผล 4 3 7" xfId="11662" xr:uid="{7EF2A9B6-5917-4747-AD8F-5B6A81CD82EE}"/>
    <cellStyle name="แสดงผล 4 3 7 2" xfId="18808" xr:uid="{946634D1-B0D6-420C-856A-A0AD1775A3A0}"/>
    <cellStyle name="แสดงผล 4 3 8" xfId="18802" xr:uid="{8B5AC428-20F8-4423-A820-1EC6FDA2C546}"/>
    <cellStyle name="แสดงผล 4 4" xfId="11663" xr:uid="{DBBFF937-E6A5-4CE7-AFD7-21EF67AEE725}"/>
    <cellStyle name="แสดงผล 4 4 2" xfId="11664" xr:uid="{0158C678-1871-4FC1-9B57-6415BDBA145A}"/>
    <cellStyle name="แสดงผล 4 4 2 2" xfId="18810" xr:uid="{ABB2D5F8-57DE-4C67-BA22-B5CBC288DE6D}"/>
    <cellStyle name="แสดงผล 4 4 3" xfId="11665" xr:uid="{F7E9B18B-3102-4E99-A4D7-8C2FBE2DB7B8}"/>
    <cellStyle name="แสดงผล 4 4 3 2" xfId="18811" xr:uid="{D5B52D86-3FAD-47AC-B17A-E589DD402A5D}"/>
    <cellStyle name="แสดงผล 4 4 4" xfId="11666" xr:uid="{DB6D9582-4D9B-44D0-81B0-A42797149DB3}"/>
    <cellStyle name="แสดงผล 4 4 4 2" xfId="18812" xr:uid="{BF355C03-121F-4F3F-9DBF-C71157675FB4}"/>
    <cellStyle name="แสดงผล 4 4 5" xfId="11667" xr:uid="{FA617FC6-3496-4072-8F41-152C48EE4F5A}"/>
    <cellStyle name="แสดงผล 4 4 5 2" xfId="18813" xr:uid="{AB3ADA29-CF79-41A3-95B2-77ABA26D9179}"/>
    <cellStyle name="แสดงผล 4 4 6" xfId="11668" xr:uid="{641FF6C3-FF12-4554-B240-DDEED54D8318}"/>
    <cellStyle name="แสดงผล 4 4 6 2" xfId="18814" xr:uid="{5BF4ED10-DF41-4351-ADB4-C375FE45C9ED}"/>
    <cellStyle name="แสดงผล 4 4 7" xfId="11669" xr:uid="{B2C43C4F-5EB9-41B2-90EC-5C723DF6162B}"/>
    <cellStyle name="แสดงผล 4 4 7 2" xfId="18815" xr:uid="{B6B2A097-9E4B-4DC8-AB6A-2F3F49A01891}"/>
    <cellStyle name="แสดงผล 4 4 8" xfId="18809" xr:uid="{D5617485-A5C4-453F-A7B2-FA6F202C6C1F}"/>
    <cellStyle name="แสดงผล 4 5" xfId="11670" xr:uid="{2602ACC6-B5A0-4E63-ABDB-F1C24629D292}"/>
    <cellStyle name="แสดงผล 4 5 2" xfId="18816" xr:uid="{A74CCF72-8633-40A7-B96E-A2DF4733853C}"/>
    <cellStyle name="แสดงผล 4 6" xfId="11671" xr:uid="{357670FC-861F-40E6-A02E-1BF447682196}"/>
    <cellStyle name="แสดงผล 4 6 2" xfId="18817" xr:uid="{3663A06F-FF87-4899-BFC3-24C1025FD759}"/>
    <cellStyle name="แสดงผล 4 7" xfId="11672" xr:uid="{9BEFD202-74E4-438F-96C5-875AD8362C90}"/>
    <cellStyle name="แสดงผล 4 7 2" xfId="18818" xr:uid="{517E3237-F9C9-4131-8993-A6C4E35F4F42}"/>
    <cellStyle name="แสดงผล 4 8" xfId="11673" xr:uid="{7EB8B146-A9F0-4CEA-BC01-0E47FC983F59}"/>
    <cellStyle name="แสดงผล 4 8 2" xfId="18819" xr:uid="{9424902F-B39B-4574-88D9-AE12D9C18750}"/>
    <cellStyle name="แสดงผล 4 9" xfId="11674" xr:uid="{D7113C0C-6BC9-4E48-93F6-43070C423813}"/>
    <cellStyle name="แสดงผล 4 9 2" xfId="18820" xr:uid="{32F4B484-DB7E-4C4E-A30D-9EA10C5924F4}"/>
    <cellStyle name="แสดงผล 5" xfId="2395" xr:uid="{00000000-0005-0000-0000-00005D090000}"/>
    <cellStyle name="แสดงผล 5 10" xfId="18821" xr:uid="{BCAE932F-066B-4515-A76E-19F595E0C97B}"/>
    <cellStyle name="แสดงผล 5 11" xfId="20585" xr:uid="{5BEBF3D7-3F17-4925-A9F8-1BD786662F17}"/>
    <cellStyle name="แสดงผล 5 12" xfId="11675" xr:uid="{78112353-F61A-4F17-8451-576ACF30F5DA}"/>
    <cellStyle name="แสดงผล 5 2" xfId="11676" xr:uid="{84A5B1DA-7E77-448A-B5A5-74F9B7472695}"/>
    <cellStyle name="แสดงผล 5 2 2" xfId="11677" xr:uid="{FD9B84F7-9463-4985-A734-79FDFF2EDAB7}"/>
    <cellStyle name="แสดงผล 5 2 2 2" xfId="18823" xr:uid="{CC4721D1-7F1D-42EA-B5D2-9E6679562F9D}"/>
    <cellStyle name="แสดงผล 5 2 3" xfId="11678" xr:uid="{EB49F09F-32C6-4499-B430-12169E720325}"/>
    <cellStyle name="แสดงผล 5 2 3 2" xfId="18824" xr:uid="{29C89C11-BB64-4942-B923-0EEB98A5CB0B}"/>
    <cellStyle name="แสดงผล 5 2 4" xfId="11679" xr:uid="{5A9AE492-C8F8-44F2-9DE7-FA8F6A054544}"/>
    <cellStyle name="แสดงผล 5 2 4 2" xfId="18825" xr:uid="{F66E6067-1168-4CB8-9967-003365CD6675}"/>
    <cellStyle name="แสดงผล 5 2 5" xfId="11680" xr:uid="{D4E48A29-1DF2-4B40-85B3-70F087A02960}"/>
    <cellStyle name="แสดงผล 5 2 5 2" xfId="18826" xr:uid="{1472AC13-674B-414D-872F-A93AFD744829}"/>
    <cellStyle name="แสดงผล 5 2 6" xfId="11681" xr:uid="{1A890524-61CA-4F70-B782-B2ABF2BBC6DA}"/>
    <cellStyle name="แสดงผล 5 2 6 2" xfId="18827" xr:uid="{DDC7BB44-6D1E-4E6D-A6BA-5472D6A0EA85}"/>
    <cellStyle name="แสดงผล 5 2 7" xfId="11682" xr:uid="{67176C79-9D3B-45BA-9E77-2684F9BB6855}"/>
    <cellStyle name="แสดงผล 5 2 7 2" xfId="18828" xr:uid="{8904316B-0108-48D1-B43A-6C7F6CA84952}"/>
    <cellStyle name="แสดงผล 5 2 8" xfId="18822" xr:uid="{F729943D-F649-4224-A804-6B6737FDD8E6}"/>
    <cellStyle name="แสดงผล 5 3" xfId="11683" xr:uid="{B4437867-F248-4751-85F8-8F594D9AE722}"/>
    <cellStyle name="แสดงผล 5 3 2" xfId="11684" xr:uid="{1C32A128-376F-4313-81A6-9E9806869307}"/>
    <cellStyle name="แสดงผล 5 3 2 2" xfId="18830" xr:uid="{A3FE3EB9-22FF-4DF2-887B-A44B2DCC978D}"/>
    <cellStyle name="แสดงผล 5 3 3" xfId="11685" xr:uid="{8001BCC6-44DF-48A6-8C63-1463DAE123F9}"/>
    <cellStyle name="แสดงผล 5 3 3 2" xfId="18831" xr:uid="{CA7E5452-D040-4ACE-8544-C4F5040DEB8C}"/>
    <cellStyle name="แสดงผล 5 3 4" xfId="11686" xr:uid="{595104B5-E60D-4C4B-9B03-7F487E9BC719}"/>
    <cellStyle name="แสดงผล 5 3 4 2" xfId="18832" xr:uid="{076CC2A8-F424-44EF-8313-CE9ACE32A789}"/>
    <cellStyle name="แสดงผล 5 3 5" xfId="11687" xr:uid="{180837DB-1A4C-4994-83DE-D13FA6AC52A5}"/>
    <cellStyle name="แสดงผล 5 3 5 2" xfId="18833" xr:uid="{71B7659B-7156-4E0E-8FAD-39F0396CA5D5}"/>
    <cellStyle name="แสดงผล 5 3 6" xfId="11688" xr:uid="{D26F0F32-AC79-4DED-A19E-FDC2BC4D84EA}"/>
    <cellStyle name="แสดงผล 5 3 6 2" xfId="18834" xr:uid="{47A4011F-2023-4427-B219-09A6FA1F6C61}"/>
    <cellStyle name="แสดงผล 5 3 7" xfId="11689" xr:uid="{C4035978-19AE-4682-81E2-3D0552E714BD}"/>
    <cellStyle name="แสดงผล 5 3 7 2" xfId="18835" xr:uid="{FE00FB1C-DDE2-4ECE-83FF-7CD198CD60CD}"/>
    <cellStyle name="แสดงผล 5 3 8" xfId="18829" xr:uid="{9D729021-3793-4B2F-86C2-A57CA371E243}"/>
    <cellStyle name="แสดงผล 5 4" xfId="11690" xr:uid="{C988F260-F8DE-4917-AC22-B7C55153F6B7}"/>
    <cellStyle name="แสดงผล 5 4 2" xfId="18836" xr:uid="{ED9051EB-7124-4FE5-B3AB-6304B90F2178}"/>
    <cellStyle name="แสดงผล 5 5" xfId="11691" xr:uid="{FF15FC3F-6977-40F0-964E-C27C5DDE3236}"/>
    <cellStyle name="แสดงผล 5 5 2" xfId="18837" xr:uid="{5A3CE8EC-7E3B-4FA4-8D0A-D1A1BF355FE6}"/>
    <cellStyle name="แสดงผล 5 6" xfId="11692" xr:uid="{2D6F9A54-D0D8-497B-BCBB-BAD2F496F898}"/>
    <cellStyle name="แสดงผล 5 6 2" xfId="18838" xr:uid="{10120EC6-0E5C-4254-868B-4E9C54AC44CF}"/>
    <cellStyle name="แสดงผล 5 7" xfId="11693" xr:uid="{2AAFDA6E-DCDF-4DC5-B61B-1CDA4D48A609}"/>
    <cellStyle name="แสดงผล 5 7 2" xfId="18839" xr:uid="{1432968F-8EED-4ABB-961C-8F1C68017446}"/>
    <cellStyle name="แสดงผล 5 8" xfId="11694" xr:uid="{B7C3A785-B83B-48D0-93C3-83FE38262DF3}"/>
    <cellStyle name="แสดงผล 5 8 2" xfId="18840" xr:uid="{84491C8A-3A70-43CA-BCE4-341584D04337}"/>
    <cellStyle name="แสดงผล 5 9" xfId="11695" xr:uid="{697BC447-39C8-4CA3-BC88-F430D070D416}"/>
    <cellStyle name="แสดงผล 5 9 2" xfId="18841" xr:uid="{8E53705C-B036-4DE8-A4C5-08858D4601B8}"/>
    <cellStyle name="แสดงผล 6" xfId="2396" xr:uid="{00000000-0005-0000-0000-00005E090000}"/>
    <cellStyle name="แสดงผล 6 10" xfId="11696" xr:uid="{1B2F2DF0-552D-44B1-AE84-47E21CD4467B}"/>
    <cellStyle name="แสดงผล 6 2" xfId="11697" xr:uid="{1E30670C-391D-4C60-970A-2A8D35E26D06}"/>
    <cellStyle name="แสดงผล 6 2 2" xfId="18843" xr:uid="{6592A1F0-280C-40F7-A285-408AE371F327}"/>
    <cellStyle name="แสดงผล 6 3" xfId="11698" xr:uid="{827A723F-6682-4F25-BC9F-D25777C5F0CA}"/>
    <cellStyle name="แสดงผล 6 3 2" xfId="18844" xr:uid="{8D8226D3-0024-43F3-9F5C-D9130F19BAD8}"/>
    <cellStyle name="แสดงผล 6 4" xfId="11699" xr:uid="{E1509AF8-74F9-44D0-B491-5CCE70351D10}"/>
    <cellStyle name="แสดงผล 6 4 2" xfId="18845" xr:uid="{DD8FF1FA-55A1-430B-B895-05B6D5DFB1A4}"/>
    <cellStyle name="แสดงผล 6 5" xfId="11700" xr:uid="{5DED7B04-48F6-4BDE-A073-C9220A19522F}"/>
    <cellStyle name="แสดงผล 6 5 2" xfId="18846" xr:uid="{DDCE7770-D64F-4188-8BA5-60B3D8F5CCE9}"/>
    <cellStyle name="แสดงผล 6 6" xfId="11701" xr:uid="{CF60850A-E0D8-4426-97C7-F0B3907C44FF}"/>
    <cellStyle name="แสดงผล 6 6 2" xfId="18847" xr:uid="{B4B92591-8316-4C1E-899A-1FB5C1E0EAF8}"/>
    <cellStyle name="แสดงผล 6 7" xfId="11702" xr:uid="{208B5374-CBE0-49A7-AA10-60C694C15ACC}"/>
    <cellStyle name="แสดงผล 6 7 2" xfId="18848" xr:uid="{95B042C6-E146-4252-9878-E54AE48ED0D8}"/>
    <cellStyle name="แสดงผล 6 8" xfId="18842" xr:uid="{FEEB25C0-C61D-48C8-A1F0-15C57E87495A}"/>
    <cellStyle name="แสดงผล 6 9" xfId="20586" xr:uid="{57340098-4287-4E39-BCDB-49099FA9380D}"/>
    <cellStyle name="แสดงผล 7" xfId="11703" xr:uid="{FF61BFC5-AD38-410A-8670-E432B627790C}"/>
    <cellStyle name="แสดงผล 7 2" xfId="11704" xr:uid="{EDA7E3A1-ED50-4BCF-B1DD-27E5200B077E}"/>
    <cellStyle name="แสดงผล 7 2 2" xfId="18850" xr:uid="{E9F50309-0864-46A1-889C-3F2FE83C00EB}"/>
    <cellStyle name="แสดงผล 7 3" xfId="11705" xr:uid="{5AB98006-F5E4-4DF5-AD62-1635C18E84C9}"/>
    <cellStyle name="แสดงผล 7 3 2" xfId="18851" xr:uid="{8C6D7F02-C969-488F-B23D-BE71CBF2C3FF}"/>
    <cellStyle name="แสดงผล 7 4" xfId="11706" xr:uid="{E1297F85-C2AC-48B9-BA02-9FAD734BDA3E}"/>
    <cellStyle name="แสดงผล 7 4 2" xfId="18852" xr:uid="{0FE1E0F4-36CD-40B4-B906-E82E15C63F91}"/>
    <cellStyle name="แสดงผล 7 5" xfId="11707" xr:uid="{6334E725-895B-4245-A846-A9F95129906D}"/>
    <cellStyle name="แสดงผล 7 5 2" xfId="18853" xr:uid="{3C8171F7-3B43-46DB-B9FA-BC3146FDE0AF}"/>
    <cellStyle name="แสดงผล 7 6" xfId="11708" xr:uid="{F7F02A46-93CB-43BA-BC63-ACC69D787279}"/>
    <cellStyle name="แสดงผล 7 6 2" xfId="18854" xr:uid="{57D10306-E6AF-4ED3-B6B1-40591E7AAAD7}"/>
    <cellStyle name="แสดงผล 7 7" xfId="11709" xr:uid="{FF6EBB43-E871-4E74-8199-2DFA5EBBA7FC}"/>
    <cellStyle name="แสดงผล 7 7 2" xfId="18855" xr:uid="{121B2CC7-CC8D-4A75-8F2C-18EAE77C4404}"/>
    <cellStyle name="แสดงผล 7 8" xfId="18849" xr:uid="{36C09203-EBFA-4DB0-9E42-B92E41A2B882}"/>
    <cellStyle name="แสดงผล 8" xfId="13171" xr:uid="{43AE9A0E-3080-435C-837B-F961E5F2281C}"/>
    <cellStyle name="การคำนวณ" xfId="2397" xr:uid="{00000000-0005-0000-0000-00005F090000}"/>
    <cellStyle name="การคำนวณ 2" xfId="2398" xr:uid="{00000000-0005-0000-0000-000060090000}"/>
    <cellStyle name="การคำนวณ 2 10" xfId="8212" xr:uid="{649C09EE-EB48-43B2-AB7C-CB1AD66FB646}"/>
    <cellStyle name="การคำนวณ 2 10 2" xfId="15977" xr:uid="{75303C24-3618-45B4-9A10-53694A03C5C4}"/>
    <cellStyle name="การคำนวณ 2 10 3" xfId="14372" xr:uid="{7658E7A0-194B-469B-BBB2-C6346A1666AD}"/>
    <cellStyle name="การคำนวณ 2 11" xfId="8213" xr:uid="{D1BE98F5-A57B-4916-92DA-8214ACAFBA35}"/>
    <cellStyle name="การคำนวณ 2 11 2" xfId="15978" xr:uid="{099D21D8-329A-45B8-AF69-87922FB11938}"/>
    <cellStyle name="การคำนวณ 2 11 3" xfId="14371" xr:uid="{80B789AE-46BD-4977-BF56-220BC4C35CD3}"/>
    <cellStyle name="การคำนวณ 2 12" xfId="8214" xr:uid="{10566285-14D2-49E4-BB36-CEE90750BFDD}"/>
    <cellStyle name="การคำนวณ 2 12 2" xfId="15979" xr:uid="{2D62454B-C001-4F6B-A20F-19647FA12097}"/>
    <cellStyle name="การคำนวณ 2 12 3" xfId="14370" xr:uid="{BFF03316-C109-4A4B-8061-F91DBC2CF5C3}"/>
    <cellStyle name="การคำนวณ 2 13" xfId="15976" xr:uid="{2E62E33D-06A4-4CBD-B772-4ED95C74E758}"/>
    <cellStyle name="การคำนวณ 2 14" xfId="14373" xr:uid="{D3D435FC-5C8D-4288-A382-12821A802F25}"/>
    <cellStyle name="การคำนวณ 2 15" xfId="20587" xr:uid="{B88421B2-25DB-4892-8450-48486ED103EF}"/>
    <cellStyle name="การคำนวณ 2 16" xfId="8211" xr:uid="{8E903748-93A0-428F-9288-2079C216F9E4}"/>
    <cellStyle name="การคำนวณ 2 2" xfId="2399" xr:uid="{00000000-0005-0000-0000-000061090000}"/>
    <cellStyle name="การคำนวณ 2 2 10" xfId="8216" xr:uid="{81E23492-E9BF-482F-BC05-7ADDB417BC71}"/>
    <cellStyle name="การคำนวณ 2 2 10 2" xfId="15981" xr:uid="{16C04BDB-FDE2-4EFA-B914-42BA177F91D4}"/>
    <cellStyle name="การคำนวณ 2 2 10 3" xfId="14368" xr:uid="{B6D71203-EF76-45FB-9086-4D352A18FE58}"/>
    <cellStyle name="การคำนวณ 2 2 11" xfId="15980" xr:uid="{1C84F200-68C1-4754-9188-592EDDB73DF8}"/>
    <cellStyle name="การคำนวณ 2 2 12" xfId="14369" xr:uid="{8AA832BC-E8E5-4570-AECC-4A0E77FB4590}"/>
    <cellStyle name="การคำนวณ 2 2 13" xfId="20588" xr:uid="{C08B5F23-34D1-4524-B040-D829A0E14D73}"/>
    <cellStyle name="การคำนวณ 2 2 14" xfId="8215" xr:uid="{C26044E7-12A9-475A-9FA7-364E2EF960E1}"/>
    <cellStyle name="การคำนวณ 2 2 2" xfId="8217" xr:uid="{F856B574-18F6-4E2D-B74B-868155C24F6C}"/>
    <cellStyle name="การคำนวณ 2 2 2 10" xfId="15982" xr:uid="{1188D1EB-8CE5-4D6B-875E-923AD8E7CAF0}"/>
    <cellStyle name="การคำนวณ 2 2 2 11" xfId="14367" xr:uid="{5632AC27-2B50-430C-A263-E9EC56898703}"/>
    <cellStyle name="การคำนวณ 2 2 2 2" xfId="8218" xr:uid="{2504B1BD-F194-4597-BE99-1D41B3759F79}"/>
    <cellStyle name="การคำนวณ 2 2 2 2 2" xfId="8219" xr:uid="{281E0ADC-705F-4844-9B5F-8FD523C91542}"/>
    <cellStyle name="การคำนวณ 2 2 2 2 2 2" xfId="15984" xr:uid="{4AC747DA-89FE-4FA3-88A5-414CBBB3AD5D}"/>
    <cellStyle name="การคำนวณ 2 2 2 2 2 3" xfId="14365" xr:uid="{4F2BA43C-F646-40EB-A287-72625346D979}"/>
    <cellStyle name="การคำนวณ 2 2 2 2 3" xfId="8220" xr:uid="{73D46AFC-F972-4CE6-AF15-DCFBF3C71D7E}"/>
    <cellStyle name="การคำนวณ 2 2 2 2 3 2" xfId="15985" xr:uid="{1B140EDB-78BF-4CF8-A7E5-2E7AA5681EE7}"/>
    <cellStyle name="การคำนวณ 2 2 2 2 3 3" xfId="14364" xr:uid="{D93734A3-7D40-4292-B1BD-8442618BAB2B}"/>
    <cellStyle name="การคำนวณ 2 2 2 2 4" xfId="8221" xr:uid="{6E53269C-9312-4998-B8CC-DAE7375C6AD2}"/>
    <cellStyle name="การคำนวณ 2 2 2 2 4 2" xfId="15986" xr:uid="{A88F5A10-B9C1-45BD-8CE2-0888B5FFE2C2}"/>
    <cellStyle name="การคำนวณ 2 2 2 2 4 3" xfId="14363" xr:uid="{0DB19DDE-DF7A-46DC-99BE-9874A646AB85}"/>
    <cellStyle name="การคำนวณ 2 2 2 2 5" xfId="8222" xr:uid="{6152D205-98EE-4CC6-A4D7-09B894FA1E8B}"/>
    <cellStyle name="การคำนวณ 2 2 2 2 5 2" xfId="15987" xr:uid="{C2DBA8E9-86BD-46AA-A739-0DACC525FE50}"/>
    <cellStyle name="การคำนวณ 2 2 2 2 5 3" xfId="14362" xr:uid="{2C265D12-908F-4197-A4C3-0D567DEFCA34}"/>
    <cellStyle name="การคำนวณ 2 2 2 2 6" xfId="8223" xr:uid="{2A18E1CE-9305-4BE1-9E99-C5EE37F0ECF4}"/>
    <cellStyle name="การคำนวณ 2 2 2 2 6 2" xfId="15988" xr:uid="{321BE469-4093-482B-B54B-178BF35F09BF}"/>
    <cellStyle name="การคำนวณ 2 2 2 2 6 3" xfId="14361" xr:uid="{B63768A6-EC5E-4F48-B452-2A8275865F7A}"/>
    <cellStyle name="การคำนวณ 2 2 2 2 7" xfId="8224" xr:uid="{90CF12DF-9E4D-4573-864B-15BBB73B4288}"/>
    <cellStyle name="การคำนวณ 2 2 2 2 7 2" xfId="15989" xr:uid="{77287083-9D9A-4626-86DB-06EA3B150FF3}"/>
    <cellStyle name="การคำนวณ 2 2 2 2 7 3" xfId="14360" xr:uid="{2B813250-5A07-49E5-AFE2-AEFC88664740}"/>
    <cellStyle name="การคำนวณ 2 2 2 2 8" xfId="15983" xr:uid="{B58996F7-1379-4504-8694-033E0BB0E195}"/>
    <cellStyle name="การคำนวณ 2 2 2 2 9" xfId="14366" xr:uid="{88151556-C6A1-4204-9DC0-B4822CF228FE}"/>
    <cellStyle name="การคำนวณ 2 2 2 3" xfId="8225" xr:uid="{EBCD69A1-7856-4A3A-A44D-B5AD7BCDC0F4}"/>
    <cellStyle name="การคำนวณ 2 2 2 3 2" xfId="8226" xr:uid="{806ECC25-D6C3-4F99-A75A-6D8A472DFF0C}"/>
    <cellStyle name="การคำนวณ 2 2 2 3 2 2" xfId="15991" xr:uid="{938DEB6F-C720-4877-8577-6591B84B0C2A}"/>
    <cellStyle name="การคำนวณ 2 2 2 3 2 3" xfId="14358" xr:uid="{ECBB8B30-EEE0-4D7B-B25E-26C18265A975}"/>
    <cellStyle name="การคำนวณ 2 2 2 3 3" xfId="8227" xr:uid="{52BA6A9A-B919-4AD1-8D57-0C200E1535A8}"/>
    <cellStyle name="การคำนวณ 2 2 2 3 3 2" xfId="15992" xr:uid="{2ECE6DDD-2AA2-45F8-80B5-CB769CDF66B0}"/>
    <cellStyle name="การคำนวณ 2 2 2 3 3 3" xfId="14357" xr:uid="{583F5277-C287-4046-B3AC-95EF0544A118}"/>
    <cellStyle name="การคำนวณ 2 2 2 3 4" xfId="8228" xr:uid="{DAC51D30-E25C-4143-A901-41F61D947FDC}"/>
    <cellStyle name="การคำนวณ 2 2 2 3 4 2" xfId="15993" xr:uid="{4A31850C-AF7E-4E96-AA6B-DA93AD377469}"/>
    <cellStyle name="การคำนวณ 2 2 2 3 4 3" xfId="14356" xr:uid="{36C92C10-0310-4E2F-9EE8-7171136C184E}"/>
    <cellStyle name="การคำนวณ 2 2 2 3 5" xfId="8229" xr:uid="{0E848757-F396-4397-9D59-1FAB48603522}"/>
    <cellStyle name="การคำนวณ 2 2 2 3 5 2" xfId="15994" xr:uid="{A5303DCC-C2E3-4BA5-A530-39791FE145C3}"/>
    <cellStyle name="การคำนวณ 2 2 2 3 5 3" xfId="14355" xr:uid="{878CDD22-F756-4D09-8580-3227EE89DE42}"/>
    <cellStyle name="การคำนวณ 2 2 2 3 6" xfId="8230" xr:uid="{90937B3B-8CB5-4B76-AFC4-3BCB9B31D88F}"/>
    <cellStyle name="การคำนวณ 2 2 2 3 6 2" xfId="15995" xr:uid="{D5CA1976-D9DE-4B46-904A-220DC73D1E82}"/>
    <cellStyle name="การคำนวณ 2 2 2 3 6 3" xfId="14354" xr:uid="{24FDFE59-C15E-4164-8FA4-2C5C4DE60A04}"/>
    <cellStyle name="การคำนวณ 2 2 2 3 7" xfId="8231" xr:uid="{62B4478B-589C-4AB2-95F6-F346E2A921F8}"/>
    <cellStyle name="การคำนวณ 2 2 2 3 7 2" xfId="15996" xr:uid="{EBCFBB4A-FF88-467C-900B-515FE9401262}"/>
    <cellStyle name="การคำนวณ 2 2 2 3 7 3" xfId="14353" xr:uid="{872AF894-6216-49C7-AD91-E72A8B74A17F}"/>
    <cellStyle name="การคำนวณ 2 2 2 3 8" xfId="15990" xr:uid="{EAAB6C6B-93A5-4B24-92D1-D9C0CAFD1759}"/>
    <cellStyle name="การคำนวณ 2 2 2 3 9" xfId="14359" xr:uid="{458E9DBE-72A7-4BE6-B500-EF0932D47F0D}"/>
    <cellStyle name="การคำนวณ 2 2 2 4" xfId="8232" xr:uid="{E31D579C-DDC1-4BEA-8DC4-E7EB01C1EA9A}"/>
    <cellStyle name="การคำนวณ 2 2 2 4 2" xfId="15997" xr:uid="{FF0E20F7-2149-46AB-8BBB-E805ACDDFE08}"/>
    <cellStyle name="การคำนวณ 2 2 2 4 3" xfId="14352" xr:uid="{79DC5A4A-7CA7-4DE5-9F7A-4B4FAEAD096F}"/>
    <cellStyle name="การคำนวณ 2 2 2 5" xfId="8233" xr:uid="{6FC7928D-05F4-4F19-9C23-15B2D813E1A4}"/>
    <cellStyle name="การคำนวณ 2 2 2 5 2" xfId="15998" xr:uid="{5446DD0C-EB1B-486C-B7F1-2DF9210141B6}"/>
    <cellStyle name="การคำนวณ 2 2 2 5 3" xfId="14351" xr:uid="{1BEDFEB7-C18B-4BF6-AB4E-05FB3994A628}"/>
    <cellStyle name="การคำนวณ 2 2 2 6" xfId="8234" xr:uid="{8E87B59C-AC8B-470C-AED2-9F9EDF9B7CD2}"/>
    <cellStyle name="การคำนวณ 2 2 2 6 2" xfId="15999" xr:uid="{F0E243B1-95E7-4740-A778-D7E42E3FB394}"/>
    <cellStyle name="การคำนวณ 2 2 2 6 3" xfId="14350" xr:uid="{F86BB5CC-31D7-4A6D-99AB-3FBCAAAE12F2}"/>
    <cellStyle name="การคำนวณ 2 2 2 7" xfId="8235" xr:uid="{F5F127AB-ABEA-46F7-8F97-C270EED27776}"/>
    <cellStyle name="การคำนวณ 2 2 2 7 2" xfId="16000" xr:uid="{A31A4E23-052B-4DF0-82E3-0940641CEFEC}"/>
    <cellStyle name="การคำนวณ 2 2 2 7 3" xfId="14349" xr:uid="{94E38C90-885F-43E8-9322-B67B3005EFFA}"/>
    <cellStyle name="การคำนวณ 2 2 2 8" xfId="8236" xr:uid="{F28C7A89-9D2A-46BE-B79B-DA48DA026701}"/>
    <cellStyle name="การคำนวณ 2 2 2 8 2" xfId="16001" xr:uid="{CE58105B-3364-40E5-B86A-C05D4BDC81F9}"/>
    <cellStyle name="การคำนวณ 2 2 2 8 3" xfId="14348" xr:uid="{F003A30F-0112-4421-A382-E57695EC892E}"/>
    <cellStyle name="การคำนวณ 2 2 2 9" xfId="8237" xr:uid="{784308D1-E7DB-43D8-A40E-DCE55960E94F}"/>
    <cellStyle name="การคำนวณ 2 2 2 9 2" xfId="16002" xr:uid="{CADC2712-2B10-4FAE-AC72-D6C91C805E0D}"/>
    <cellStyle name="การคำนวณ 2 2 2 9 3" xfId="14347" xr:uid="{83267A4A-FBAD-447A-9257-AE6659E3CA93}"/>
    <cellStyle name="การคำนวณ 2 2 3" xfId="8238" xr:uid="{B54D5474-2800-4242-B970-C750CC76FE3D}"/>
    <cellStyle name="การคำนวณ 2 2 3 2" xfId="8239" xr:uid="{13118F80-69B6-48EA-B16D-C10B248F987C}"/>
    <cellStyle name="การคำนวณ 2 2 3 2 2" xfId="16004" xr:uid="{5175D5D6-F88F-472C-BECE-321483C6395C}"/>
    <cellStyle name="การคำนวณ 2 2 3 2 3" xfId="14345" xr:uid="{CD442054-C131-43D4-99E8-FBEE75609A54}"/>
    <cellStyle name="การคำนวณ 2 2 3 3" xfId="8240" xr:uid="{EAD495C6-38A2-45F1-A85B-05ED33221C06}"/>
    <cellStyle name="การคำนวณ 2 2 3 3 2" xfId="16005" xr:uid="{9F915BC7-1A1B-4881-88F7-79C4F2BDDD93}"/>
    <cellStyle name="การคำนวณ 2 2 3 3 3" xfId="14344" xr:uid="{96F6AFD2-CDC8-4960-829B-C2FF06FFD3F9}"/>
    <cellStyle name="การคำนวณ 2 2 3 4" xfId="8241" xr:uid="{69EB5C48-8E3C-45CB-9AEB-4D17A8359E4C}"/>
    <cellStyle name="การคำนวณ 2 2 3 4 2" xfId="16006" xr:uid="{70249D3F-7657-46F1-A002-9A04A1805A6F}"/>
    <cellStyle name="การคำนวณ 2 2 3 4 3" xfId="14343" xr:uid="{8809E17A-BA73-41F6-A088-C6CDD6E9AD3C}"/>
    <cellStyle name="การคำนวณ 2 2 3 5" xfId="8242" xr:uid="{43D51259-322F-4942-B88B-D67B469F30B9}"/>
    <cellStyle name="การคำนวณ 2 2 3 5 2" xfId="16007" xr:uid="{49A22ACC-4DA7-43D8-ADA3-055E5FBCC372}"/>
    <cellStyle name="การคำนวณ 2 2 3 5 3" xfId="14342" xr:uid="{72A9BF60-C392-4442-9C0B-879584DE9448}"/>
    <cellStyle name="การคำนวณ 2 2 3 6" xfId="8243" xr:uid="{575E3A15-0932-4411-A487-D999DDAEDC5C}"/>
    <cellStyle name="การคำนวณ 2 2 3 6 2" xfId="16008" xr:uid="{F3FBD599-3951-4DD7-8D20-A815AB3536F0}"/>
    <cellStyle name="การคำนวณ 2 2 3 6 3" xfId="14341" xr:uid="{D2E953E2-2565-4FF0-9D9B-4FEDD7AB05AE}"/>
    <cellStyle name="การคำนวณ 2 2 3 7" xfId="8244" xr:uid="{606079FB-E626-466A-9F19-105FF4112E66}"/>
    <cellStyle name="การคำนวณ 2 2 3 7 2" xfId="16009" xr:uid="{81D31C47-3B07-4993-9C62-205129FB5E0C}"/>
    <cellStyle name="การคำนวณ 2 2 3 7 3" xfId="14340" xr:uid="{25AB0187-9266-4948-8ED4-52F00547048F}"/>
    <cellStyle name="การคำนวณ 2 2 3 8" xfId="16003" xr:uid="{234DCF55-8A44-47A3-856C-9E3D599C7774}"/>
    <cellStyle name="การคำนวณ 2 2 3 9" xfId="14346" xr:uid="{B371F36A-8E80-453C-985C-8FEAFECA20AF}"/>
    <cellStyle name="การคำนวณ 2 2 4" xfId="8245" xr:uid="{9C6486EF-AEAA-4263-A3DC-16BB5C9D1F69}"/>
    <cellStyle name="การคำนวณ 2 2 4 2" xfId="8246" xr:uid="{EE2BA087-AB2D-40B2-8F8A-9351216C6CBD}"/>
    <cellStyle name="การคำนวณ 2 2 4 2 2" xfId="16011" xr:uid="{6F1ECA98-611E-438B-8A1B-AE66AAE619FD}"/>
    <cellStyle name="การคำนวณ 2 2 4 2 3" xfId="14338" xr:uid="{79DC8759-5497-4CD5-A2E9-032C1B209186}"/>
    <cellStyle name="การคำนวณ 2 2 4 3" xfId="8247" xr:uid="{B83F060A-1703-4882-8168-7429F68CA97D}"/>
    <cellStyle name="การคำนวณ 2 2 4 3 2" xfId="16012" xr:uid="{17C8A255-F94D-462A-87FF-4DE274AA51EF}"/>
    <cellStyle name="การคำนวณ 2 2 4 3 3" xfId="14337" xr:uid="{B2FAF224-1E35-4CD7-962F-20795E96FA2C}"/>
    <cellStyle name="การคำนวณ 2 2 4 4" xfId="8248" xr:uid="{C264822D-5223-442F-9853-0129A5AE3C2A}"/>
    <cellStyle name="การคำนวณ 2 2 4 4 2" xfId="16013" xr:uid="{75D86F3B-16B2-4A3F-899A-F6331D33FDF5}"/>
    <cellStyle name="การคำนวณ 2 2 4 4 3" xfId="14336" xr:uid="{34CDAFA1-7013-47D1-9A8E-567724954962}"/>
    <cellStyle name="การคำนวณ 2 2 4 5" xfId="8249" xr:uid="{58BCDF72-3235-4FE2-927E-395412FA804A}"/>
    <cellStyle name="การคำนวณ 2 2 4 5 2" xfId="16014" xr:uid="{F10C463E-D5DA-4B22-A3B4-7FAB0465D1B5}"/>
    <cellStyle name="การคำนวณ 2 2 4 5 3" xfId="14335" xr:uid="{432BC065-1409-4320-AB40-43CEE0FE9714}"/>
    <cellStyle name="การคำนวณ 2 2 4 6" xfId="8250" xr:uid="{E505E28E-7374-4153-8E6A-7BA5F5CBA3F3}"/>
    <cellStyle name="การคำนวณ 2 2 4 6 2" xfId="16015" xr:uid="{39A5DE33-E3F3-464C-A34C-05A392AA77FB}"/>
    <cellStyle name="การคำนวณ 2 2 4 6 3" xfId="14334" xr:uid="{A8838B94-6374-43E4-B909-4336490B9CDD}"/>
    <cellStyle name="การคำนวณ 2 2 4 7" xfId="8251" xr:uid="{31285895-FF98-4842-BA3B-78CB7FA5FD20}"/>
    <cellStyle name="การคำนวณ 2 2 4 7 2" xfId="16016" xr:uid="{E6C7736F-42B5-408E-A6A4-2A5167E96B33}"/>
    <cellStyle name="การคำนวณ 2 2 4 7 3" xfId="14333" xr:uid="{B725E024-8FA4-4969-B48D-945121C0DCDA}"/>
    <cellStyle name="การคำนวณ 2 2 4 8" xfId="16010" xr:uid="{2C1D016A-CAFB-43B6-86B7-6696FD6B5A23}"/>
    <cellStyle name="การคำนวณ 2 2 4 9" xfId="14339" xr:uid="{7E410836-651D-4CC0-921C-6335AABFF9E2}"/>
    <cellStyle name="การคำนวณ 2 2 5" xfId="8252" xr:uid="{357F097D-ED0A-4653-B603-CB6E521770CD}"/>
    <cellStyle name="การคำนวณ 2 2 5 2" xfId="16017" xr:uid="{E265FEA7-1CB4-45CC-8F4E-08CFB1DD521A}"/>
    <cellStyle name="การคำนวณ 2 2 5 3" xfId="14332" xr:uid="{1F6DF478-AA3E-479F-9470-4F745DA2F491}"/>
    <cellStyle name="การคำนวณ 2 2 6" xfId="8253" xr:uid="{087D5A8A-27E8-4306-99A4-9D241FADE59E}"/>
    <cellStyle name="การคำนวณ 2 2 6 2" xfId="16018" xr:uid="{F3FF4FDC-35A2-43B9-9586-35ED022A58BF}"/>
    <cellStyle name="การคำนวณ 2 2 6 3" xfId="14331" xr:uid="{C2907E52-B22F-47AF-BA11-52B6080E1349}"/>
    <cellStyle name="การคำนวณ 2 2 7" xfId="8254" xr:uid="{E0D45E1B-6C09-4CC8-8E3D-33F1165CC9A7}"/>
    <cellStyle name="การคำนวณ 2 2 7 2" xfId="16019" xr:uid="{9AE7A579-919D-48F7-9908-3F821419EEDC}"/>
    <cellStyle name="การคำนวณ 2 2 7 3" xfId="14330" xr:uid="{568DC081-B26A-4BE9-A67B-C09A4FA870EC}"/>
    <cellStyle name="การคำนวณ 2 2 8" xfId="8255" xr:uid="{CBCAA4EE-6C22-4C0E-A36D-10D0AD1F980F}"/>
    <cellStyle name="การคำนวณ 2 2 8 2" xfId="16020" xr:uid="{D8271B66-EB68-47FE-8BAC-83DE13738C0B}"/>
    <cellStyle name="การคำนวณ 2 2 8 3" xfId="14329" xr:uid="{50B47984-25D5-45B1-AA11-38132ADB80BE}"/>
    <cellStyle name="การคำนวณ 2 2 9" xfId="8256" xr:uid="{EC3D5A4F-B157-4DAE-BD32-2EF3BFA9AB98}"/>
    <cellStyle name="การคำนวณ 2 2 9 2" xfId="16021" xr:uid="{1B08F6C8-033A-4D4C-BA84-0224343A7F4E}"/>
    <cellStyle name="การคำนวณ 2 2 9 3" xfId="14328" xr:uid="{550E9E95-01DC-412E-806B-73808035BF42}"/>
    <cellStyle name="การคำนวณ 2 3" xfId="8257" xr:uid="{F5293E34-027D-46E6-AB80-BF93B657C54A}"/>
    <cellStyle name="การคำนวณ 2 3 10" xfId="8258" xr:uid="{975CEE69-F3DF-427C-9160-20A37FFC06B2}"/>
    <cellStyle name="การคำนวณ 2 3 10 2" xfId="16023" xr:uid="{010CA38E-9AA6-4828-990A-236DC5CB9F91}"/>
    <cellStyle name="การคำนวณ 2 3 10 3" xfId="14326" xr:uid="{106D7A0F-CC1F-4F2A-BF15-D95E02424B05}"/>
    <cellStyle name="การคำนวณ 2 3 11" xfId="16022" xr:uid="{5C7CF53D-72E5-4FF2-B3FE-02B27A39D24A}"/>
    <cellStyle name="การคำนวณ 2 3 12" xfId="14327" xr:uid="{009FD3B5-7F1F-4C1B-862E-4273D15C4C42}"/>
    <cellStyle name="การคำนวณ 2 3 2" xfId="8259" xr:uid="{7A83F7B6-2A55-44F0-87D9-875C7F2824A2}"/>
    <cellStyle name="การคำนวณ 2 3 2 10" xfId="16024" xr:uid="{399C4C76-8048-4175-BE98-5300A1BB87C8}"/>
    <cellStyle name="การคำนวณ 2 3 2 11" xfId="14325" xr:uid="{AB640C73-E83E-498F-911D-3E548613F573}"/>
    <cellStyle name="การคำนวณ 2 3 2 2" xfId="8260" xr:uid="{C5307CF9-A636-433F-8E3C-1FCE416AC2DD}"/>
    <cellStyle name="การคำนวณ 2 3 2 2 2" xfId="8261" xr:uid="{AEF2F01C-592C-4DAA-8492-C175024761DB}"/>
    <cellStyle name="การคำนวณ 2 3 2 2 2 2" xfId="16026" xr:uid="{4C106BF3-7C1E-45AC-8622-518165640DE8}"/>
    <cellStyle name="การคำนวณ 2 3 2 2 2 3" xfId="14323" xr:uid="{9757619A-2913-4F9B-BFCB-DFAD96EBBDA6}"/>
    <cellStyle name="การคำนวณ 2 3 2 2 3" xfId="8262" xr:uid="{6439A677-C75B-4CC1-A77A-7AB113EC5A2F}"/>
    <cellStyle name="การคำนวณ 2 3 2 2 3 2" xfId="16027" xr:uid="{3D30D298-25E8-46CF-908C-0A80BAA29EF5}"/>
    <cellStyle name="การคำนวณ 2 3 2 2 3 3" xfId="14322" xr:uid="{A6EEF92E-5DB2-43BF-BC8E-5697FBC152C7}"/>
    <cellStyle name="การคำนวณ 2 3 2 2 4" xfId="8263" xr:uid="{B7737B3E-A078-4A36-9631-87CF10AD52A3}"/>
    <cellStyle name="การคำนวณ 2 3 2 2 4 2" xfId="16028" xr:uid="{62A5D13D-4877-4C09-8169-25DC409A3FF9}"/>
    <cellStyle name="การคำนวณ 2 3 2 2 4 3" xfId="14321" xr:uid="{8B3BE67F-FFE1-4602-94B3-C3BBF825DBED}"/>
    <cellStyle name="การคำนวณ 2 3 2 2 5" xfId="8264" xr:uid="{00E2176A-604F-4141-8380-5544F308BE6F}"/>
    <cellStyle name="การคำนวณ 2 3 2 2 5 2" xfId="16029" xr:uid="{B73DDEC3-CECD-4624-9F8C-6CCDD62A6C2E}"/>
    <cellStyle name="การคำนวณ 2 3 2 2 5 3" xfId="14320" xr:uid="{341C39D0-6AE8-46A2-8619-292F8837870A}"/>
    <cellStyle name="การคำนวณ 2 3 2 2 6" xfId="8265" xr:uid="{0BBB4A00-61B5-42FC-982B-B07F0DF47C36}"/>
    <cellStyle name="การคำนวณ 2 3 2 2 6 2" xfId="16030" xr:uid="{7E164D8D-18D9-456F-9D62-E93088F4676A}"/>
    <cellStyle name="การคำนวณ 2 3 2 2 6 3" xfId="14319" xr:uid="{E7E76657-335B-4369-BB42-3CC0F45575D2}"/>
    <cellStyle name="การคำนวณ 2 3 2 2 7" xfId="8266" xr:uid="{BBF6F71A-7DAC-42EE-BE83-0712AA04F238}"/>
    <cellStyle name="การคำนวณ 2 3 2 2 7 2" xfId="16031" xr:uid="{879D5221-996C-4914-8937-2C727F70C6A7}"/>
    <cellStyle name="การคำนวณ 2 3 2 2 7 3" xfId="14318" xr:uid="{CEA4F2D7-113D-40D7-BF6E-E5D11DCC08FC}"/>
    <cellStyle name="การคำนวณ 2 3 2 2 8" xfId="16025" xr:uid="{042C761C-2549-4332-B923-71FE505D6799}"/>
    <cellStyle name="การคำนวณ 2 3 2 2 9" xfId="14324" xr:uid="{3ED5D014-6C21-4837-8C05-D0A43594A77B}"/>
    <cellStyle name="การคำนวณ 2 3 2 3" xfId="8267" xr:uid="{466BA975-1F7F-4211-8C02-71F1F1412DF3}"/>
    <cellStyle name="การคำนวณ 2 3 2 3 2" xfId="8268" xr:uid="{7AC72688-A098-4019-A545-33F4160F5C8B}"/>
    <cellStyle name="การคำนวณ 2 3 2 3 2 2" xfId="16033" xr:uid="{9F75A801-6E50-448C-832F-0D41F0B3C14A}"/>
    <cellStyle name="การคำนวณ 2 3 2 3 2 3" xfId="14316" xr:uid="{C3408CCF-C5F3-490E-A5F7-BA98DF9BA632}"/>
    <cellStyle name="การคำนวณ 2 3 2 3 3" xfId="8269" xr:uid="{64482DD8-AA53-4CBC-8FF4-06327D41C7D4}"/>
    <cellStyle name="การคำนวณ 2 3 2 3 3 2" xfId="16034" xr:uid="{3E55EB13-7DD7-440C-8C29-6747FC091490}"/>
    <cellStyle name="การคำนวณ 2 3 2 3 3 3" xfId="14315" xr:uid="{EFE9329D-1784-4773-BDDB-A5B425EC78BB}"/>
    <cellStyle name="การคำนวณ 2 3 2 3 4" xfId="8270" xr:uid="{7FCE0A5E-4943-4266-A7B4-1AA6F8D556A2}"/>
    <cellStyle name="การคำนวณ 2 3 2 3 4 2" xfId="16035" xr:uid="{59B4C318-1FAB-4AC4-ABE1-0C01C88EADCE}"/>
    <cellStyle name="การคำนวณ 2 3 2 3 4 3" xfId="14314" xr:uid="{03FA8FEB-A6B9-4929-9D52-BEEA0B61CAA9}"/>
    <cellStyle name="การคำนวณ 2 3 2 3 5" xfId="8271" xr:uid="{E111FD0F-DFFD-46DB-AED0-B232E3838402}"/>
    <cellStyle name="การคำนวณ 2 3 2 3 5 2" xfId="16036" xr:uid="{7430BFF2-20BB-462C-92D1-E467EAF99314}"/>
    <cellStyle name="การคำนวณ 2 3 2 3 5 3" xfId="14313" xr:uid="{D984F05E-1FA4-417F-9296-1D54D30F1C6D}"/>
    <cellStyle name="การคำนวณ 2 3 2 3 6" xfId="8272" xr:uid="{9A44150F-253E-41A5-8587-CBF1C8877872}"/>
    <cellStyle name="การคำนวณ 2 3 2 3 6 2" xfId="16037" xr:uid="{89E71828-012F-437E-B0E6-25CB0FDC4CF1}"/>
    <cellStyle name="การคำนวณ 2 3 2 3 6 3" xfId="14312" xr:uid="{B8A7EE72-2D72-4715-9030-7E3352F32DE9}"/>
    <cellStyle name="การคำนวณ 2 3 2 3 7" xfId="8273" xr:uid="{9E38052D-127A-431A-9EEA-D96DD4DF774B}"/>
    <cellStyle name="การคำนวณ 2 3 2 3 7 2" xfId="16038" xr:uid="{9F2D030D-2DFE-47D4-9142-F09037ACF8D6}"/>
    <cellStyle name="การคำนวณ 2 3 2 3 7 3" xfId="14311" xr:uid="{3351A4D9-1432-4F99-8BE2-948955CEE84C}"/>
    <cellStyle name="การคำนวณ 2 3 2 3 8" xfId="16032" xr:uid="{0FCC3156-BA76-4F79-BE51-FE793CE79183}"/>
    <cellStyle name="การคำนวณ 2 3 2 3 9" xfId="14317" xr:uid="{FC5B797B-45E8-413C-AAD9-2DD47BA98C18}"/>
    <cellStyle name="การคำนวณ 2 3 2 4" xfId="8274" xr:uid="{AE0DAD9C-C4BD-45CF-8440-9E8A9129F6E5}"/>
    <cellStyle name="การคำนวณ 2 3 2 4 2" xfId="16039" xr:uid="{61F30BF6-ED60-413A-A0E2-7A80AC584249}"/>
    <cellStyle name="การคำนวณ 2 3 2 4 3" xfId="14310" xr:uid="{9017E625-8778-4D46-99B3-99D6FB03487E}"/>
    <cellStyle name="การคำนวณ 2 3 2 5" xfId="8275" xr:uid="{1A673238-D533-4C54-B35C-ED7221A002DA}"/>
    <cellStyle name="การคำนวณ 2 3 2 5 2" xfId="16040" xr:uid="{FED22F20-ACBF-45E4-A7C7-5D0F4C08E74D}"/>
    <cellStyle name="การคำนวณ 2 3 2 5 3" xfId="14309" xr:uid="{C856D1AB-FF73-4D2D-B062-EF86E59F287E}"/>
    <cellStyle name="การคำนวณ 2 3 2 6" xfId="8276" xr:uid="{2338C9D3-2A75-493D-B059-B66E60F6A79E}"/>
    <cellStyle name="การคำนวณ 2 3 2 6 2" xfId="16041" xr:uid="{1ECEE63A-F847-43EC-83C1-A4226B32290C}"/>
    <cellStyle name="การคำนวณ 2 3 2 6 3" xfId="14308" xr:uid="{0D44C4AA-3FCB-43C6-BF6D-26EBDF1EC100}"/>
    <cellStyle name="การคำนวณ 2 3 2 7" xfId="8277" xr:uid="{75ACDDE7-29F7-4B0D-9B7E-56CCEAB5D186}"/>
    <cellStyle name="การคำนวณ 2 3 2 7 2" xfId="16042" xr:uid="{B8B6CF26-786C-4EF9-A643-88BADC6EDD6F}"/>
    <cellStyle name="การคำนวณ 2 3 2 7 3" xfId="14307" xr:uid="{118F94D4-30FC-4A99-8DC6-0ABB7E663E20}"/>
    <cellStyle name="การคำนวณ 2 3 2 8" xfId="8278" xr:uid="{74D81E72-BFEB-4D84-946B-75847D9175B5}"/>
    <cellStyle name="การคำนวณ 2 3 2 8 2" xfId="16043" xr:uid="{3463F3E9-0D88-4DEC-8432-B671143B493D}"/>
    <cellStyle name="การคำนวณ 2 3 2 8 3" xfId="14306" xr:uid="{9D5C44CC-0A10-4D78-B820-A9F3DEDE2ACD}"/>
    <cellStyle name="การคำนวณ 2 3 2 9" xfId="8279" xr:uid="{7CC693C5-E467-4A68-8E13-C238DA33CF72}"/>
    <cellStyle name="การคำนวณ 2 3 2 9 2" xfId="16044" xr:uid="{5A67EC9F-98FC-4AC5-BE0E-3C25AF49CDC7}"/>
    <cellStyle name="การคำนวณ 2 3 2 9 3" xfId="14305" xr:uid="{B17331EB-447C-405C-948C-A8C944905E27}"/>
    <cellStyle name="การคำนวณ 2 3 3" xfId="8280" xr:uid="{DF009821-352F-4953-87A1-03CDA6DAF782}"/>
    <cellStyle name="การคำนวณ 2 3 3 2" xfId="8281" xr:uid="{F1822D55-BA2C-4BD4-BD38-4367D6D89974}"/>
    <cellStyle name="การคำนวณ 2 3 3 2 2" xfId="16046" xr:uid="{AAF6E1CD-0160-4FE2-B6B6-7048FD4FDF10}"/>
    <cellStyle name="การคำนวณ 2 3 3 2 3" xfId="14303" xr:uid="{D06F351B-F11E-491F-BE76-574AA3C9947E}"/>
    <cellStyle name="การคำนวณ 2 3 3 3" xfId="8282" xr:uid="{2AA28E8F-4502-4110-9DEB-A0D3217CEA19}"/>
    <cellStyle name="การคำนวณ 2 3 3 3 2" xfId="16047" xr:uid="{2AEC8BEE-4188-4094-87C4-62483C1BF719}"/>
    <cellStyle name="การคำนวณ 2 3 3 3 3" xfId="14302" xr:uid="{BF6DB70F-719E-4FCD-9840-280BE1B1E85D}"/>
    <cellStyle name="การคำนวณ 2 3 3 4" xfId="8283" xr:uid="{405C6CE7-40A3-49E1-9E89-F5A46C690838}"/>
    <cellStyle name="การคำนวณ 2 3 3 4 2" xfId="16048" xr:uid="{25F3DA61-675A-4CA9-95FF-19772CC81ACB}"/>
    <cellStyle name="การคำนวณ 2 3 3 4 3" xfId="14301" xr:uid="{4B19A920-1CC0-4ABF-B847-3574386C344A}"/>
    <cellStyle name="การคำนวณ 2 3 3 5" xfId="8284" xr:uid="{023C13BE-632E-4711-A7F0-37ED486FDC2B}"/>
    <cellStyle name="การคำนวณ 2 3 3 5 2" xfId="16049" xr:uid="{5AE337D7-4059-482B-80BB-40234553F32D}"/>
    <cellStyle name="การคำนวณ 2 3 3 5 3" xfId="14300" xr:uid="{715552CA-AD60-4962-B3D1-2E87EDD77052}"/>
    <cellStyle name="การคำนวณ 2 3 3 6" xfId="8285" xr:uid="{0A5916B2-AD50-4390-85D8-73F58366E68C}"/>
    <cellStyle name="การคำนวณ 2 3 3 6 2" xfId="16050" xr:uid="{F5E9F4EA-B014-4E04-B388-1A34296066B0}"/>
    <cellStyle name="การคำนวณ 2 3 3 6 3" xfId="14299" xr:uid="{C89F7483-FDCF-4C0B-A0A5-C2A3A1CED4C1}"/>
    <cellStyle name="การคำนวณ 2 3 3 7" xfId="8286" xr:uid="{DF00D8D0-7990-49C1-AF40-51EF605E3088}"/>
    <cellStyle name="การคำนวณ 2 3 3 7 2" xfId="16051" xr:uid="{07DFC71B-8C3D-4E6D-AD4D-275F72266172}"/>
    <cellStyle name="การคำนวณ 2 3 3 7 3" xfId="14298" xr:uid="{E7EA1F7E-56FB-430D-8B35-D10C88BF2D96}"/>
    <cellStyle name="การคำนวณ 2 3 3 8" xfId="16045" xr:uid="{92AB2FF1-B6E8-4152-927B-85847FF11CBB}"/>
    <cellStyle name="การคำนวณ 2 3 3 9" xfId="14304" xr:uid="{0D08B51F-2094-4D65-9C40-3A73F79FFD11}"/>
    <cellStyle name="การคำนวณ 2 3 4" xfId="8287" xr:uid="{2FA0999B-2A74-4F7E-A71E-206089BF9312}"/>
    <cellStyle name="การคำนวณ 2 3 4 2" xfId="8288" xr:uid="{ABA0B6E3-60A5-48A1-8324-98B430B105DA}"/>
    <cellStyle name="การคำนวณ 2 3 4 2 2" xfId="16053" xr:uid="{2DD72309-E6A0-4B64-A741-346F470CE6C9}"/>
    <cellStyle name="การคำนวณ 2 3 4 2 3" xfId="14296" xr:uid="{21D2FAF7-62A0-4CB8-8E57-FECC90DD89D4}"/>
    <cellStyle name="การคำนวณ 2 3 4 3" xfId="8289" xr:uid="{207CA756-ECE8-4D4E-A4AB-0944F7940446}"/>
    <cellStyle name="การคำนวณ 2 3 4 3 2" xfId="16054" xr:uid="{C3D347A5-E0AE-4542-906F-972511F4106B}"/>
    <cellStyle name="การคำนวณ 2 3 4 3 3" xfId="14295" xr:uid="{13CE81A1-C7D5-45F5-84EE-38EFE1A3AF8E}"/>
    <cellStyle name="การคำนวณ 2 3 4 4" xfId="8290" xr:uid="{427762B7-C9DC-4D7A-99EC-3788B541F88B}"/>
    <cellStyle name="การคำนวณ 2 3 4 4 2" xfId="16055" xr:uid="{A2650349-E5C0-4554-9612-17DF99C8BC90}"/>
    <cellStyle name="การคำนวณ 2 3 4 4 3" xfId="14294" xr:uid="{1CB14A25-CD46-4395-BCA9-68A224056042}"/>
    <cellStyle name="การคำนวณ 2 3 4 5" xfId="8291" xr:uid="{9301B7FA-7DE9-49D9-B4A8-0B4F8AFA65DE}"/>
    <cellStyle name="การคำนวณ 2 3 4 5 2" xfId="16056" xr:uid="{BCB627F3-062A-45B4-9C60-2F589EFB8EDA}"/>
    <cellStyle name="การคำนวณ 2 3 4 5 3" xfId="14293" xr:uid="{AF8E9D87-51B7-46BC-81AA-43414E8317B8}"/>
    <cellStyle name="การคำนวณ 2 3 4 6" xfId="8292" xr:uid="{6516FB23-DBAB-46B6-B6E6-46EF4F6DF71F}"/>
    <cellStyle name="การคำนวณ 2 3 4 6 2" xfId="16057" xr:uid="{1702262A-86C6-4B40-B058-682A989E06AC}"/>
    <cellStyle name="การคำนวณ 2 3 4 6 3" xfId="14292" xr:uid="{B4200132-B0B7-4701-98C1-F5AF5DB75BCB}"/>
    <cellStyle name="การคำนวณ 2 3 4 7" xfId="8293" xr:uid="{295625D9-11C4-4BEA-B516-82BED5BC8553}"/>
    <cellStyle name="การคำนวณ 2 3 4 7 2" xfId="16058" xr:uid="{454620EA-59D7-46A7-AB0C-4A84B3158435}"/>
    <cellStyle name="การคำนวณ 2 3 4 7 3" xfId="14291" xr:uid="{EA6AFEEB-BED0-4DD7-AE95-B453A955AE6B}"/>
    <cellStyle name="การคำนวณ 2 3 4 8" xfId="16052" xr:uid="{1E379233-8FF8-40C2-8CCE-766674F7F497}"/>
    <cellStyle name="การคำนวณ 2 3 4 9" xfId="14297" xr:uid="{4E2D1E62-DDCC-480A-9928-3BF48565E3B9}"/>
    <cellStyle name="การคำนวณ 2 3 5" xfId="8294" xr:uid="{A2F671B7-4A5A-4B70-B79E-680647837B24}"/>
    <cellStyle name="การคำนวณ 2 3 5 2" xfId="16059" xr:uid="{31D4EB1A-F592-4CB0-8E49-9BE6C4782371}"/>
    <cellStyle name="การคำนวณ 2 3 5 3" xfId="14290" xr:uid="{3B8F1B6D-BCCF-40FA-AE85-3954E896C2C7}"/>
    <cellStyle name="การคำนวณ 2 3 6" xfId="8295" xr:uid="{54202692-BD9C-48E1-81C9-52CD5FFB303C}"/>
    <cellStyle name="การคำนวณ 2 3 6 2" xfId="16060" xr:uid="{25722588-7DAB-4D97-8EC0-3ABBFFC27FBD}"/>
    <cellStyle name="การคำนวณ 2 3 6 3" xfId="14289" xr:uid="{C40AA823-4B33-427B-A6DA-5DF0EA0E54CF}"/>
    <cellStyle name="การคำนวณ 2 3 7" xfId="8296" xr:uid="{D6A1A485-0836-40A8-A0D1-58ED9286585B}"/>
    <cellStyle name="การคำนวณ 2 3 7 2" xfId="16061" xr:uid="{26673551-A74C-4205-9982-D703048C4D1D}"/>
    <cellStyle name="การคำนวณ 2 3 7 3" xfId="14288" xr:uid="{F92F24C2-96D3-4328-A099-C4B6457A60C4}"/>
    <cellStyle name="การคำนวณ 2 3 8" xfId="8297" xr:uid="{F6619D34-5224-4E47-8AE0-D9C9049FA296}"/>
    <cellStyle name="การคำนวณ 2 3 8 2" xfId="16062" xr:uid="{9C31E5BE-87CC-415B-9FCF-E1E475ED64F5}"/>
    <cellStyle name="การคำนวณ 2 3 8 3" xfId="14287" xr:uid="{78CD529A-3A08-41BE-A273-6D07DB5B5AC1}"/>
    <cellStyle name="การคำนวณ 2 3 9" xfId="8298" xr:uid="{BCC6375B-314C-44F4-AD4A-A20FDD230FAD}"/>
    <cellStyle name="การคำนวณ 2 3 9 2" xfId="16063" xr:uid="{50DF92D9-B65D-4444-8FD8-F48736E53C31}"/>
    <cellStyle name="การคำนวณ 2 3 9 3" xfId="14286" xr:uid="{1A0D6821-5CBB-49AF-B005-501A716F2B9B}"/>
    <cellStyle name="การคำนวณ 2 4" xfId="8299" xr:uid="{716FC1A2-DFA0-483A-9D29-2F365515CDC8}"/>
    <cellStyle name="การคำนวณ 2 4 10" xfId="16064" xr:uid="{4C471F9E-11A1-4F66-9F73-DAE645BC2B05}"/>
    <cellStyle name="การคำนวณ 2 4 11" xfId="14285" xr:uid="{674E8CCD-5502-459F-9AE0-B480E727D816}"/>
    <cellStyle name="การคำนวณ 2 4 2" xfId="8300" xr:uid="{BC11BD68-FED1-432A-86E4-3A41A85FD86C}"/>
    <cellStyle name="การคำนวณ 2 4 2 2" xfId="8301" xr:uid="{CFC5E729-9E45-4B89-98C5-B0046618B3CD}"/>
    <cellStyle name="การคำนวณ 2 4 2 2 2" xfId="16066" xr:uid="{70BDC377-9763-4397-A126-3A45B132D4C2}"/>
    <cellStyle name="การคำนวณ 2 4 2 2 3" xfId="14283" xr:uid="{DBE024DE-5405-48BB-8BAF-4A7EF885178B}"/>
    <cellStyle name="การคำนวณ 2 4 2 3" xfId="8302" xr:uid="{6B1BE725-29A8-4F7D-83AC-FE2480AF6D27}"/>
    <cellStyle name="การคำนวณ 2 4 2 3 2" xfId="16067" xr:uid="{547E0C6C-6D9E-41BD-B408-42D5230920BC}"/>
    <cellStyle name="การคำนวณ 2 4 2 3 3" xfId="14282" xr:uid="{33BA4B76-C23A-45B6-B66D-C07187D7C484}"/>
    <cellStyle name="การคำนวณ 2 4 2 4" xfId="8303" xr:uid="{6F4425FB-53DD-46CF-A254-1951B6EA4BC8}"/>
    <cellStyle name="การคำนวณ 2 4 2 4 2" xfId="16068" xr:uid="{D1CD8B7D-6F3C-4071-978A-C6425C9C29B0}"/>
    <cellStyle name="การคำนวณ 2 4 2 4 3" xfId="14281" xr:uid="{0B7D304B-7AAB-4499-BB90-79911F3C9448}"/>
    <cellStyle name="การคำนวณ 2 4 2 5" xfId="8304" xr:uid="{0652B2C2-8851-4DB5-9D97-5E89755512C1}"/>
    <cellStyle name="การคำนวณ 2 4 2 5 2" xfId="16069" xr:uid="{FA11208A-E60D-4EB3-9B5F-D1925A252644}"/>
    <cellStyle name="การคำนวณ 2 4 2 5 3" xfId="14280" xr:uid="{3F73D776-4C06-448F-ADFF-DD2B6981936F}"/>
    <cellStyle name="การคำนวณ 2 4 2 6" xfId="8305" xr:uid="{775B5718-D7BD-404D-B06C-ECC1968CBC30}"/>
    <cellStyle name="การคำนวณ 2 4 2 6 2" xfId="16070" xr:uid="{22678FA2-D86F-4A3B-9A69-DEC9970B1F75}"/>
    <cellStyle name="การคำนวณ 2 4 2 6 3" xfId="14279" xr:uid="{0A41E295-85DA-4AE9-9FFE-1244350BD71D}"/>
    <cellStyle name="การคำนวณ 2 4 2 7" xfId="8306" xr:uid="{15BB045F-78D4-4BC0-B2F3-B67CEF449525}"/>
    <cellStyle name="การคำนวณ 2 4 2 7 2" xfId="16071" xr:uid="{8E38707C-0C91-4D35-A494-C6772EDECE50}"/>
    <cellStyle name="การคำนวณ 2 4 2 7 3" xfId="14278" xr:uid="{F7E6E9D1-32AC-404E-9D55-DDB2CE9C2C41}"/>
    <cellStyle name="การคำนวณ 2 4 2 8" xfId="16065" xr:uid="{BC9FB717-6781-4304-84A9-3345652F6BDF}"/>
    <cellStyle name="การคำนวณ 2 4 2 9" xfId="14284" xr:uid="{961756AF-FA53-4431-9BFE-E8FF2C3125F8}"/>
    <cellStyle name="การคำนวณ 2 4 3" xfId="8307" xr:uid="{A3E48EAA-B17C-4618-A841-FE3D2F3E1523}"/>
    <cellStyle name="การคำนวณ 2 4 3 2" xfId="8308" xr:uid="{91ED5238-05D2-4718-AF3C-FB4ECB02F8F4}"/>
    <cellStyle name="การคำนวณ 2 4 3 2 2" xfId="16073" xr:uid="{2A3D033B-7FE6-4A6F-BDA9-50DD0755437F}"/>
    <cellStyle name="การคำนวณ 2 4 3 2 3" xfId="14276" xr:uid="{BB086C15-E938-4713-A2E9-698FD2198236}"/>
    <cellStyle name="การคำนวณ 2 4 3 3" xfId="8309" xr:uid="{688E4EA3-3F55-4144-AFF2-4D39C94C799B}"/>
    <cellStyle name="การคำนวณ 2 4 3 3 2" xfId="16074" xr:uid="{1C473AFA-4900-4E1D-A4C5-EB546F63512B}"/>
    <cellStyle name="การคำนวณ 2 4 3 3 3" xfId="14275" xr:uid="{B3651B42-579C-4859-9438-E3FF5554F10F}"/>
    <cellStyle name="การคำนวณ 2 4 3 4" xfId="8310" xr:uid="{DC6E1EAD-0005-4AC1-A80B-CAD5A22AB39F}"/>
    <cellStyle name="การคำนวณ 2 4 3 4 2" xfId="16075" xr:uid="{670737D6-5268-4219-A54F-A73D0CE6E5E5}"/>
    <cellStyle name="การคำนวณ 2 4 3 4 3" xfId="14274" xr:uid="{A858B5AA-180A-4E15-A824-CB8D2B92D50D}"/>
    <cellStyle name="การคำนวณ 2 4 3 5" xfId="8311" xr:uid="{6796A870-F2AD-45E6-9D98-EBB2E0380F75}"/>
    <cellStyle name="การคำนวณ 2 4 3 5 2" xfId="16076" xr:uid="{EC5D03D6-73FA-4651-90CF-20D8D811B69D}"/>
    <cellStyle name="การคำนวณ 2 4 3 5 3" xfId="14273" xr:uid="{6EFFCF6E-EBAF-4CCC-BEEB-D6875331CAFD}"/>
    <cellStyle name="การคำนวณ 2 4 3 6" xfId="8312" xr:uid="{0CF5724A-EA8B-4447-9434-65E57231A79B}"/>
    <cellStyle name="การคำนวณ 2 4 3 6 2" xfId="16077" xr:uid="{9155AA6B-A7A3-4C01-AD66-5488422F15D2}"/>
    <cellStyle name="การคำนวณ 2 4 3 6 3" xfId="14272" xr:uid="{EF725C72-19FA-43F8-8E40-486B1C8C94F5}"/>
    <cellStyle name="การคำนวณ 2 4 3 7" xfId="8313" xr:uid="{7ADC82D0-8196-42A9-859F-6379B4D8ADB7}"/>
    <cellStyle name="การคำนวณ 2 4 3 7 2" xfId="16078" xr:uid="{BC61B4F6-2D95-442D-A51A-AB1B160B1C3D}"/>
    <cellStyle name="การคำนวณ 2 4 3 7 3" xfId="14271" xr:uid="{258109E6-B088-48FD-A757-E73931016D65}"/>
    <cellStyle name="การคำนวณ 2 4 3 8" xfId="16072" xr:uid="{419DDD31-0532-4286-BFED-458F4FBF18DC}"/>
    <cellStyle name="การคำนวณ 2 4 3 9" xfId="14277" xr:uid="{2D7FCF91-4193-41CA-ABB6-2DE376C1C9C0}"/>
    <cellStyle name="การคำนวณ 2 4 4" xfId="8314" xr:uid="{1F9DF00E-7BF8-470B-AA1F-DB966EAC0F2E}"/>
    <cellStyle name="การคำนวณ 2 4 4 2" xfId="16079" xr:uid="{4A56C97B-21D5-4231-BF71-C6ED2E312551}"/>
    <cellStyle name="การคำนวณ 2 4 4 3" xfId="14270" xr:uid="{AE00A750-5982-4080-BAEC-6BFA695070CE}"/>
    <cellStyle name="การคำนวณ 2 4 5" xfId="8315" xr:uid="{D6CC9A64-EE9B-49C5-9195-01F6240C1D9D}"/>
    <cellStyle name="การคำนวณ 2 4 5 2" xfId="16080" xr:uid="{9F90EC4E-D194-4916-BF25-ABE47616F0A0}"/>
    <cellStyle name="การคำนวณ 2 4 5 3" xfId="14269" xr:uid="{70C55485-7E31-44EB-B16E-106573A091F6}"/>
    <cellStyle name="การคำนวณ 2 4 6" xfId="8316" xr:uid="{EB5898C5-4D25-452A-B022-6AF6365EAFE8}"/>
    <cellStyle name="การคำนวณ 2 4 6 2" xfId="16081" xr:uid="{D4D93B4B-C671-4D51-BCC1-1EC6E6DD5C50}"/>
    <cellStyle name="การคำนวณ 2 4 6 3" xfId="14268" xr:uid="{BD517D38-BB9E-4CD2-A0DC-623408697293}"/>
    <cellStyle name="การคำนวณ 2 4 7" xfId="8317" xr:uid="{C9C94510-B35C-470A-9B9F-DAE37EF6F322}"/>
    <cellStyle name="การคำนวณ 2 4 7 2" xfId="16082" xr:uid="{E1386467-C1F9-4491-9278-04E265535142}"/>
    <cellStyle name="การคำนวณ 2 4 7 3" xfId="14267" xr:uid="{086D142A-DCDF-42CC-BEFE-75D946A7BAF5}"/>
    <cellStyle name="การคำนวณ 2 4 8" xfId="8318" xr:uid="{747B9138-BF9F-4588-B273-34DBEDF3C60C}"/>
    <cellStyle name="การคำนวณ 2 4 8 2" xfId="16083" xr:uid="{9F9A1CAF-B66D-41C8-8944-FA9542F76B9E}"/>
    <cellStyle name="การคำนวณ 2 4 8 3" xfId="14266" xr:uid="{6399E925-7621-4F8C-95C5-024F3E92A572}"/>
    <cellStyle name="การคำนวณ 2 4 9" xfId="8319" xr:uid="{936133C1-FDE4-4B65-8CB8-0E78F948A01C}"/>
    <cellStyle name="การคำนวณ 2 4 9 2" xfId="16084" xr:uid="{1E551441-86FA-4799-93A9-3D48F35570B8}"/>
    <cellStyle name="การคำนวณ 2 4 9 3" xfId="14265" xr:uid="{6BC9E573-5E68-4257-8FF1-20408592BB80}"/>
    <cellStyle name="การคำนวณ 2 5" xfId="8320" xr:uid="{A7CA9821-1870-40FB-B130-A36B6100AD9F}"/>
    <cellStyle name="การคำนวณ 2 5 2" xfId="8321" xr:uid="{F4878C01-FFBE-4424-80E8-96797937A2B5}"/>
    <cellStyle name="การคำนวณ 2 5 2 2" xfId="16086" xr:uid="{44D88FA0-BA8A-48AC-94C9-2C6E913D6B62}"/>
    <cellStyle name="การคำนวณ 2 5 2 3" xfId="14263" xr:uid="{3487747C-BA04-4C63-B3A2-DECE783F2A39}"/>
    <cellStyle name="การคำนวณ 2 5 3" xfId="8322" xr:uid="{4CAF5C79-EB9B-4039-8ACD-BF0D1EE2ABF2}"/>
    <cellStyle name="การคำนวณ 2 5 3 2" xfId="16087" xr:uid="{806B1AFE-A2DC-4959-A439-304E2EB7B057}"/>
    <cellStyle name="การคำนวณ 2 5 3 3" xfId="14262" xr:uid="{DEC7D9EB-FFBA-4A1C-9412-DB0024921E92}"/>
    <cellStyle name="การคำนวณ 2 5 4" xfId="8323" xr:uid="{9C369870-411E-4969-AFB5-D21C654BF0C9}"/>
    <cellStyle name="การคำนวณ 2 5 4 2" xfId="16088" xr:uid="{4DA399C0-5095-44F2-AD8E-13E2EF6450AC}"/>
    <cellStyle name="การคำนวณ 2 5 4 3" xfId="14261" xr:uid="{221310AC-07EE-4822-8451-49FF53AF2F30}"/>
    <cellStyle name="การคำนวณ 2 5 5" xfId="8324" xr:uid="{5C6D0A49-CB87-4A96-8879-9E0013E54158}"/>
    <cellStyle name="การคำนวณ 2 5 5 2" xfId="16089" xr:uid="{9F214101-1ADE-44F8-BA87-DC385AA8947D}"/>
    <cellStyle name="การคำนวณ 2 5 5 3" xfId="14260" xr:uid="{EF0EED6E-8C70-438F-B240-4F05C5B1BFF0}"/>
    <cellStyle name="การคำนวณ 2 5 6" xfId="8325" xr:uid="{CEF4EC90-646E-440B-851D-190A890B89D1}"/>
    <cellStyle name="การคำนวณ 2 5 6 2" xfId="16090" xr:uid="{23A32D75-43BD-4514-86CF-45D8FC18B52C}"/>
    <cellStyle name="การคำนวณ 2 5 6 3" xfId="14259" xr:uid="{D6CB25DA-203D-400D-A554-F4754F6780A0}"/>
    <cellStyle name="การคำนวณ 2 5 7" xfId="8326" xr:uid="{DCAB975A-BF20-40AB-992E-4C1C0EF546A6}"/>
    <cellStyle name="การคำนวณ 2 5 7 2" xfId="16091" xr:uid="{E6CCC6E6-4762-42C3-80EC-3F2AAF31432B}"/>
    <cellStyle name="การคำนวณ 2 5 7 3" xfId="14258" xr:uid="{46861D00-189D-4388-8AFA-BB46D6D8F85F}"/>
    <cellStyle name="การคำนวณ 2 5 8" xfId="16085" xr:uid="{19C537F1-6EB6-4185-A807-E6EB4605BA78}"/>
    <cellStyle name="การคำนวณ 2 5 9" xfId="14264" xr:uid="{54E5B646-5027-4291-B114-3129ADEB59A4}"/>
    <cellStyle name="การคำนวณ 2 6" xfId="8327" xr:uid="{BE3321D9-EC84-42EC-8650-DD806481FF22}"/>
    <cellStyle name="การคำนวณ 2 6 2" xfId="8328" xr:uid="{532F04B5-FBBF-4676-9BCF-5CE0A0ACFF5F}"/>
    <cellStyle name="การคำนวณ 2 6 2 2" xfId="16093" xr:uid="{9EFAEF6B-F941-4A2C-A98D-A1B0348518E9}"/>
    <cellStyle name="การคำนวณ 2 6 2 3" xfId="14256" xr:uid="{000160AA-DB97-4685-AD1C-615C4D74D411}"/>
    <cellStyle name="การคำนวณ 2 6 3" xfId="8329" xr:uid="{DBB84014-802F-4BFC-8AAC-EA250939ED46}"/>
    <cellStyle name="การคำนวณ 2 6 3 2" xfId="16094" xr:uid="{959D1963-867D-49A3-9C99-EF5088C6D9D5}"/>
    <cellStyle name="การคำนวณ 2 6 3 3" xfId="14255" xr:uid="{6871115D-FD6B-4910-9D60-F0A76B782CE0}"/>
    <cellStyle name="การคำนวณ 2 6 4" xfId="8330" xr:uid="{D3CB7284-91A6-4101-8141-EA5F236A7FD0}"/>
    <cellStyle name="การคำนวณ 2 6 4 2" xfId="16095" xr:uid="{ADA53C7A-04CD-4EF9-BA17-925901D2FF8A}"/>
    <cellStyle name="การคำนวณ 2 6 4 3" xfId="14254" xr:uid="{43100CD7-4881-4263-9A10-B8D36858C707}"/>
    <cellStyle name="การคำนวณ 2 6 5" xfId="8331" xr:uid="{CD651187-5C09-4B73-82D0-833E741D68AE}"/>
    <cellStyle name="การคำนวณ 2 6 5 2" xfId="16096" xr:uid="{F0EF29E9-495F-440D-817A-4A4A70521DA0}"/>
    <cellStyle name="การคำนวณ 2 6 5 3" xfId="14253" xr:uid="{783354B0-27A4-4C65-80CE-BC186CE331F7}"/>
    <cellStyle name="การคำนวณ 2 6 6" xfId="8332" xr:uid="{B21DE11F-4FCE-4F10-84A5-51E9E780F563}"/>
    <cellStyle name="การคำนวณ 2 6 6 2" xfId="16097" xr:uid="{5DAED854-A178-4B97-81F7-A1E399EEF75B}"/>
    <cellStyle name="การคำนวณ 2 6 6 3" xfId="14252" xr:uid="{05D4EA89-0C8E-40D7-8BD9-47361F3DC42B}"/>
    <cellStyle name="การคำนวณ 2 6 7" xfId="8333" xr:uid="{A2FCE447-858C-4496-9D5F-16563443CAF4}"/>
    <cellStyle name="การคำนวณ 2 6 7 2" xfId="16098" xr:uid="{254F22B2-8D9C-4BC3-B550-1A2F313321F2}"/>
    <cellStyle name="การคำนวณ 2 6 7 3" xfId="14251" xr:uid="{68468809-42A8-4D67-A987-8644F0A1B3FC}"/>
    <cellStyle name="การคำนวณ 2 6 8" xfId="16092" xr:uid="{88BA7A5B-D282-4656-88FD-5DED5A4FB373}"/>
    <cellStyle name="การคำนวณ 2 6 9" xfId="14257" xr:uid="{5F066E4C-000E-42A5-ACB3-98BE1AA9B5B5}"/>
    <cellStyle name="การคำนวณ 2 7" xfId="8334" xr:uid="{1C887558-BD57-4D83-81FE-8256F6FCC93D}"/>
    <cellStyle name="การคำนวณ 2 7 2" xfId="16099" xr:uid="{7CD10077-5993-4D73-8F26-A836C676964B}"/>
    <cellStyle name="การคำนวณ 2 7 3" xfId="14250" xr:uid="{CBD83344-1F1B-4166-9E27-977FF49E2F66}"/>
    <cellStyle name="การคำนวณ 2 8" xfId="8335" xr:uid="{42D7A6FC-A831-47AD-BB32-AF88E1523455}"/>
    <cellStyle name="การคำนวณ 2 8 2" xfId="16100" xr:uid="{32BE6AEA-3260-4CCE-A016-F993557C458F}"/>
    <cellStyle name="การคำนวณ 2 8 3" xfId="14249" xr:uid="{768755A6-3D5F-4F47-A4C0-5267843286BC}"/>
    <cellStyle name="การคำนวณ 2 9" xfId="8336" xr:uid="{4009F97E-377D-4C7C-8566-B773CB850064}"/>
    <cellStyle name="การคำนวณ 2 9 2" xfId="16101" xr:uid="{9D94D65D-B792-4263-AFF0-31551CACD54F}"/>
    <cellStyle name="การคำนวณ 2 9 3" xfId="14248" xr:uid="{32025E48-D00B-469A-B70A-3710E51D2565}"/>
    <cellStyle name="การคำนวณ 3" xfId="2400" xr:uid="{00000000-0005-0000-0000-000062090000}"/>
    <cellStyle name="การคำนวณ 3 10" xfId="8338" xr:uid="{9F93A265-7083-4BC8-9E3A-33E19A007B08}"/>
    <cellStyle name="การคำนวณ 3 10 2" xfId="16103" xr:uid="{8230E9AF-1627-406D-B33A-0074762A2BF5}"/>
    <cellStyle name="การคำนวณ 3 10 3" xfId="14246" xr:uid="{574631AF-8668-4009-9D12-4F41136FC249}"/>
    <cellStyle name="การคำนวณ 3 11" xfId="16102" xr:uid="{8C069258-A015-4F19-8EDA-F0302FBBBFE2}"/>
    <cellStyle name="การคำนวณ 3 12" xfId="14247" xr:uid="{3F19C08B-2C59-4338-8401-51B8EEBBFBA5}"/>
    <cellStyle name="การคำนวณ 3 13" xfId="20589" xr:uid="{1078D6A4-938D-4D87-AAEE-BB73186DC9E2}"/>
    <cellStyle name="การคำนวณ 3 14" xfId="8337" xr:uid="{E11E07FF-CC5A-45D3-ACBC-8163B57E2BF7}"/>
    <cellStyle name="การคำนวณ 3 2" xfId="8339" xr:uid="{36746F87-4FFD-4C45-9096-2F1D2AB6A05A}"/>
    <cellStyle name="การคำนวณ 3 2 10" xfId="16104" xr:uid="{A3225D5F-BBC2-48F7-90D4-2D5532E557CB}"/>
    <cellStyle name="การคำนวณ 3 2 11" xfId="14245" xr:uid="{254C22A4-4E68-418F-9DA2-1315B6974743}"/>
    <cellStyle name="การคำนวณ 3 2 2" xfId="8340" xr:uid="{A2E289F6-D657-4F0C-B877-F2135032CB77}"/>
    <cellStyle name="การคำนวณ 3 2 2 2" xfId="8341" xr:uid="{20C63FAA-3A3C-4436-9470-A7893206C232}"/>
    <cellStyle name="การคำนวณ 3 2 2 2 2" xfId="16106" xr:uid="{518B6577-0480-48B8-9063-DF23F173ACE8}"/>
    <cellStyle name="การคำนวณ 3 2 2 2 3" xfId="14243" xr:uid="{FBD44424-D1DE-4EA9-85E2-3E8780D3B0C9}"/>
    <cellStyle name="การคำนวณ 3 2 2 3" xfId="8342" xr:uid="{158E1ECE-7DFF-4BBB-A47B-60CCB35D1A82}"/>
    <cellStyle name="การคำนวณ 3 2 2 3 2" xfId="16107" xr:uid="{1810931E-7305-43AC-8AD9-B2D3ECC91173}"/>
    <cellStyle name="การคำนวณ 3 2 2 3 3" xfId="14242" xr:uid="{EB459A04-BE2E-468B-92FF-1B39A7D41634}"/>
    <cellStyle name="การคำนวณ 3 2 2 4" xfId="8343" xr:uid="{6249B201-C15F-417C-8AD9-4E47576FFC5C}"/>
    <cellStyle name="การคำนวณ 3 2 2 4 2" xfId="16108" xr:uid="{5079E0EE-692E-44AD-B613-52D285EF2086}"/>
    <cellStyle name="การคำนวณ 3 2 2 4 3" xfId="14241" xr:uid="{A9C7A26D-A119-47A9-98CC-0D785280F489}"/>
    <cellStyle name="การคำนวณ 3 2 2 5" xfId="8344" xr:uid="{9948C414-E38F-450C-B127-EB4A5BE1646D}"/>
    <cellStyle name="การคำนวณ 3 2 2 5 2" xfId="16109" xr:uid="{2002ACE0-7393-4926-99C5-6C3FEF231DB9}"/>
    <cellStyle name="การคำนวณ 3 2 2 5 3" xfId="14240" xr:uid="{9A2886D2-EE30-40FB-B742-375655A057FD}"/>
    <cellStyle name="การคำนวณ 3 2 2 6" xfId="8345" xr:uid="{AAE427FB-AB4E-461D-BC26-B668B0BC7C0B}"/>
    <cellStyle name="การคำนวณ 3 2 2 6 2" xfId="16110" xr:uid="{F7212EE6-044D-45FB-A219-8D8CC0EDC0D4}"/>
    <cellStyle name="การคำนวณ 3 2 2 6 3" xfId="14239" xr:uid="{35A9809F-FDA5-4F82-A594-271CDEADF4F3}"/>
    <cellStyle name="การคำนวณ 3 2 2 7" xfId="8346" xr:uid="{BBD8D23D-D3A6-479F-B494-166B937D6692}"/>
    <cellStyle name="การคำนวณ 3 2 2 7 2" xfId="16111" xr:uid="{7E823CC5-D732-4E48-A44B-A3102B00886F}"/>
    <cellStyle name="การคำนวณ 3 2 2 7 3" xfId="14236" xr:uid="{E22ADECB-546C-4051-B186-23EC5132DAB6}"/>
    <cellStyle name="การคำนวณ 3 2 2 8" xfId="16105" xr:uid="{5A2E9F55-CF87-4AC0-AD87-9548A988355D}"/>
    <cellStyle name="การคำนวณ 3 2 2 9" xfId="14244" xr:uid="{5AEC8CBE-C4D2-4929-A482-4E3BABB676B8}"/>
    <cellStyle name="การคำนวณ 3 2 3" xfId="8347" xr:uid="{2F77A0ED-E971-43DE-B081-89F5FF59F56B}"/>
    <cellStyle name="การคำนวณ 3 2 3 2" xfId="8348" xr:uid="{0EF40DEF-9F8B-4F8F-8020-681C29C4F874}"/>
    <cellStyle name="การคำนวณ 3 2 3 2 2" xfId="16113" xr:uid="{CB40C1F6-5F8A-455F-BEF5-CBCB336F96B3}"/>
    <cellStyle name="การคำนวณ 3 2 3 2 3" xfId="14234" xr:uid="{24CF1F1E-3098-47C3-8539-B931B0DB48E0}"/>
    <cellStyle name="การคำนวณ 3 2 3 3" xfId="8349" xr:uid="{A9996EA4-55DF-4D2A-9B26-57EC69B9A3B4}"/>
    <cellStyle name="การคำนวณ 3 2 3 3 2" xfId="16114" xr:uid="{54EDE15A-E3A0-434C-968E-CAE46F24145B}"/>
    <cellStyle name="การคำนวณ 3 2 3 3 3" xfId="14233" xr:uid="{68D4EF5F-550A-4C7E-950E-9981E5AEE0D1}"/>
    <cellStyle name="การคำนวณ 3 2 3 4" xfId="8350" xr:uid="{ADB86259-0A46-4E93-8EB3-62A16E4B41C1}"/>
    <cellStyle name="การคำนวณ 3 2 3 4 2" xfId="16115" xr:uid="{D192801D-9D0B-47F0-AC32-A4F9D525F585}"/>
    <cellStyle name="การคำนวณ 3 2 3 4 3" xfId="14232" xr:uid="{756BC8A6-315D-4A7F-9E5B-474D4622BE43}"/>
    <cellStyle name="การคำนวณ 3 2 3 5" xfId="8351" xr:uid="{7A754B95-16DD-4F42-8EE6-DC44A51ADB20}"/>
    <cellStyle name="การคำนวณ 3 2 3 5 2" xfId="16116" xr:uid="{C07D1436-25ED-4711-AD4E-C848B7E58DB4}"/>
    <cellStyle name="การคำนวณ 3 2 3 5 3" xfId="14231" xr:uid="{9B889863-0659-4B70-8C7C-0F2E63CC8889}"/>
    <cellStyle name="การคำนวณ 3 2 3 6" xfId="8352" xr:uid="{27A481A9-558C-4DA0-98F1-E23C48CCA04C}"/>
    <cellStyle name="การคำนวณ 3 2 3 6 2" xfId="16117" xr:uid="{B3533136-6742-4E0C-8FEE-07C1917B43E3}"/>
    <cellStyle name="การคำนวณ 3 2 3 6 3" xfId="14230" xr:uid="{48E01F7E-B366-40D0-BD27-BBC0CBA11B1B}"/>
    <cellStyle name="การคำนวณ 3 2 3 7" xfId="8353" xr:uid="{7943BF41-E44C-4585-B335-E446EDC49279}"/>
    <cellStyle name="การคำนวณ 3 2 3 7 2" xfId="16118" xr:uid="{B6272227-68B6-4B4F-911A-5FAE9518EAE0}"/>
    <cellStyle name="การคำนวณ 3 2 3 7 3" xfId="14229" xr:uid="{88CEDC60-9A22-4720-9BA7-03CB43A0610F}"/>
    <cellStyle name="การคำนวณ 3 2 3 8" xfId="16112" xr:uid="{FC5CE9E5-1D8B-4C7B-8734-16507A6E1B71}"/>
    <cellStyle name="การคำนวณ 3 2 3 9" xfId="14235" xr:uid="{8C7C7EF6-041A-416D-8052-BE6072AB7375}"/>
    <cellStyle name="การคำนวณ 3 2 4" xfId="8354" xr:uid="{81E45682-9811-4175-89E6-499F8064FD00}"/>
    <cellStyle name="การคำนวณ 3 2 4 2" xfId="16119" xr:uid="{F01861F4-A31E-4412-8446-9B7743CE0534}"/>
    <cellStyle name="การคำนวณ 3 2 4 3" xfId="14228" xr:uid="{502A5690-2448-4B12-A839-DC7EFC2E7AB2}"/>
    <cellStyle name="การคำนวณ 3 2 5" xfId="8355" xr:uid="{CCBD322E-39AB-49C7-8CBE-0644C982A77B}"/>
    <cellStyle name="การคำนวณ 3 2 5 2" xfId="16120" xr:uid="{1466C8AC-1EA4-435A-81E3-AA6E22F8BD4C}"/>
    <cellStyle name="การคำนวณ 3 2 5 3" xfId="14227" xr:uid="{4BC9021D-914D-4D76-B29F-33599127C913}"/>
    <cellStyle name="การคำนวณ 3 2 6" xfId="8356" xr:uid="{78B81BEB-97CD-433B-B54E-1C447C7B212C}"/>
    <cellStyle name="การคำนวณ 3 2 6 2" xfId="16121" xr:uid="{82B21C55-9993-4311-A8F7-DC2DF9F78AC4}"/>
    <cellStyle name="การคำนวณ 3 2 6 3" xfId="14226" xr:uid="{102BB20F-7184-4A10-AF70-14F7E8986BC7}"/>
    <cellStyle name="การคำนวณ 3 2 7" xfId="8357" xr:uid="{4D14C862-2625-4D87-8814-296478D75AD6}"/>
    <cellStyle name="การคำนวณ 3 2 7 2" xfId="16122" xr:uid="{EB6BA475-7E5E-47B1-BC29-B4B2930DA229}"/>
    <cellStyle name="การคำนวณ 3 2 7 3" xfId="14225" xr:uid="{9634B2B1-CF0E-4B77-8025-2542C69C0796}"/>
    <cellStyle name="การคำนวณ 3 2 8" xfId="8358" xr:uid="{569691CE-E1E7-44DA-8D1B-E47ADA8F5A97}"/>
    <cellStyle name="การคำนวณ 3 2 8 2" xfId="16123" xr:uid="{756458D7-D0D6-4728-975A-B41DEFED5EA6}"/>
    <cellStyle name="การคำนวณ 3 2 8 3" xfId="14224" xr:uid="{3B7AD264-9FDE-48A9-A24F-FBDD867F7915}"/>
    <cellStyle name="การคำนวณ 3 2 9" xfId="8359" xr:uid="{6A1A347D-7E31-48EB-A614-3381A415976F}"/>
    <cellStyle name="การคำนวณ 3 2 9 2" xfId="16124" xr:uid="{82B9EF38-B65E-438C-9A31-AF7498FE1946}"/>
    <cellStyle name="การคำนวณ 3 2 9 3" xfId="14223" xr:uid="{F9CF5F2E-07FF-4607-9955-E529E065465B}"/>
    <cellStyle name="การคำนวณ 3 3" xfId="8360" xr:uid="{37F9DC4C-5537-4FBC-BC12-F9B00ADB66D0}"/>
    <cellStyle name="การคำนวณ 3 3 2" xfId="8361" xr:uid="{A74521ED-3C52-455F-861B-EF6B15D7DBA2}"/>
    <cellStyle name="การคำนวณ 3 3 2 2" xfId="16126" xr:uid="{6D67EB58-7D56-4A8E-8B3E-6AFDD1C8BE8A}"/>
    <cellStyle name="การคำนวณ 3 3 2 3" xfId="14221" xr:uid="{F2BDE025-EB4A-48FD-A4CF-F20A3B3D732B}"/>
    <cellStyle name="การคำนวณ 3 3 3" xfId="8362" xr:uid="{0C8E2A40-BE2B-4FEA-B79E-C58F22CF7454}"/>
    <cellStyle name="การคำนวณ 3 3 3 2" xfId="16127" xr:uid="{63CB274F-B000-44EF-ACE9-44C0DC0F3E16}"/>
    <cellStyle name="การคำนวณ 3 3 3 3" xfId="14220" xr:uid="{788DC18F-2B2D-4C7C-9AF6-962B9457893F}"/>
    <cellStyle name="การคำนวณ 3 3 4" xfId="8363" xr:uid="{DD94A21D-0B2A-4523-9B57-2FD2FAF8203E}"/>
    <cellStyle name="การคำนวณ 3 3 4 2" xfId="16128" xr:uid="{670B7FF8-77E6-468B-99F1-B9EEACD284B8}"/>
    <cellStyle name="การคำนวณ 3 3 4 3" xfId="14219" xr:uid="{7DF8F1A6-8963-4047-AA5D-3E11E0999561}"/>
    <cellStyle name="การคำนวณ 3 3 5" xfId="8364" xr:uid="{974C6CBB-334E-4E99-817D-5455F22B9E56}"/>
    <cellStyle name="การคำนวณ 3 3 5 2" xfId="16129" xr:uid="{E05204BF-C0F4-40F0-8E28-4CE9254A6FC2}"/>
    <cellStyle name="การคำนวณ 3 3 5 3" xfId="14218" xr:uid="{DFAC2395-D247-4FB9-B8CA-C30AA62D4AF2}"/>
    <cellStyle name="การคำนวณ 3 3 6" xfId="8365" xr:uid="{E46AAC11-5D80-4C69-BBF8-F2A9963303A3}"/>
    <cellStyle name="การคำนวณ 3 3 6 2" xfId="16130" xr:uid="{749E8350-73D4-4571-8D02-2A8212016470}"/>
    <cellStyle name="การคำนวณ 3 3 6 3" xfId="14217" xr:uid="{0BD89AFB-E357-4091-96D4-0E0E73EB15FF}"/>
    <cellStyle name="การคำนวณ 3 3 7" xfId="8366" xr:uid="{0AD6C52E-7826-41C3-84C3-5F718B07B1B1}"/>
    <cellStyle name="การคำนวณ 3 3 7 2" xfId="16131" xr:uid="{E199BD33-04AB-4EE0-8AF6-64273B7BF2D1}"/>
    <cellStyle name="การคำนวณ 3 3 7 3" xfId="14216" xr:uid="{28AF1E78-573B-431E-81A0-B9B839A9E188}"/>
    <cellStyle name="การคำนวณ 3 3 8" xfId="16125" xr:uid="{95E226EE-EBC9-49DB-9303-9F4C525A219B}"/>
    <cellStyle name="การคำนวณ 3 3 9" xfId="14222" xr:uid="{7C27FE0B-92E1-49AB-956D-D64AEAC80C57}"/>
    <cellStyle name="การคำนวณ 3 4" xfId="8367" xr:uid="{3CCDDB18-4D1A-414F-A052-408F6480FAFE}"/>
    <cellStyle name="การคำนวณ 3 4 2" xfId="8368" xr:uid="{658C3CB8-E9F3-4549-B0FF-610938AB131E}"/>
    <cellStyle name="การคำนวณ 3 4 2 2" xfId="16133" xr:uid="{2F016385-BA75-49A3-BB2F-826896230369}"/>
    <cellStyle name="การคำนวณ 3 4 2 3" xfId="14214" xr:uid="{DFD7AA13-515E-4364-A4D2-32F7A1BBB285}"/>
    <cellStyle name="การคำนวณ 3 4 3" xfId="8369" xr:uid="{DFBA2082-3AC0-4540-BC79-409A1AB134CC}"/>
    <cellStyle name="การคำนวณ 3 4 3 2" xfId="16134" xr:uid="{5F5A703A-FF09-4C17-AA9B-63C9C873FC55}"/>
    <cellStyle name="การคำนวณ 3 4 3 3" xfId="14213" xr:uid="{66793E11-2977-42C9-8F5D-6472EBDD3C69}"/>
    <cellStyle name="การคำนวณ 3 4 4" xfId="8370" xr:uid="{58787955-0C41-413D-AA7A-7272B04306EE}"/>
    <cellStyle name="การคำนวณ 3 4 4 2" xfId="16135" xr:uid="{D5D26C4E-99C1-4DB0-A957-4D4AC74DE4A2}"/>
    <cellStyle name="การคำนวณ 3 4 4 3" xfId="14212" xr:uid="{0993E761-131A-4786-811C-B7A0B11242DB}"/>
    <cellStyle name="การคำนวณ 3 4 5" xfId="8371" xr:uid="{E66FC5A6-39C0-49EA-ABB4-911725F7B4E8}"/>
    <cellStyle name="การคำนวณ 3 4 5 2" xfId="16136" xr:uid="{CFA9E912-3D89-4721-B624-C739869F7E82}"/>
    <cellStyle name="การคำนวณ 3 4 5 3" xfId="14211" xr:uid="{9B58FABA-983A-4468-A0DA-1D123D8AFC72}"/>
    <cellStyle name="การคำนวณ 3 4 6" xfId="8372" xr:uid="{F0B4A3CE-7A52-42BD-8CD4-B99E7AF0221F}"/>
    <cellStyle name="การคำนวณ 3 4 6 2" xfId="16137" xr:uid="{87085AC2-BD73-4D7A-ADAE-17112E74AD79}"/>
    <cellStyle name="การคำนวณ 3 4 6 3" xfId="14210" xr:uid="{0B876926-0BF9-4D29-A707-A037CC01A529}"/>
    <cellStyle name="การคำนวณ 3 4 7" xfId="8373" xr:uid="{7CDFC44A-F69C-46B2-A565-AC2813EF4D4F}"/>
    <cellStyle name="การคำนวณ 3 4 7 2" xfId="16138" xr:uid="{64943616-6A0E-4144-847B-1CC75C914F08}"/>
    <cellStyle name="การคำนวณ 3 4 7 3" xfId="14209" xr:uid="{F77B845F-8BFA-4FF1-AAC1-9CD17968F8D7}"/>
    <cellStyle name="การคำนวณ 3 4 8" xfId="16132" xr:uid="{881E0B97-FF15-4A24-9A9D-8DBFCA0712F6}"/>
    <cellStyle name="การคำนวณ 3 4 9" xfId="14215" xr:uid="{C0DA6F3A-ADFF-4EA3-A638-00134B9F2AAB}"/>
    <cellStyle name="การคำนวณ 3 5" xfId="8374" xr:uid="{0EDC7619-1829-43B1-922A-BDF19CB38AB5}"/>
    <cellStyle name="การคำนวณ 3 5 2" xfId="16139" xr:uid="{0021D9CE-DA90-49CA-ADBC-B26EBCED7285}"/>
    <cellStyle name="การคำนวณ 3 5 3" xfId="14208" xr:uid="{5F054C26-7A10-4FB9-8ECF-4FDC11B87695}"/>
    <cellStyle name="การคำนวณ 3 6" xfId="8375" xr:uid="{179B40CF-C3B7-40B6-A3D7-7263FB947C00}"/>
    <cellStyle name="การคำนวณ 3 6 2" xfId="16140" xr:uid="{96857A68-35C4-47EA-8271-C9484EAA4F16}"/>
    <cellStyle name="การคำนวณ 3 6 3" xfId="14207" xr:uid="{AF05EDB5-2F8B-48B1-8AA4-192AED44A57E}"/>
    <cellStyle name="การคำนวณ 3 7" xfId="8376" xr:uid="{9BF89A3B-3A85-49E3-95E8-AC3760934C4B}"/>
    <cellStyle name="การคำนวณ 3 7 2" xfId="16141" xr:uid="{B4A56E76-7264-458F-910F-192C93B4099D}"/>
    <cellStyle name="การคำนวณ 3 7 3" xfId="14206" xr:uid="{9DC67A25-31BC-46B3-B2B9-471531A2C2F7}"/>
    <cellStyle name="การคำนวณ 3 8" xfId="8377" xr:uid="{14476D85-F878-449D-9686-933FE13466F0}"/>
    <cellStyle name="การคำนวณ 3 8 2" xfId="16142" xr:uid="{3A41EB24-729C-4293-9A4C-83DFA7EE7C62}"/>
    <cellStyle name="การคำนวณ 3 8 3" xfId="14205" xr:uid="{63722078-F6B8-45A0-A63D-FE52610AB0C0}"/>
    <cellStyle name="การคำนวณ 3 9" xfId="8378" xr:uid="{9769F1E5-632C-4C5A-843B-D5A398CF71B8}"/>
    <cellStyle name="การคำนวณ 3 9 2" xfId="16143" xr:uid="{30D74620-3F99-49AA-81CF-9032137C1565}"/>
    <cellStyle name="การคำนวณ 3 9 3" xfId="14204" xr:uid="{97F25432-166E-4F64-B76E-F6E7B9447D28}"/>
    <cellStyle name="การคำนวณ 4" xfId="2401" xr:uid="{00000000-0005-0000-0000-000063090000}"/>
    <cellStyle name="การคำนวณ 4 10" xfId="8380" xr:uid="{E27C1C64-10EA-4827-A8FC-72BF526ECD22}"/>
    <cellStyle name="การคำนวณ 4 10 2" xfId="16145" xr:uid="{0A68334C-A7D4-4BB1-AB53-5470D746A61C}"/>
    <cellStyle name="การคำนวณ 4 10 3" xfId="14202" xr:uid="{49F1913F-40EE-41BF-B05D-950AC5BF211C}"/>
    <cellStyle name="การคำนวณ 4 11" xfId="16144" xr:uid="{58B02DF5-1EFD-451B-9FB3-4F24E95920F6}"/>
    <cellStyle name="การคำนวณ 4 12" xfId="14203" xr:uid="{AB957B6D-6A39-4E0B-B573-B4F6EFED1B38}"/>
    <cellStyle name="การคำนวณ 4 13" xfId="20590" xr:uid="{B3E1061C-F69F-4E21-9764-FEC98B0E82D8}"/>
    <cellStyle name="การคำนวณ 4 14" xfId="8379" xr:uid="{1F72258B-E3FE-43A1-B696-5D53320CA89D}"/>
    <cellStyle name="การคำนวณ 4 2" xfId="8381" xr:uid="{7ABC042F-B0FB-42AD-B4A8-81D6022CF25F}"/>
    <cellStyle name="การคำนวณ 4 2 10" xfId="16146" xr:uid="{2584C8C5-B141-432D-A2B7-E19B7F3778B6}"/>
    <cellStyle name="การคำนวณ 4 2 11" xfId="14201" xr:uid="{8E20C6E8-505B-4960-8247-05F96BAAB908}"/>
    <cellStyle name="การคำนวณ 4 2 2" xfId="8382" xr:uid="{4A1BF595-795A-4298-A641-C2179951F9B1}"/>
    <cellStyle name="การคำนวณ 4 2 2 2" xfId="8383" xr:uid="{AF6C0703-4702-4187-B847-2C06548ABEB7}"/>
    <cellStyle name="การคำนวณ 4 2 2 2 2" xfId="16148" xr:uid="{EFCB371B-EC4A-47BF-AD20-7250EB030D35}"/>
    <cellStyle name="การคำนวณ 4 2 2 2 3" xfId="14199" xr:uid="{D71B44DB-1DC5-436B-8835-A52C68DD97EE}"/>
    <cellStyle name="การคำนวณ 4 2 2 3" xfId="8384" xr:uid="{14BCAA84-A6E9-4795-8671-F0F5AE1AF5DB}"/>
    <cellStyle name="การคำนวณ 4 2 2 3 2" xfId="16149" xr:uid="{F5622233-5D54-430E-8158-86112BD350E8}"/>
    <cellStyle name="การคำนวณ 4 2 2 3 3" xfId="14198" xr:uid="{959079E5-5F20-4A2F-AFED-7D1D1414A335}"/>
    <cellStyle name="การคำนวณ 4 2 2 4" xfId="8385" xr:uid="{894E6E8F-B1C6-4A8F-86DC-5FBEE13F0122}"/>
    <cellStyle name="การคำนวณ 4 2 2 4 2" xfId="16150" xr:uid="{50892D7F-41C6-4A5F-A664-583D71E93F77}"/>
    <cellStyle name="การคำนวณ 4 2 2 4 3" xfId="14197" xr:uid="{8B3724FE-4D72-4C20-9A91-137E8DAA436A}"/>
    <cellStyle name="การคำนวณ 4 2 2 5" xfId="8386" xr:uid="{E7F1CA1C-A42D-4D10-8BEB-9A2CA652B40C}"/>
    <cellStyle name="การคำนวณ 4 2 2 5 2" xfId="16151" xr:uid="{106857B2-91BF-465E-B7E8-66FB20089E47}"/>
    <cellStyle name="การคำนวณ 4 2 2 5 3" xfId="14196" xr:uid="{76AE5BD9-1CF3-4647-A9CB-8EF8C76DF33C}"/>
    <cellStyle name="การคำนวณ 4 2 2 6" xfId="8387" xr:uid="{2359494B-6F28-4682-8B42-612E25B08234}"/>
    <cellStyle name="การคำนวณ 4 2 2 6 2" xfId="16152" xr:uid="{3CA21067-E86D-40A4-BC8B-F205B4613E03}"/>
    <cellStyle name="การคำนวณ 4 2 2 6 3" xfId="14195" xr:uid="{413D5E51-2FB7-4DC2-A6EF-90EDCC6EC1EF}"/>
    <cellStyle name="การคำนวณ 4 2 2 7" xfId="8388" xr:uid="{EC13145A-8387-4F4D-A079-954630E47160}"/>
    <cellStyle name="การคำนวณ 4 2 2 7 2" xfId="16153" xr:uid="{CA67D87A-5837-4D41-BEC8-7BBCEE9AEE56}"/>
    <cellStyle name="การคำนวณ 4 2 2 7 3" xfId="14194" xr:uid="{EB51737D-B0F3-493D-A26D-1D28D6EAF24C}"/>
    <cellStyle name="การคำนวณ 4 2 2 8" xfId="16147" xr:uid="{F532403B-E373-49B9-9706-D186F847905C}"/>
    <cellStyle name="การคำนวณ 4 2 2 9" xfId="14200" xr:uid="{0EC14347-0705-4D3B-9387-24FCB82464F7}"/>
    <cellStyle name="การคำนวณ 4 2 3" xfId="8389" xr:uid="{9A763A81-391B-4740-A60D-DDDF065FC4E8}"/>
    <cellStyle name="การคำนวณ 4 2 3 2" xfId="8390" xr:uid="{F7D533EA-C0CD-44B6-9AA2-F802E901B977}"/>
    <cellStyle name="การคำนวณ 4 2 3 2 2" xfId="16155" xr:uid="{2509441E-C3EC-4A2E-A84D-6DBA31062604}"/>
    <cellStyle name="การคำนวณ 4 2 3 2 3" xfId="14192" xr:uid="{BA15B615-A507-4469-97DB-47CBB5821DA8}"/>
    <cellStyle name="การคำนวณ 4 2 3 3" xfId="8391" xr:uid="{5AB9EE1F-7970-4590-8BCD-015A3804363F}"/>
    <cellStyle name="การคำนวณ 4 2 3 3 2" xfId="16156" xr:uid="{4BB3AFE1-13A0-467C-B230-43D7B4A8DA9F}"/>
    <cellStyle name="การคำนวณ 4 2 3 3 3" xfId="14191" xr:uid="{8AB8DC0D-8681-47E9-9350-9D153DD0C9F7}"/>
    <cellStyle name="การคำนวณ 4 2 3 4" xfId="8392" xr:uid="{2C7A904F-684E-4C4F-AEC6-68540827C3C3}"/>
    <cellStyle name="การคำนวณ 4 2 3 4 2" xfId="16157" xr:uid="{ED78F11F-AB69-46EF-A3AD-7346771B8734}"/>
    <cellStyle name="การคำนวณ 4 2 3 4 3" xfId="14190" xr:uid="{3DCF23A5-D69B-43E6-8B84-3EE94F78A769}"/>
    <cellStyle name="การคำนวณ 4 2 3 5" xfId="8393" xr:uid="{19680ACC-DEB8-4368-9F6D-288363EAA5FE}"/>
    <cellStyle name="การคำนวณ 4 2 3 5 2" xfId="16158" xr:uid="{01407916-8409-4438-A123-E398D9CCC058}"/>
    <cellStyle name="การคำนวณ 4 2 3 5 3" xfId="14189" xr:uid="{6A266A09-2598-407A-892B-6D175F67A1A7}"/>
    <cellStyle name="การคำนวณ 4 2 3 6" xfId="8394" xr:uid="{EEF0E4F3-F3A1-4AA8-880E-013FFBFC50BE}"/>
    <cellStyle name="การคำนวณ 4 2 3 6 2" xfId="16159" xr:uid="{72F656B5-D06E-4D25-9A17-3FD7D5453D08}"/>
    <cellStyle name="การคำนวณ 4 2 3 6 3" xfId="14188" xr:uid="{16F433B1-D7D8-4C9A-B2B7-CAEEE33A18B2}"/>
    <cellStyle name="การคำนวณ 4 2 3 7" xfId="8395" xr:uid="{016F9D3B-4993-40D3-8B71-C92748CD6783}"/>
    <cellStyle name="การคำนวณ 4 2 3 7 2" xfId="16160" xr:uid="{99DACB3A-6034-412E-954F-28888D13FC66}"/>
    <cellStyle name="การคำนวณ 4 2 3 7 3" xfId="14187" xr:uid="{074D2D0F-E4B5-4398-8F19-B5B3EDA7413B}"/>
    <cellStyle name="การคำนวณ 4 2 3 8" xfId="16154" xr:uid="{80AAEF12-FEAD-42FE-A0D2-045F9CECE148}"/>
    <cellStyle name="การคำนวณ 4 2 3 9" xfId="14193" xr:uid="{3A2F0992-654C-4C7E-AAFA-DD8DD987FE48}"/>
    <cellStyle name="การคำนวณ 4 2 4" xfId="8396" xr:uid="{20E33C35-2EAC-423D-82A3-05137857BDCC}"/>
    <cellStyle name="การคำนวณ 4 2 4 2" xfId="16161" xr:uid="{073449B5-8D6A-4876-8C75-1921BC649A55}"/>
    <cellStyle name="การคำนวณ 4 2 4 3" xfId="14186" xr:uid="{FFB763F4-B0F3-412B-8C96-0C7A76AEB2FD}"/>
    <cellStyle name="การคำนวณ 4 2 5" xfId="8397" xr:uid="{2FE00904-10E6-4EE2-B2D4-C3AD66296236}"/>
    <cellStyle name="การคำนวณ 4 2 5 2" xfId="16162" xr:uid="{B61858D0-E956-4F84-B866-538DD47589AC}"/>
    <cellStyle name="การคำนวณ 4 2 5 3" xfId="14185" xr:uid="{0FF37C49-0C4D-44E9-8450-7A196D116E0E}"/>
    <cellStyle name="การคำนวณ 4 2 6" xfId="8398" xr:uid="{F3C389F1-0279-48C6-AC6A-89533FD87A1F}"/>
    <cellStyle name="การคำนวณ 4 2 6 2" xfId="16163" xr:uid="{DDBBCCD5-2663-4A3D-9247-D519C403ACB4}"/>
    <cellStyle name="การคำนวณ 4 2 6 3" xfId="14184" xr:uid="{CA6D8EDE-9552-400A-BE60-03B30C9881E3}"/>
    <cellStyle name="การคำนวณ 4 2 7" xfId="8399" xr:uid="{620AAB0C-DABB-46E2-B974-7A870844A8E5}"/>
    <cellStyle name="การคำนวณ 4 2 7 2" xfId="16164" xr:uid="{C0722B81-3128-4FC3-8C47-2B676AD7084E}"/>
    <cellStyle name="การคำนวณ 4 2 7 3" xfId="14183" xr:uid="{76E67381-9560-488A-8AB5-A0F022DF39F4}"/>
    <cellStyle name="การคำนวณ 4 2 8" xfId="8400" xr:uid="{EB092313-9274-45BC-83F4-6A5E8BE1D5F2}"/>
    <cellStyle name="การคำนวณ 4 2 8 2" xfId="16165" xr:uid="{26A09E19-40D4-417C-8996-46DE0F695AA8}"/>
    <cellStyle name="การคำนวณ 4 2 8 3" xfId="14182" xr:uid="{0041C225-80BA-485C-803B-BFECD9B88817}"/>
    <cellStyle name="การคำนวณ 4 2 9" xfId="8401" xr:uid="{4F3D80EF-660D-4830-BA52-525CC48AC882}"/>
    <cellStyle name="การคำนวณ 4 2 9 2" xfId="16166" xr:uid="{C0A47D32-674F-4381-A1ED-F15F1036B08A}"/>
    <cellStyle name="การคำนวณ 4 2 9 3" xfId="14181" xr:uid="{90C90210-C831-4A09-95CC-D77A9CF6C2A3}"/>
    <cellStyle name="การคำนวณ 4 3" xfId="8402" xr:uid="{7067090F-81BC-4150-914A-41657C5CF654}"/>
    <cellStyle name="การคำนวณ 4 3 2" xfId="8403" xr:uid="{8285316D-393A-43E4-B3A9-26C1C69C7FC7}"/>
    <cellStyle name="การคำนวณ 4 3 2 2" xfId="16168" xr:uid="{2977E87F-5CFD-4F79-BD86-1EC76F5ECA00}"/>
    <cellStyle name="การคำนวณ 4 3 2 3" xfId="14179" xr:uid="{7B41B49F-8E88-425A-A34D-139B33911B4A}"/>
    <cellStyle name="การคำนวณ 4 3 3" xfId="8404" xr:uid="{CD508405-89D9-4A14-B864-7977A0534D86}"/>
    <cellStyle name="การคำนวณ 4 3 3 2" xfId="16169" xr:uid="{5CED3367-5543-4E5C-9DF1-60C48105119C}"/>
    <cellStyle name="การคำนวณ 4 3 3 3" xfId="14178" xr:uid="{A287A54D-4FAB-44F4-91D8-ABE34D346996}"/>
    <cellStyle name="การคำนวณ 4 3 4" xfId="8405" xr:uid="{DF1B76A0-F707-44CF-93ED-5E1BE0DD0A28}"/>
    <cellStyle name="การคำนวณ 4 3 4 2" xfId="16170" xr:uid="{0DC66219-CCC1-4D62-80E2-CB684D87AF68}"/>
    <cellStyle name="การคำนวณ 4 3 4 3" xfId="14177" xr:uid="{39F2F79C-0A30-4032-9494-B99869E37906}"/>
    <cellStyle name="การคำนวณ 4 3 5" xfId="8406" xr:uid="{24031726-9B64-43A7-81EB-776A47884466}"/>
    <cellStyle name="การคำนวณ 4 3 5 2" xfId="16171" xr:uid="{19B21008-971A-4AD7-8AC9-08AEBC645878}"/>
    <cellStyle name="การคำนวณ 4 3 5 3" xfId="14176" xr:uid="{8B2FDFDA-394E-45E4-B772-AC6B1E084201}"/>
    <cellStyle name="การคำนวณ 4 3 6" xfId="8407" xr:uid="{6A293634-740C-4539-8412-6E5B75AEF428}"/>
    <cellStyle name="การคำนวณ 4 3 6 2" xfId="16172" xr:uid="{D590602F-4B81-4801-A2D4-53A85D5B522D}"/>
    <cellStyle name="การคำนวณ 4 3 6 3" xfId="14175" xr:uid="{3326B5E9-2DF4-49AB-8318-F72516AB0762}"/>
    <cellStyle name="การคำนวณ 4 3 7" xfId="8408" xr:uid="{4589AE0F-3BEB-4973-B9AF-218A58A14B13}"/>
    <cellStyle name="การคำนวณ 4 3 7 2" xfId="16173" xr:uid="{3DD40CDB-44F1-488D-AA97-7CEC7E8C4018}"/>
    <cellStyle name="การคำนวณ 4 3 7 3" xfId="14174" xr:uid="{8347ADBE-B177-4C2E-81A3-5E3A04A81E20}"/>
    <cellStyle name="การคำนวณ 4 3 8" xfId="16167" xr:uid="{EDD10504-AFFA-482F-B04E-1BBC9ADA4D41}"/>
    <cellStyle name="การคำนวณ 4 3 9" xfId="14180" xr:uid="{D404268F-A226-4AD8-84B1-8CA955CC3836}"/>
    <cellStyle name="การคำนวณ 4 4" xfId="8409" xr:uid="{07809B7A-868F-47D5-BBBF-F0A085F33EBC}"/>
    <cellStyle name="การคำนวณ 4 4 2" xfId="8410" xr:uid="{A5C24910-2F0E-4664-A1BC-5449E44305BA}"/>
    <cellStyle name="การคำนวณ 4 4 2 2" xfId="16175" xr:uid="{160557CC-F6FE-4E17-9DAC-0E3C8A6D768C}"/>
    <cellStyle name="การคำนวณ 4 4 2 3" xfId="14173" xr:uid="{735377BA-6851-4801-8ECD-8D822C32B807}"/>
    <cellStyle name="การคำนวณ 4 4 3" xfId="8411" xr:uid="{2441F6F3-973D-4194-A3A4-73D4526446C3}"/>
    <cellStyle name="การคำนวณ 4 4 3 2" xfId="16176" xr:uid="{C944873F-862A-4509-BABA-65336C26377A}"/>
    <cellStyle name="การคำนวณ 4 4 3 3" xfId="14172" xr:uid="{D88D4C7C-C99F-400A-9625-9C5D1D4B683F}"/>
    <cellStyle name="การคำนวณ 4 4 4" xfId="8412" xr:uid="{2C4C74E4-82A6-444A-935A-8C60D19188B0}"/>
    <cellStyle name="การคำนวณ 4 4 4 2" xfId="16177" xr:uid="{E20FA44C-40D0-441A-93DD-3B95E4659441}"/>
    <cellStyle name="การคำนวณ 4 4 4 3" xfId="14171" xr:uid="{249375F0-DFD9-4EBA-B3ED-D68D3B35044C}"/>
    <cellStyle name="การคำนวณ 4 4 5" xfId="8413" xr:uid="{E5CC7283-D6C0-406C-85B3-C1771B5C4C69}"/>
    <cellStyle name="การคำนวณ 4 4 5 2" xfId="16178" xr:uid="{071545A1-B114-41E9-BAF6-1A4EC1ED7655}"/>
    <cellStyle name="การคำนวณ 4 4 5 3" xfId="14170" xr:uid="{0BF1A0B1-2175-4DA6-BF85-32F7B3282479}"/>
    <cellStyle name="การคำนวณ 4 4 6" xfId="8414" xr:uid="{1B01D70C-5884-4726-B6E3-20088141E53E}"/>
    <cellStyle name="การคำนวณ 4 4 6 2" xfId="16179" xr:uid="{B6E50915-219A-4572-A13D-6C8C550E2BB4}"/>
    <cellStyle name="การคำนวณ 4 4 6 3" xfId="14169" xr:uid="{855D1169-F890-457F-9883-E0F39F897F5C}"/>
    <cellStyle name="การคำนวณ 4 4 7" xfId="8415" xr:uid="{C4843286-C2B2-4A49-9F5F-235394459A48}"/>
    <cellStyle name="การคำนวณ 4 4 7 2" xfId="16180" xr:uid="{4361A991-A901-4686-AD85-0BA15FBDD0B8}"/>
    <cellStyle name="การคำนวณ 4 4 7 3" xfId="14168" xr:uid="{67137A0B-1103-4E7F-9308-322171A1330F}"/>
    <cellStyle name="การคำนวณ 4 4 8" xfId="16174" xr:uid="{03FE77FC-938D-4EA1-9CCA-18EA5B2E4CBC}"/>
    <cellStyle name="การคำนวณ 4 4 9" xfId="18318" xr:uid="{898CA44F-CA29-45C9-A220-5EB81AB2542D}"/>
    <cellStyle name="การคำนวณ 4 5" xfId="8416" xr:uid="{DD4032E6-2794-4B5B-AC88-B2ACEED6EBA2}"/>
    <cellStyle name="การคำนวณ 4 5 2" xfId="16181" xr:uid="{328ABFBB-9DFF-4C24-9C09-716670510850}"/>
    <cellStyle name="การคำนวณ 4 5 3" xfId="14167" xr:uid="{C8E9CD62-0D62-4729-BF59-3E44E81C00B4}"/>
    <cellStyle name="การคำนวณ 4 6" xfId="8417" xr:uid="{C26DA3E0-C5D4-48A9-88A5-FB7A1105CF58}"/>
    <cellStyle name="การคำนวณ 4 6 2" xfId="16182" xr:uid="{7B45E009-C21C-4E70-ACEE-D3A31F9FE556}"/>
    <cellStyle name="การคำนวณ 4 6 3" xfId="14166" xr:uid="{54A233F7-00A7-4883-A0AF-CF3D0A0D98A1}"/>
    <cellStyle name="การคำนวณ 4 7" xfId="8418" xr:uid="{49CCFFAB-55D7-4071-844D-4E2FBBFEB418}"/>
    <cellStyle name="การคำนวณ 4 7 2" xfId="16183" xr:uid="{E2C9F0CB-BE6B-485E-A9D5-28F0D10A9166}"/>
    <cellStyle name="การคำนวณ 4 7 3" xfId="14165" xr:uid="{AB1DEC36-63E1-41A0-A781-A7B3500D6746}"/>
    <cellStyle name="การคำนวณ 4 8" xfId="8419" xr:uid="{87287794-F785-451C-91FE-4AEB42EBBA5B}"/>
    <cellStyle name="การคำนวณ 4 8 2" xfId="16184" xr:uid="{90E28ACD-61E8-430F-94E6-7A553F0B40BC}"/>
    <cellStyle name="การคำนวณ 4 8 3" xfId="14164" xr:uid="{C3311FC6-8278-4C42-9351-CA87A2A67ADB}"/>
    <cellStyle name="การคำนวณ 4 9" xfId="8420" xr:uid="{002DD1D7-2453-48CE-8164-824AE6253345}"/>
    <cellStyle name="การคำนวณ 4 9 2" xfId="16185" xr:uid="{62717C3C-1CF5-4CA1-80AE-0B57FCEDF659}"/>
    <cellStyle name="การคำนวณ 4 9 3" xfId="14163" xr:uid="{0088C79D-248E-437B-A344-56E96E5BA71E}"/>
    <cellStyle name="การคำนวณ 5" xfId="2402" xr:uid="{00000000-0005-0000-0000-000064090000}"/>
    <cellStyle name="การคำนวณ 5 10" xfId="16186" xr:uid="{575AA399-4DD2-449B-8B7F-54991B4DD1D1}"/>
    <cellStyle name="การคำนวณ 5 11" xfId="14162" xr:uid="{78BEE90E-F680-406F-807C-A639E88396EB}"/>
    <cellStyle name="การคำนวณ 5 12" xfId="20591" xr:uid="{252EC235-7CD0-4F86-ACA8-72F53E788A88}"/>
    <cellStyle name="การคำนวณ 5 13" xfId="8421" xr:uid="{25649820-A252-4E07-AABD-824F1E46323E}"/>
    <cellStyle name="การคำนวณ 5 2" xfId="8422" xr:uid="{ADF7E572-546B-431B-B666-A4FBA1EA2E16}"/>
    <cellStyle name="การคำนวณ 5 2 2" xfId="8423" xr:uid="{ABEB91FC-3B24-49E8-A670-09A2F9E0A9A0}"/>
    <cellStyle name="การคำนวณ 5 2 2 2" xfId="16188" xr:uid="{53516523-77D6-4BE9-B0CA-82B471E7108F}"/>
    <cellStyle name="การคำนวณ 5 2 2 3" xfId="18317" xr:uid="{FD6D859B-21A8-4614-92B2-98C3B0558C94}"/>
    <cellStyle name="การคำนวณ 5 2 3" xfId="8424" xr:uid="{3096AEA8-66AC-4C66-8D57-5426BE95C981}"/>
    <cellStyle name="การคำนวณ 5 2 3 2" xfId="16189" xr:uid="{EACAC04A-002A-4223-9173-E7585301BE0B}"/>
    <cellStyle name="การคำนวณ 5 2 3 3" xfId="18316" xr:uid="{1E2B7C08-BA52-4B90-9835-6EDE4F871F97}"/>
    <cellStyle name="การคำนวณ 5 2 4" xfId="8425" xr:uid="{BE2F5608-6C59-4EC9-B40B-962E4ECDBB71}"/>
    <cellStyle name="การคำนวณ 5 2 4 2" xfId="16190" xr:uid="{E5193097-F87B-40A0-8E25-6BB82917E27E}"/>
    <cellStyle name="การคำนวณ 5 2 4 3" xfId="14160" xr:uid="{A50E062E-DCC5-47D7-B41C-8907F43E969D}"/>
    <cellStyle name="การคำนวณ 5 2 5" xfId="8426" xr:uid="{7A9D03E9-1E94-46DF-A5AA-742823EC9CF5}"/>
    <cellStyle name="การคำนวณ 5 2 5 2" xfId="16191" xr:uid="{0C1D4F2F-EA27-4B7A-90CE-505E518233B2}"/>
    <cellStyle name="การคำนวณ 5 2 5 3" xfId="14159" xr:uid="{041A0F08-EBFE-40FD-96FD-3516144CA869}"/>
    <cellStyle name="การคำนวณ 5 2 6" xfId="8427" xr:uid="{407F70AE-660D-4D79-8971-8756B7BB0E83}"/>
    <cellStyle name="การคำนวณ 5 2 6 2" xfId="16192" xr:uid="{5DF5991F-A989-45B7-8DBA-8DA7E88524F3}"/>
    <cellStyle name="การคำนวณ 5 2 6 3" xfId="14157" xr:uid="{30240516-5B70-45B4-898E-F210E570F31D}"/>
    <cellStyle name="การคำนวณ 5 2 7" xfId="8428" xr:uid="{4D10BA1B-7DE6-4C18-A040-CF977D9D04D0}"/>
    <cellStyle name="การคำนวณ 5 2 7 2" xfId="16193" xr:uid="{51EA1EFA-5916-4DFB-8E05-BE24B258CCCF}"/>
    <cellStyle name="การคำนวณ 5 2 7 3" xfId="14156" xr:uid="{8EF8FA5A-6D6C-41C6-9EE0-92C0DDE849CD}"/>
    <cellStyle name="การคำนวณ 5 2 8" xfId="16187" xr:uid="{0A3EE960-4020-4CFD-9663-C8DD91BBC11F}"/>
    <cellStyle name="การคำนวณ 5 2 9" xfId="14161" xr:uid="{EAAFBEAB-684E-4017-BB82-D33E4CB52C3D}"/>
    <cellStyle name="การคำนวณ 5 3" xfId="8429" xr:uid="{36D11054-3D7A-4B98-A3B5-8D29B3AC7EDC}"/>
    <cellStyle name="การคำนวณ 5 3 2" xfId="8430" xr:uid="{529C4BE3-7753-48D8-B8B5-4711C60A162B}"/>
    <cellStyle name="การคำนวณ 5 3 2 2" xfId="16195" xr:uid="{A0B308E6-F801-49C5-83FC-B09303835E30}"/>
    <cellStyle name="การคำนวณ 5 3 2 3" xfId="14154" xr:uid="{C5B21FAD-A634-4CBD-9B3F-D5064BCB6FB6}"/>
    <cellStyle name="การคำนวณ 5 3 3" xfId="8431" xr:uid="{C649B687-012D-4A78-9FE6-939E4AF6F4F2}"/>
    <cellStyle name="การคำนวณ 5 3 3 2" xfId="16196" xr:uid="{969E6961-F5E0-453A-BFCB-753C89E3C898}"/>
    <cellStyle name="การคำนวณ 5 3 3 3" xfId="14153" xr:uid="{80AD3429-5020-48F8-B7A5-2EA90F3BF00D}"/>
    <cellStyle name="การคำนวณ 5 3 4" xfId="8432" xr:uid="{72EB499C-0FF4-477A-84F1-1F6E5292A08C}"/>
    <cellStyle name="การคำนวณ 5 3 4 2" xfId="16197" xr:uid="{C41463D6-139F-44A8-B5AB-80CA328FBA0D}"/>
    <cellStyle name="การคำนวณ 5 3 4 3" xfId="14152" xr:uid="{BD04F9F0-0E68-47E0-B7ED-E0B8F3B60B0C}"/>
    <cellStyle name="การคำนวณ 5 3 5" xfId="8433" xr:uid="{1B05FCEA-4EBF-4B79-84B0-B79F60237EB5}"/>
    <cellStyle name="การคำนวณ 5 3 5 2" xfId="16198" xr:uid="{B62762B9-0B46-4715-A627-6E87AA3DC8A8}"/>
    <cellStyle name="การคำนวณ 5 3 5 3" xfId="14151" xr:uid="{B77259EB-D86F-423D-8599-662EDFAA8688}"/>
    <cellStyle name="การคำนวณ 5 3 6" xfId="8434" xr:uid="{D12BF95A-30C0-44EC-ADAD-938AEB5B47D6}"/>
    <cellStyle name="การคำนวณ 5 3 6 2" xfId="16199" xr:uid="{0C5D953A-CA48-4D4F-ADAA-6177FFDD3A7E}"/>
    <cellStyle name="การคำนวณ 5 3 6 3" xfId="14150" xr:uid="{403FEA75-0473-4ED6-8835-34909F32CC29}"/>
    <cellStyle name="การคำนวณ 5 3 7" xfId="8435" xr:uid="{3BD42054-B89F-4ED3-91DF-A90898F8EE4C}"/>
    <cellStyle name="การคำนวณ 5 3 7 2" xfId="16200" xr:uid="{C025E1B4-D562-4EBE-B642-246E2397DB3D}"/>
    <cellStyle name="การคำนวณ 5 3 7 3" xfId="14149" xr:uid="{C3D3C17F-C6FF-470B-B0A9-70102C5B1E37}"/>
    <cellStyle name="การคำนวณ 5 3 8" xfId="16194" xr:uid="{AFB1B83C-ED99-4004-8B22-A7BE4639B8D8}"/>
    <cellStyle name="การคำนวณ 5 3 9" xfId="14155" xr:uid="{68992452-FB7F-41A4-870C-AFC4D1604550}"/>
    <cellStyle name="การคำนวณ 5 4" xfId="8436" xr:uid="{DFFF67B3-9CA0-4941-AAA8-A967D81BBCE8}"/>
    <cellStyle name="การคำนวณ 5 4 2" xfId="16201" xr:uid="{F4DB0170-195B-4BB6-AA10-72914870E5D6}"/>
    <cellStyle name="การคำนวณ 5 4 3" xfId="14148" xr:uid="{1DC72397-7161-4D34-8CF9-C651EA3C42B1}"/>
    <cellStyle name="การคำนวณ 5 5" xfId="8437" xr:uid="{655776CB-D6F1-41E2-A80C-580C4C7E0079}"/>
    <cellStyle name="การคำนวณ 5 5 2" xfId="16202" xr:uid="{8333F36F-B83F-419C-B2DE-388147A7D801}"/>
    <cellStyle name="การคำนวณ 5 5 3" xfId="14147" xr:uid="{0F86AE57-0888-4CB9-84A1-B5494AE9EA77}"/>
    <cellStyle name="การคำนวณ 5 6" xfId="8438" xr:uid="{B3444C59-3100-4915-BFFA-2FCEC6E8BD96}"/>
    <cellStyle name="การคำนวณ 5 6 2" xfId="16203" xr:uid="{BA736A3F-DD50-474B-B646-D5C30FAED54D}"/>
    <cellStyle name="การคำนวณ 5 6 3" xfId="14146" xr:uid="{5C186942-8395-4DB4-B709-7F734A338884}"/>
    <cellStyle name="การคำนวณ 5 7" xfId="8439" xr:uid="{600AA582-F813-427D-ADD8-90A04CCF633C}"/>
    <cellStyle name="การคำนวณ 5 7 2" xfId="16204" xr:uid="{8F2422E9-941E-4886-83B7-DD89048B6F4D}"/>
    <cellStyle name="การคำนวณ 5 7 3" xfId="14144" xr:uid="{FA30CE0B-B90B-4A28-AAFE-79A8DCD088AE}"/>
    <cellStyle name="การคำนวณ 5 8" xfId="8440" xr:uid="{58006D35-5DE4-4767-B1B9-C8F949B18ACA}"/>
    <cellStyle name="การคำนวณ 5 8 2" xfId="16205" xr:uid="{2B28D192-80B1-4776-AF31-73C90531780A}"/>
    <cellStyle name="การคำนวณ 5 8 3" xfId="14143" xr:uid="{7E7428A0-0060-4FF3-8B95-0A5F6F1D3EB4}"/>
    <cellStyle name="การคำนวณ 5 9" xfId="8441" xr:uid="{0E6B662D-333A-4AFD-B3F7-6A1063FC5A79}"/>
    <cellStyle name="การคำนวณ 5 9 2" xfId="16206" xr:uid="{69F82ED2-0381-4AB8-9C03-074BE976F1B9}"/>
    <cellStyle name="การคำนวณ 5 9 3" xfId="14142" xr:uid="{C43978EB-F95A-4CFC-8DD7-5FCD3EFC1780}"/>
    <cellStyle name="การคำนวณ 6" xfId="2403" xr:uid="{00000000-0005-0000-0000-000065090000}"/>
    <cellStyle name="การคำนวณ 6 10" xfId="20592" xr:uid="{65D2E4DC-58B1-4A7B-81EE-76C0B26E0405}"/>
    <cellStyle name="การคำนวณ 6 11" xfId="8442" xr:uid="{BD1001A0-E6BD-4243-9E73-790845BDC88C}"/>
    <cellStyle name="การคำนวณ 6 2" xfId="8443" xr:uid="{6696DC74-1F66-460E-B349-1F112B95EBA7}"/>
    <cellStyle name="การคำนวณ 6 2 2" xfId="16208" xr:uid="{742BC8F7-0829-4B1C-BDAD-BDA05DA2356F}"/>
    <cellStyle name="การคำนวณ 6 2 3" xfId="14140" xr:uid="{C91DDBC1-A5A8-419F-9E02-F646B69FD5F3}"/>
    <cellStyle name="การคำนวณ 6 3" xfId="8444" xr:uid="{2CF19530-A636-4791-9C3A-3AD7ECF9BFCC}"/>
    <cellStyle name="การคำนวณ 6 3 2" xfId="16209" xr:uid="{631E94A0-D9BF-49F6-965B-0CD82AD6A898}"/>
    <cellStyle name="การคำนวณ 6 3 3" xfId="14139" xr:uid="{513EFD41-57E5-4555-B7A2-A65BBC7F6158}"/>
    <cellStyle name="การคำนวณ 6 4" xfId="8445" xr:uid="{EDA0EF1E-DDEE-43CB-B2C6-88318DB537BC}"/>
    <cellStyle name="การคำนวณ 6 4 2" xfId="16210" xr:uid="{2F52AA50-855A-4B82-B086-647D975FA5FB}"/>
    <cellStyle name="การคำนวณ 6 4 3" xfId="14138" xr:uid="{4ACE9188-472C-49F1-A964-87593A3F91B9}"/>
    <cellStyle name="การคำนวณ 6 5" xfId="8446" xr:uid="{E063B1C8-5E45-40B2-AD3E-06430AED4C11}"/>
    <cellStyle name="การคำนวณ 6 5 2" xfId="16211" xr:uid="{7D18EB7F-3837-4875-85CF-FC3C32E034CD}"/>
    <cellStyle name="การคำนวณ 6 5 3" xfId="14137" xr:uid="{63634AA9-90E5-4359-B5EE-92447387B86F}"/>
    <cellStyle name="การคำนวณ 6 6" xfId="8447" xr:uid="{98F74908-30CC-4D6C-936B-343E9A576807}"/>
    <cellStyle name="การคำนวณ 6 6 2" xfId="16212" xr:uid="{1FAC98F0-E01F-4B92-8734-45041E5F692C}"/>
    <cellStyle name="การคำนวณ 6 6 3" xfId="14136" xr:uid="{540833DE-894B-4DC0-ACFB-8835F9B6C9D4}"/>
    <cellStyle name="การคำนวณ 6 7" xfId="8448" xr:uid="{96537C3F-42DF-4E6B-BBCD-2697E7323BCD}"/>
    <cellStyle name="การคำนวณ 6 7 2" xfId="16213" xr:uid="{0541200C-98C8-4FEE-B5F2-06A465F183EC}"/>
    <cellStyle name="การคำนวณ 6 7 3" xfId="14135" xr:uid="{DAE6CF2B-4CA2-4FF3-884F-105BC43F0692}"/>
    <cellStyle name="การคำนวณ 6 8" xfId="16207" xr:uid="{99884718-8E27-46FD-A39C-B62347C6E28F}"/>
    <cellStyle name="การคำนวณ 6 9" xfId="14141" xr:uid="{0270DEDD-1A98-4174-B655-445FB268638D}"/>
    <cellStyle name="การคำนวณ 7" xfId="8449" xr:uid="{881FC2AB-0665-48E2-BE7C-86B58664AFB5}"/>
    <cellStyle name="การคำนวณ 7 2" xfId="8450" xr:uid="{7E8379A5-64C3-4739-B3D1-C2E8DD97AEDB}"/>
    <cellStyle name="การคำนวณ 7 2 2" xfId="16215" xr:uid="{9B921CF1-23C0-4052-8897-226FF519A268}"/>
    <cellStyle name="การคำนวณ 7 2 3" xfId="14133" xr:uid="{1493C632-345A-4547-8A38-E72762F5FF28}"/>
    <cellStyle name="การคำนวณ 7 3" xfId="8451" xr:uid="{CA4559D2-AA31-4B38-B70F-633629D0B445}"/>
    <cellStyle name="การคำนวณ 7 3 2" xfId="16216" xr:uid="{D344E4B2-028C-4C4A-AD3F-3B3E7D1DE371}"/>
    <cellStyle name="การคำนวณ 7 3 3" xfId="14132" xr:uid="{CAAB5E15-A2E5-41FA-B9B0-F5289678BBF5}"/>
    <cellStyle name="การคำนวณ 7 4" xfId="8452" xr:uid="{D8C5227C-45DA-42F5-8540-A45632D7FEE6}"/>
    <cellStyle name="การคำนวณ 7 4 2" xfId="16217" xr:uid="{2FC372E7-7977-4EC9-9104-A77D09F3A709}"/>
    <cellStyle name="การคำนวณ 7 4 3" xfId="14131" xr:uid="{ABE6007A-0F78-4347-8596-2B24FC58BDCC}"/>
    <cellStyle name="การคำนวณ 7 5" xfId="8453" xr:uid="{EFCEF227-19D1-44F7-AF49-A745566AE7C7}"/>
    <cellStyle name="การคำนวณ 7 5 2" xfId="16218" xr:uid="{AF479E5B-B6A8-47DE-A261-C40CD1895F77}"/>
    <cellStyle name="การคำนวณ 7 5 3" xfId="14130" xr:uid="{20278708-DDD5-4182-A355-9A691CBAB52C}"/>
    <cellStyle name="การคำนวณ 7 6" xfId="8454" xr:uid="{DC392516-E972-4F8C-97F2-78F93D372970}"/>
    <cellStyle name="การคำนวณ 7 6 2" xfId="16219" xr:uid="{ED921B85-E4A6-48A0-AC52-F47285336383}"/>
    <cellStyle name="การคำนวณ 7 6 3" xfId="14129" xr:uid="{EF00A319-7D13-478B-966D-94651B2FEEC1}"/>
    <cellStyle name="การคำนวณ 7 7" xfId="8455" xr:uid="{24722308-5CBA-4418-837E-295EFC7C286D}"/>
    <cellStyle name="การคำนวณ 7 7 2" xfId="16220" xr:uid="{F986559C-9709-4B67-9C70-38B6B1202AAF}"/>
    <cellStyle name="การคำนวณ 7 7 3" xfId="14128" xr:uid="{8031DD9C-1B00-4943-BC47-67573A1D9FE9}"/>
    <cellStyle name="การคำนวณ 7 8" xfId="16214" xr:uid="{50AC829C-DEC4-415B-B2A0-C53EA3B987EF}"/>
    <cellStyle name="การคำนวณ 7 9" xfId="14134" xr:uid="{92649345-5D7C-4FE6-B1C7-7A08150763CA}"/>
    <cellStyle name="การคำนวณ 8" xfId="12792" xr:uid="{9B35EE65-6020-4F0B-BB7A-F2ACF824A4F2}"/>
    <cellStyle name="ข้อความเตือน" xfId="2404" xr:uid="{00000000-0005-0000-0000-000066090000}"/>
    <cellStyle name="ข้อความเตือน 2" xfId="2405" xr:uid="{00000000-0005-0000-0000-000067090000}"/>
    <cellStyle name="ข้อความเตือน 2 2" xfId="8457" xr:uid="{7A681FA1-DBE9-440C-8FF2-B604042ACD02}"/>
    <cellStyle name="ข้อความเตือน 2 3" xfId="8458" xr:uid="{362B1242-BC71-4B20-A50C-4D90C8DA0BA8}"/>
    <cellStyle name="ข้อความเตือน 2 4" xfId="20593" xr:uid="{FC1EFBA6-4C55-44C2-B070-88910319C54C}"/>
    <cellStyle name="ข้อความเตือน 2 5" xfId="8456" xr:uid="{CE72B447-EA8F-4E2D-8406-8CEF1B08FBBB}"/>
    <cellStyle name="ข้อความเตือน 3" xfId="2406" xr:uid="{00000000-0005-0000-0000-000068090000}"/>
    <cellStyle name="ข้อความเตือน 3 2" xfId="20594" xr:uid="{0D99A965-C5E4-43EE-BFAF-3EFC31436EAB}"/>
    <cellStyle name="ข้อความเตือน 3 3" xfId="8459" xr:uid="{A5C010A6-2288-4C94-99D3-9E20D6E7FEA7}"/>
    <cellStyle name="ข้อความเตือน 4" xfId="8460" xr:uid="{65295E3F-3755-4834-992B-E69F408D0AEB}"/>
    <cellStyle name="ข้อความเตือน 5" xfId="8461" xr:uid="{B329B3EB-D43B-4CD2-A525-6D023DE695E4}"/>
    <cellStyle name="ข้อความเตือน 6" xfId="8462" xr:uid="{DEEF2607-07D1-4754-AB53-8605D8BF06B8}"/>
    <cellStyle name="ข้อความเตือน 7" xfId="12793" xr:uid="{F15F0CBB-9039-433A-A7B4-835BA9C8EA35}"/>
    <cellStyle name="ข้อความอธิบาย" xfId="2407" xr:uid="{00000000-0005-0000-0000-000069090000}"/>
    <cellStyle name="ข้อความอธิบาย 2" xfId="2408" xr:uid="{00000000-0005-0000-0000-00006A090000}"/>
    <cellStyle name="ข้อความอธิบาย 2 2" xfId="8464" xr:uid="{52C31C1C-E76B-4E35-B7CA-A2147570F41D}"/>
    <cellStyle name="ข้อความอธิบาย 2 3" xfId="8465" xr:uid="{DE340399-EF7A-4044-8237-8418ABC22308}"/>
    <cellStyle name="ข้อความอธิบาย 2 4" xfId="20595" xr:uid="{17D92F24-7644-4415-B28C-8F561196BB48}"/>
    <cellStyle name="ข้อความอธิบาย 2 5" xfId="8463" xr:uid="{29752928-C6D0-4D7B-989E-A736654F510E}"/>
    <cellStyle name="ข้อความอธิบาย 3" xfId="2409" xr:uid="{00000000-0005-0000-0000-00006B090000}"/>
    <cellStyle name="ข้อความอธิบาย 3 2" xfId="20596" xr:uid="{B3EE434C-D102-4D20-B963-2E7DA6EF33FD}"/>
    <cellStyle name="ข้อความอธิบาย 3 3" xfId="8466" xr:uid="{40103CE0-0CC1-48F4-8093-FC5A28FCD3EF}"/>
    <cellStyle name="ข้อความอธิบาย 4" xfId="8467" xr:uid="{40234F54-DC41-42C2-ABD4-B8B967CC70C4}"/>
    <cellStyle name="ข้อความอธิบาย 5" xfId="8468" xr:uid="{B2B73EBA-1ED1-4FE4-92FF-F94EB04DC284}"/>
    <cellStyle name="ข้อความอธิบาย 6" xfId="8469" xr:uid="{459EA59F-8280-40A4-A84B-8CDE372F59EB}"/>
    <cellStyle name="ข้อความอธิบาย 7" xfId="12794" xr:uid="{84BFE80C-5F83-4E30-BA66-BED5C2E9309B}"/>
    <cellStyle name="จุลภาค 2" xfId="2544" xr:uid="{C67D56A4-A483-4934-9005-E6600D701A3D}"/>
    <cellStyle name="จุลภาค 2 2" xfId="2611" xr:uid="{09E742E2-2C20-4B3D-A793-3AE6A21E0001}"/>
    <cellStyle name="จุลภาค 2 2 2" xfId="2803" xr:uid="{8DCC122C-72F9-4181-9455-4A24AB9C8CE7}"/>
    <cellStyle name="จุลภาค 2 2 2 2" xfId="3161" xr:uid="{DA2E051A-23AF-46F0-9E5A-3E21AE53EF3A}"/>
    <cellStyle name="จุลภาค 2 2 2 3" xfId="2918" xr:uid="{3403E530-3C7D-4802-A0CD-CFD77EA2F712}"/>
    <cellStyle name="จุลภาค 2 2 2 4" xfId="3276" xr:uid="{64C6816C-CACE-426F-97FD-48A7C08B8B8B}"/>
    <cellStyle name="จุลภาค 2 2 3" xfId="3031" xr:uid="{02AE29C4-68F6-40A1-8AA1-6EC901FE9599}"/>
    <cellStyle name="จุลภาค 2 3" xfId="2766" xr:uid="{2E6B7622-A753-4172-9137-E8CF4D2333A1}"/>
    <cellStyle name="จุลภาค 2 3 2" xfId="3125" xr:uid="{757AAF7F-70B3-497C-968C-37C0E2FB7B78}"/>
    <cellStyle name="จุลภาค 2 3 3" xfId="2891" xr:uid="{BA07C447-A956-490D-BE80-564C08E07C4C}"/>
    <cellStyle name="จุลภาค 2 3 4" xfId="3249" xr:uid="{A0BC0E08-D29D-4DCA-B3DD-BEAE575CA8AD}"/>
    <cellStyle name="จุลภาค 2 4" xfId="2995" xr:uid="{A33F186F-19DB-47A3-9B30-51EA5633A974}"/>
    <cellStyle name="จุลภาค 3" xfId="3399" xr:uid="{E7FAD60D-C4EF-4658-8ADD-9750E4AC11EC}"/>
    <cellStyle name="จุลภาค 3 2" xfId="3432" xr:uid="{224D1B49-6BDC-4E32-9D34-5103C8BD246C}"/>
    <cellStyle name="จุลภาค 3 3" xfId="13188" xr:uid="{CE5BD942-2CF9-45C7-BE72-9F7F8D091928}"/>
    <cellStyle name="จุลภาค 3 4" xfId="18451" xr:uid="{0E038CBB-7298-44FE-9206-493CEC41F624}"/>
    <cellStyle name="จุลภาค 4" xfId="13196" xr:uid="{4F7CDA7E-81C7-4E1A-8CBD-5F94571C9633}"/>
    <cellStyle name="จุลภาค 4 2" xfId="18461" xr:uid="{7EFA0F47-16F7-4396-BB62-8EC8968CB23C}"/>
    <cellStyle name="ชื่อเรื่อง" xfId="2410" xr:uid="{00000000-0005-0000-0000-00006C090000}"/>
    <cellStyle name="ชื่อเรื่อง 2" xfId="2411" xr:uid="{00000000-0005-0000-0000-00006D090000}"/>
    <cellStyle name="ชื่อเรื่อง 2 2" xfId="8829" xr:uid="{3632E6AA-75BF-4C2D-83C8-9851FA41BB3E}"/>
    <cellStyle name="ชื่อเรื่อง 2 3" xfId="8830" xr:uid="{48782906-B000-4E65-8889-4ABE41641F7F}"/>
    <cellStyle name="ชื่อเรื่อง 2 4" xfId="20597" xr:uid="{2E09E69C-C3E7-4E14-9669-4E7CC96815AC}"/>
    <cellStyle name="ชื่อเรื่อง 2 5" xfId="8828" xr:uid="{56640E50-5C47-4386-84B6-ABFBAA64C18C}"/>
    <cellStyle name="ชื่อเรื่อง 3" xfId="2412" xr:uid="{00000000-0005-0000-0000-00006E090000}"/>
    <cellStyle name="ชื่อเรื่อง 3 2" xfId="20598" xr:uid="{7E9A88A0-509A-4469-9BE7-98C31051CFEE}"/>
    <cellStyle name="ชื่อเรื่อง 3 3" xfId="8831" xr:uid="{62D6DF8D-8005-4419-878D-EE042643C338}"/>
    <cellStyle name="ชื่อเรื่อง 4" xfId="8832" xr:uid="{959D4048-F3E7-4AFF-A16F-DD7BBABF8A09}"/>
    <cellStyle name="ชื่อเรื่อง 5" xfId="8833" xr:uid="{3E100C01-0BFE-4A3F-A654-26ECE0990033}"/>
    <cellStyle name="ชื่อเรื่อง 6" xfId="8834" xr:uid="{D96E94C2-619F-43A8-B667-32299D5070BA}"/>
    <cellStyle name="ชื่อเรื่อง 7" xfId="12891" xr:uid="{D68FE543-DC23-47AF-820F-536C7DF0EC48}"/>
    <cellStyle name="ดี" xfId="2413" xr:uid="{00000000-0005-0000-0000-00006F090000}"/>
    <cellStyle name="ดี 2" xfId="2414" xr:uid="{00000000-0005-0000-0000-000070090000}"/>
    <cellStyle name="ดี 2 2" xfId="8866" xr:uid="{150FD337-89CC-459C-9E01-5642FE7A0DD1}"/>
    <cellStyle name="ดี 2 3" xfId="8867" xr:uid="{52EEE056-FAEE-4057-9BED-84605EEED711}"/>
    <cellStyle name="ดี 2 4" xfId="20599" xr:uid="{F52AF350-80E5-4A41-87DA-33649230C74F}"/>
    <cellStyle name="ดี 2 5" xfId="8865" xr:uid="{7C086044-8805-4220-A81E-3CF22890E07D}"/>
    <cellStyle name="ดี 3" xfId="2415" xr:uid="{00000000-0005-0000-0000-000071090000}"/>
    <cellStyle name="ดี 3 2" xfId="20600" xr:uid="{76554D19-02AA-4B52-879C-4F941582EAD8}"/>
    <cellStyle name="ดี 3 3" xfId="8868" xr:uid="{7E2BF812-9046-40B6-9532-14645099A4A0}"/>
    <cellStyle name="ดี 4" xfId="2416" xr:uid="{00000000-0005-0000-0000-000072090000}"/>
    <cellStyle name="ดี 4 2" xfId="20601" xr:uid="{D5F370A8-6805-400D-82D1-D9B9B15F3C44}"/>
    <cellStyle name="ดี 4 3" xfId="8869" xr:uid="{36FDFEDF-3B49-4C95-980F-541E06BE2DCD}"/>
    <cellStyle name="ดี 5" xfId="8870" xr:uid="{7FD19905-83DB-479A-B95B-E5DAF5546777}"/>
    <cellStyle name="ดี 6" xfId="8871" xr:uid="{F2D9E679-BE4B-4EB5-9F24-4C66577074AC}"/>
    <cellStyle name="ดี 7" xfId="12894" xr:uid="{C10BAD82-B955-4F66-B663-3F595C20E162}"/>
    <cellStyle name="ตามการเชื่อมโยงหลายมิติ" xfId="2417" xr:uid="{00000000-0005-0000-0000-000073090000}"/>
    <cellStyle name="ตามการเชื่อมโยงหลายมิติ 2" xfId="2418" xr:uid="{00000000-0005-0000-0000-000074090000}"/>
    <cellStyle name="ตามการเชื่อมโยงหลายมิติ 2 2" xfId="8874" xr:uid="{14EBE984-9C78-4371-AF5E-3D3D3D59877F}"/>
    <cellStyle name="ตามการเชื่อมโยงหลายมิติ 2 3" xfId="8875" xr:uid="{0C180916-393F-4BFB-8179-EC4DA5CFB19A}"/>
    <cellStyle name="ตามการเชื่อมโยงหลายมิติ 2 4" xfId="20603" xr:uid="{BC2A176D-D4D2-466B-BF7D-6A63ACE8BEE8}"/>
    <cellStyle name="ตามการเชื่อมโยงหลายมิติ 2 5" xfId="8873" xr:uid="{62870127-ED4F-4480-BCAA-FA5024189AE3}"/>
    <cellStyle name="ตามการเชื่อมโยงหลายมิติ 3" xfId="8876" xr:uid="{286AAA68-882F-4FA5-BAC3-C54195AB652B}"/>
    <cellStyle name="ตามการเชื่อมโยงหลายมิติ 3 2" xfId="8877" xr:uid="{C6206B58-A83D-4AC1-A68E-1206021F78A4}"/>
    <cellStyle name="ตามการเชื่อมโยงหลายมิติ 3 3" xfId="8878" xr:uid="{D95BEC93-C707-4254-A0A9-7ACCCD7E9018}"/>
    <cellStyle name="ตามการเชื่อมโยงหลายมิติ 4" xfId="8879" xr:uid="{A8BDCA1E-C32B-4329-BD3A-97BFCBE2F793}"/>
    <cellStyle name="ตามการเชื่อมโยงหลายมิติ 4 2" xfId="8880" xr:uid="{F6245E7C-238B-454E-A681-BA708DA78FC6}"/>
    <cellStyle name="ตามการเชื่อมโยงหลายมิติ 4 3" xfId="8881" xr:uid="{E18B58C8-4B50-4FD0-B752-1078AD22CF84}"/>
    <cellStyle name="ตามการเชื่อมโยงหลายมิติ 5" xfId="8882" xr:uid="{DE4ACE37-3F94-46E0-90DE-419AD1BE3FC8}"/>
    <cellStyle name="ตามการเชื่อมโยงหลายมิติ 6" xfId="8883" xr:uid="{CED41C6A-D04E-4756-BF07-F52C72C82354}"/>
    <cellStyle name="ตามการเชื่อมโยงหลายมิติ 7" xfId="20602" xr:uid="{680108AD-6B54-4F08-860E-CB3BE638E0F4}"/>
    <cellStyle name="ตามการเชื่อมโยงหลายมิติ 8" xfId="8872" xr:uid="{FD40ECF3-42FF-4B4E-B79F-A09FC4B0507B}"/>
    <cellStyle name="ตามการเชื่อมโยงหลายมิติ_KING KAEW" xfId="2419" xr:uid="{00000000-0005-0000-0000-000075090000}"/>
    <cellStyle name="น้บะภฒ_95" xfId="8884" xr:uid="{4402FACB-C292-4408-9794-EFD7C7B5BD0E}"/>
    <cellStyle name="ปกติ 10" xfId="8885" xr:uid="{FEB0CCF6-328F-4E8A-9881-8FE3C7F18CCB}"/>
    <cellStyle name="ปกติ 10 10" xfId="8886" xr:uid="{7F9A3D43-DB49-4B98-AAFF-B78A8A0E5B33}"/>
    <cellStyle name="ปกติ 10 11" xfId="8887" xr:uid="{9553D822-253A-45F9-BD73-F5B875B1AF5E}"/>
    <cellStyle name="ปกติ 10 12" xfId="8888" xr:uid="{79C4E67F-97D1-4F01-A74A-26C1C7AE98CE}"/>
    <cellStyle name="ปกติ 10 13" xfId="8889" xr:uid="{090A36AC-9A97-4D53-9087-3C1BA0D0AE17}"/>
    <cellStyle name="ปกติ 10 14" xfId="8890" xr:uid="{8E2CE49E-BA94-4D56-9943-E37D29470B77}"/>
    <cellStyle name="ปกติ 10 15" xfId="8891" xr:uid="{42BAE296-32AF-4D91-B99E-5D3D8AD5E18E}"/>
    <cellStyle name="ปกติ 10 16" xfId="8892" xr:uid="{2E30D229-8525-4B9E-ABFE-04233B9D4C6F}"/>
    <cellStyle name="ปกติ 10 17" xfId="8893" xr:uid="{7BA2A8CE-F119-49C9-85A8-EA9284D24BC5}"/>
    <cellStyle name="ปกติ 10 18" xfId="8894" xr:uid="{59A8AFB9-E500-44A1-A9E7-D066F71AE627}"/>
    <cellStyle name="ปกติ 10 19" xfId="8895" xr:uid="{CCDF11E5-4CA3-4C11-8FF1-BC43FE018441}"/>
    <cellStyle name="ปกติ 10 2" xfId="8896" xr:uid="{EC3737D5-A238-4B04-9F4C-C243688AB6CF}"/>
    <cellStyle name="ปกติ 10 2 2" xfId="3381" xr:uid="{3B989966-F2DC-42A7-A1F8-C7BC480B1F43}"/>
    <cellStyle name="ปกติ 10 2 3" xfId="8897" xr:uid="{15121258-F89C-4C76-B017-BF34DF9DA65B}"/>
    <cellStyle name="ปกติ 10 2 4" xfId="8898" xr:uid="{0A47C878-3017-46B4-9646-5DD860839AC6}"/>
    <cellStyle name="ปกติ 10 2 5" xfId="8899" xr:uid="{7B394AAF-E5A8-4641-846D-AC17477EBFAB}"/>
    <cellStyle name="ปกติ 10 20" xfId="8900" xr:uid="{04293A7E-76AA-41C2-8948-352D1A7DE058}"/>
    <cellStyle name="ปกติ 10 21" xfId="8901" xr:uid="{281B87FE-57E2-45A2-B1E7-170DF20E535D}"/>
    <cellStyle name="ปกติ 10 22" xfId="8902" xr:uid="{C17A33AE-1A43-4F28-8056-B202FDCBF9D0}"/>
    <cellStyle name="ปกติ 10 23" xfId="8903" xr:uid="{5F33FE0E-E4A6-4986-9093-076EE6DC8F2E}"/>
    <cellStyle name="ปกติ 10 24" xfId="8904" xr:uid="{03942DB9-59BF-4563-AC21-8CF838FE3776}"/>
    <cellStyle name="ปกติ 10 25" xfId="8905" xr:uid="{97CA1B8B-53CC-47AE-93B7-45EB93112737}"/>
    <cellStyle name="ปกติ 10 26" xfId="8906" xr:uid="{94C1F636-E851-420B-8489-B157870AE541}"/>
    <cellStyle name="ปกติ 10 27" xfId="8907" xr:uid="{3D8A7EFB-56FD-42D5-84EF-EDCD92A21D96}"/>
    <cellStyle name="ปกติ 10 28" xfId="8908" xr:uid="{46A8D95D-F5AE-45DD-A033-4B62B1A6D581}"/>
    <cellStyle name="ปกติ 10 29" xfId="8909" xr:uid="{7243A772-8A2F-4411-99CA-8B46897469D7}"/>
    <cellStyle name="ปกติ 10 3" xfId="8910" xr:uid="{1311F6F2-75F1-46C5-ADEB-CE2CA9D92171}"/>
    <cellStyle name="ปกติ 10 3 2" xfId="8911" xr:uid="{D72C3338-37B2-46A0-9994-5249276F8B61}"/>
    <cellStyle name="ปกติ 10 3 3" xfId="8912" xr:uid="{2A877506-85F9-4790-B0D5-CA9116350B20}"/>
    <cellStyle name="ปกติ 10 3 4" xfId="8913" xr:uid="{5DA944F1-5CCF-48BD-A7F0-514E89475FE3}"/>
    <cellStyle name="ปกติ 10 3 5" xfId="8914" xr:uid="{423B9A69-C3AA-4F5D-B8CB-F17999B2AA66}"/>
    <cellStyle name="ปกติ 10 30" xfId="8915" xr:uid="{7578CDD3-35D4-4A30-A438-787EAE1A048C}"/>
    <cellStyle name="ปกติ 10 31" xfId="8916" xr:uid="{6259D4C0-F8D1-4C10-A704-0D0F4CFF0CBF}"/>
    <cellStyle name="ปกติ 10 32" xfId="8917" xr:uid="{08DB412D-40DE-4A14-BE60-8C414DF573D5}"/>
    <cellStyle name="ปกติ 10 33" xfId="8918" xr:uid="{4EB9FEEF-7347-4591-9B5D-421715E1EE82}"/>
    <cellStyle name="ปกติ 10 34" xfId="8919" xr:uid="{85312970-3BF7-434D-83F2-0C3DA684AD1C}"/>
    <cellStyle name="ปกติ 10 35" xfId="8920" xr:uid="{3F4A9C2D-5D11-4FFE-9140-90E58C3A7E92}"/>
    <cellStyle name="ปกติ 10 36" xfId="8921" xr:uid="{3A2040C6-3384-46A3-9180-69F6A5D5F868}"/>
    <cellStyle name="ปกติ 10 37" xfId="8922" xr:uid="{167B0586-52FB-4C13-808E-74A8F4CF02CE}"/>
    <cellStyle name="ปกติ 10 38" xfId="8923" xr:uid="{8548C861-8735-4019-B64E-20FE25ECEDD6}"/>
    <cellStyle name="ปกติ 10 39" xfId="8924" xr:uid="{72FB1CA7-CEA1-439A-A0E4-6E8DC2096EE6}"/>
    <cellStyle name="ปกติ 10 4" xfId="8925" xr:uid="{6B550C22-7EA2-441D-8517-007D00E0069D}"/>
    <cellStyle name="ปกติ 10 4 2" xfId="8926" xr:uid="{6F350457-42C4-42AA-8331-61D1E17C96CB}"/>
    <cellStyle name="ปกติ 10 4 3" xfId="8927" xr:uid="{A0DAF636-4849-4433-8CC6-A974E7D527F6}"/>
    <cellStyle name="ปกติ 10 4 4" xfId="8928" xr:uid="{FED71483-F710-4BA3-B7AA-58DBE91E9B70}"/>
    <cellStyle name="ปกติ 10 4 5" xfId="8929" xr:uid="{77CC57F6-B2DE-4BEE-99A8-F5E371769E6E}"/>
    <cellStyle name="ปกติ 10 40" xfId="8930" xr:uid="{5513731D-E44B-4CEA-8096-F07529A0A88D}"/>
    <cellStyle name="ปกติ 10 41" xfId="8931" xr:uid="{A0DF30BC-D354-48C3-AF42-CE1B3DE004A8}"/>
    <cellStyle name="ปกติ 10 42" xfId="8932" xr:uid="{14ABB21D-C0E7-4CE1-AEC8-91DE989DCB2D}"/>
    <cellStyle name="ปกติ 10 43" xfId="8933" xr:uid="{5F0986AE-72CC-4CB3-B57F-7D558C269654}"/>
    <cellStyle name="ปกติ 10 44" xfId="8934" xr:uid="{DFEAFBFB-31AA-41A7-975A-5869283A0283}"/>
    <cellStyle name="ปกติ 10 45" xfId="8935" xr:uid="{35CBCB4C-4A35-4117-85E5-AC514CA9B522}"/>
    <cellStyle name="ปกติ 10 46" xfId="8936" xr:uid="{82C1F5C4-A634-4491-87DE-685364315149}"/>
    <cellStyle name="ปกติ 10 47" xfId="8937" xr:uid="{7B4A91B3-E139-4446-9731-DFA290F69ECB}"/>
    <cellStyle name="ปกติ 10 48" xfId="8938" xr:uid="{AABA9BD8-B104-44C9-B508-0E9B91929BA7}"/>
    <cellStyle name="ปกติ 10 49" xfId="8939" xr:uid="{A19F48B8-1B09-4BD3-8785-71A9DEB66D4E}"/>
    <cellStyle name="ปกติ 10 5" xfId="8940" xr:uid="{D93829DE-A0D9-42D1-AB89-BA276A91E948}"/>
    <cellStyle name="ปกติ 10 5 2" xfId="8941" xr:uid="{C33A48FC-7435-42F6-B681-C539BBDF4109}"/>
    <cellStyle name="ปกติ 10 5 2 2" xfId="8942" xr:uid="{EBF76DB3-088E-48F4-A213-8A2C616643D1}"/>
    <cellStyle name="ปกติ 10 5 2 3" xfId="8943" xr:uid="{7024CA70-8B46-40DC-BED4-F1D31FDF3DAD}"/>
    <cellStyle name="ปกติ 10 5 3" xfId="8944" xr:uid="{FF79965A-51BC-4022-BFFB-812C2A86A662}"/>
    <cellStyle name="ปกติ 10 5 4" xfId="8945" xr:uid="{A894B18A-B3F3-4FD6-822A-EE01BB7508C6}"/>
    <cellStyle name="ปกติ 10 5 5" xfId="8946" xr:uid="{40902189-761F-4982-A67A-B1FEA4E85735}"/>
    <cellStyle name="ปกติ 10 5 6" xfId="8947" xr:uid="{3ED5907E-D3C6-4B1A-AF28-0AC094946098}"/>
    <cellStyle name="ปกติ 10 50" xfId="8948" xr:uid="{18AFFC71-6A12-44FD-876A-2D8B1F77DC37}"/>
    <cellStyle name="ปกติ 10 51" xfId="8949" xr:uid="{F7DAB6BD-3537-43D3-8DBA-28783BECC237}"/>
    <cellStyle name="ปกติ 10 52" xfId="8950" xr:uid="{90DBA347-DD6B-4B50-BB9D-4779E9ED86C1}"/>
    <cellStyle name="ปกติ 10 53" xfId="8951" xr:uid="{55B9ACA9-22F1-4BD6-AB20-2B1FB5E7F900}"/>
    <cellStyle name="ปกติ 10 54" xfId="8952" xr:uid="{7B9C7FF2-84E1-45CB-8AF4-3DA0556F4D3A}"/>
    <cellStyle name="ปกติ 10 55" xfId="8953" xr:uid="{C829F269-1558-4DB3-9CC2-BC2C68D5D461}"/>
    <cellStyle name="ปกติ 10 56" xfId="8954" xr:uid="{5DAB49CB-3F3C-4605-A33B-59C551FEE199}"/>
    <cellStyle name="ปกติ 10 57" xfId="8955" xr:uid="{4AF4EB52-ED81-4AA4-A373-7675A7CB2FA5}"/>
    <cellStyle name="ปกติ 10 58" xfId="8956" xr:uid="{DEC9F93F-A1EE-49F1-9791-13C1DC256020}"/>
    <cellStyle name="ปกติ 10 59" xfId="8957" xr:uid="{69C1644E-54CB-4B72-8905-98791320F12F}"/>
    <cellStyle name="ปกติ 10 6" xfId="8958" xr:uid="{5E4EB405-E062-4134-9CE4-2C94715EFF4E}"/>
    <cellStyle name="ปกติ 10 6 2" xfId="8959" xr:uid="{BF9400B6-1A14-4DDA-893F-CA9723E1A42F}"/>
    <cellStyle name="ปกติ 10 6 3" xfId="8960" xr:uid="{D4C7A010-FACD-4AB5-B6CF-EA039F4EEE21}"/>
    <cellStyle name="ปกติ 10 6 4" xfId="8961" xr:uid="{D8625871-F2D7-45D0-A207-7966040652B2}"/>
    <cellStyle name="ปกติ 10 60" xfId="8962" xr:uid="{62EB8069-4E2E-4D56-A4CD-02E893C7CE4C}"/>
    <cellStyle name="ปกติ 10 61" xfId="8963" xr:uid="{6BA6D6FB-2A0A-44CE-B67D-A51D171386A0}"/>
    <cellStyle name="ปกติ 10 62" xfId="8964" xr:uid="{13B9521E-EFB4-4523-8E6E-D6B63CA917A7}"/>
    <cellStyle name="ปกติ 10 63" xfId="8965" xr:uid="{A68203D7-5D22-40E3-8101-58998CF8049F}"/>
    <cellStyle name="ปกติ 10 64" xfId="8966" xr:uid="{E250FA85-C003-4E1B-B9D4-D3C4B91C9D0B}"/>
    <cellStyle name="ปกติ 10 65" xfId="8967" xr:uid="{349F62C5-DFFE-4726-A7C1-D7223CF8950D}"/>
    <cellStyle name="ปกติ 10 66" xfId="8968" xr:uid="{4013D1F4-157D-492B-B1B3-E8E67C60720B}"/>
    <cellStyle name="ปกติ 10 67" xfId="8969" xr:uid="{84A5D5B6-2D24-4D6B-BB91-4A1428628A2E}"/>
    <cellStyle name="ปกติ 10 68" xfId="8970" xr:uid="{F6146A48-E88A-4C9B-8535-7A20FCA784DF}"/>
    <cellStyle name="ปกติ 10 69" xfId="8971" xr:uid="{B8D2C664-4DB7-49C2-8E92-6268ABCF77B4}"/>
    <cellStyle name="ปกติ 10 7" xfId="8972" xr:uid="{88C48906-A1D6-48F3-87C8-B9BEAB774D65}"/>
    <cellStyle name="ปกติ 10 7 2" xfId="8973" xr:uid="{F5733E7E-4728-4CC1-947C-1C30310C2ADC}"/>
    <cellStyle name="ปกติ 10 7 3" xfId="8974" xr:uid="{82CC3335-8EF4-4336-8952-033E2E21B1B4}"/>
    <cellStyle name="ปกติ 10 7 4" xfId="8975" xr:uid="{7DA55558-B186-418F-9DAC-1E48973B8E92}"/>
    <cellStyle name="ปกติ 10 70" xfId="8976" xr:uid="{6A6BD4BF-0E21-432B-9251-5A800210FB03}"/>
    <cellStyle name="ปกติ 10 71" xfId="8977" xr:uid="{7BB24E43-F832-4543-A160-2C65098C96C2}"/>
    <cellStyle name="ปกติ 10 72" xfId="8978" xr:uid="{9C37B9D7-2220-436B-A112-0B528F941166}"/>
    <cellStyle name="ปกติ 10 73" xfId="8979" xr:uid="{F82B689B-86DB-4853-B72B-365160F9C3F9}"/>
    <cellStyle name="ปกติ 10 8" xfId="8980" xr:uid="{56E5F30A-F9F4-4137-8F7B-05F0AA63C782}"/>
    <cellStyle name="ปกติ 10 8 2" xfId="8981" xr:uid="{411C50F0-B7C1-4F96-9B82-29829A287047}"/>
    <cellStyle name="ปกติ 10 8 3" xfId="8982" xr:uid="{6C82B603-A88E-45E3-B9D4-F4F7358B3BD5}"/>
    <cellStyle name="ปกติ 10 8 4" xfId="8983" xr:uid="{5C752FCC-6DAB-4DD3-863A-FC244E982C3D}"/>
    <cellStyle name="ปกติ 10 9" xfId="8984" xr:uid="{E40DA30D-F451-4E42-A66B-ED6949C36ECD}"/>
    <cellStyle name="ปกติ 10_Asia Metal Y2008" xfId="8985" xr:uid="{1F91F5ED-1494-4FC8-96BA-2D2C72510813}"/>
    <cellStyle name="ปกติ 100" xfId="13181" xr:uid="{F14AE101-FE48-4CCF-9028-781C569689F4}"/>
    <cellStyle name="ปกติ 11" xfId="8986" xr:uid="{61F08DFC-9DEA-4BF8-8A87-D7B3E3A15FF7}"/>
    <cellStyle name="ปกติ 11 10" xfId="8987" xr:uid="{D5BDD29F-42F1-429D-8D48-CDF171B8E17D}"/>
    <cellStyle name="ปกติ 11 11" xfId="8988" xr:uid="{7A501A33-6089-42D7-956E-247A67272C95}"/>
    <cellStyle name="ปกติ 11 12" xfId="8989" xr:uid="{28E39F67-AE42-43C0-82A1-FD823003F92A}"/>
    <cellStyle name="ปกติ 11 13" xfId="8990" xr:uid="{C27CE01A-2396-4100-8F7C-85CA0880DAFE}"/>
    <cellStyle name="ปกติ 11 14" xfId="8991" xr:uid="{7C255CAF-3D14-470F-9B5D-47C654EAE630}"/>
    <cellStyle name="ปกติ 11 15" xfId="8992" xr:uid="{62E4D3E4-AF8A-4D98-B7D4-A786D9679BD2}"/>
    <cellStyle name="ปกติ 11 16" xfId="8993" xr:uid="{BE6EE80A-FB4B-4B06-9165-0A818CA72B63}"/>
    <cellStyle name="ปกติ 11 17" xfId="8994" xr:uid="{03B4200E-F906-4531-8ADA-BAF17E2C3372}"/>
    <cellStyle name="ปกติ 11 18" xfId="8995" xr:uid="{9E92BF23-3DBF-4611-AD07-0DF40ECA63EA}"/>
    <cellStyle name="ปกติ 11 19" xfId="8996" xr:uid="{5F8C80EF-A8E2-4115-8E00-E854F0F74347}"/>
    <cellStyle name="ปกติ 11 2" xfId="8997" xr:uid="{4423685F-0807-40EC-9634-487AA2B79AED}"/>
    <cellStyle name="ปกติ 11 2 2" xfId="8998" xr:uid="{8EDDFE1D-52E6-4E2F-B0A2-99D110DEBF1F}"/>
    <cellStyle name="ปกติ 11 2 3" xfId="8999" xr:uid="{9C22F26E-C5E1-419A-A5A2-DB80E62D235E}"/>
    <cellStyle name="ปกติ 11 2 4" xfId="9000" xr:uid="{C556054F-BDB1-4955-B502-BFDD7F61CCB8}"/>
    <cellStyle name="ปกติ 11 2 5" xfId="9001" xr:uid="{250AAB31-2E90-452B-AC53-335933AE5B28}"/>
    <cellStyle name="ปกติ 11 20" xfId="9002" xr:uid="{D1D56091-B647-4AF7-9143-309780C70827}"/>
    <cellStyle name="ปกติ 11 21" xfId="9003" xr:uid="{2B374327-0B11-4537-843B-6EAAB8F2876B}"/>
    <cellStyle name="ปกติ 11 22" xfId="9004" xr:uid="{F59F10C1-624E-4B50-B721-658E777E6B47}"/>
    <cellStyle name="ปกติ 11 23" xfId="9005" xr:uid="{A8EF154C-236E-4941-B77F-0161F9858156}"/>
    <cellStyle name="ปกติ 11 24" xfId="9006" xr:uid="{2A194AAF-006D-4615-B2FC-5B9AEB37FF7F}"/>
    <cellStyle name="ปกติ 11 25" xfId="9007" xr:uid="{8EE587B6-0A81-410C-BCFF-79A8909F4749}"/>
    <cellStyle name="ปกติ 11 26" xfId="9008" xr:uid="{1A3FECC4-EA27-465D-9FCA-B98EB4C37D8F}"/>
    <cellStyle name="ปกติ 11 27" xfId="9009" xr:uid="{D7723683-FE34-463B-AE04-BE6EC551182F}"/>
    <cellStyle name="ปกติ 11 28" xfId="9010" xr:uid="{0343295B-7A1C-45B3-BEDB-F99EE9068D20}"/>
    <cellStyle name="ปกติ 11 29" xfId="9011" xr:uid="{5B8C5661-AB9B-4CCF-B9B6-AA1C822F414C}"/>
    <cellStyle name="ปกติ 11 3" xfId="9012" xr:uid="{29B39697-3E13-437B-B9D9-56235A189A85}"/>
    <cellStyle name="ปกติ 11 3 2" xfId="9013" xr:uid="{7A028792-A725-4F85-A5D8-4D11C7888C0F}"/>
    <cellStyle name="ปกติ 11 3 3" xfId="9014" xr:uid="{D9D08958-8CCD-4EC4-89E7-3B1C240A07A6}"/>
    <cellStyle name="ปกติ 11 3 4" xfId="9015" xr:uid="{3185FA11-53A7-42E7-8DD8-18D102DF689B}"/>
    <cellStyle name="ปกติ 11 3 5" xfId="9016" xr:uid="{347088E1-0446-4780-B3FF-F54E7BEE7215}"/>
    <cellStyle name="ปกติ 11 30" xfId="9017" xr:uid="{111FBC3A-1BDD-4034-8EEC-FE98034CFF03}"/>
    <cellStyle name="ปกติ 11 31" xfId="9018" xr:uid="{0A32A4AA-0567-48D7-8F2C-6112A27BAFC2}"/>
    <cellStyle name="ปกติ 11 32" xfId="9019" xr:uid="{DDD17443-2C5F-478F-AF76-1D6E6DD51207}"/>
    <cellStyle name="ปกติ 11 33" xfId="9020" xr:uid="{1B2FD816-5167-4650-ADD8-379D96979E7B}"/>
    <cellStyle name="ปกติ 11 34" xfId="9021" xr:uid="{DEA27614-6FE1-42C1-B46F-C903829A8E3A}"/>
    <cellStyle name="ปกติ 11 35" xfId="9022" xr:uid="{B51EFBED-0648-4546-8289-C6067189CDCB}"/>
    <cellStyle name="ปกติ 11 36" xfId="9023" xr:uid="{1DDC8A97-BE69-458B-9EF2-0CC4644CDCB4}"/>
    <cellStyle name="ปกติ 11 37" xfId="9024" xr:uid="{2889A0E3-0A6C-4847-8F77-73C814A4E5D6}"/>
    <cellStyle name="ปกติ 11 38" xfId="9025" xr:uid="{1C5B7910-380E-4BA6-8313-2A36F7F3A8B6}"/>
    <cellStyle name="ปกติ 11 39" xfId="9026" xr:uid="{33C324B3-10F6-4AD4-9DC1-4D5AB7934207}"/>
    <cellStyle name="ปกติ 11 4" xfId="9027" xr:uid="{E85E50C9-1A5C-4781-A761-880C25898DB4}"/>
    <cellStyle name="ปกติ 11 4 2" xfId="9028" xr:uid="{0A277DBA-9ACB-4F8D-B9E8-2A9E87A7B493}"/>
    <cellStyle name="ปกติ 11 4 3" xfId="9029" xr:uid="{CA5E0E38-C062-438E-BF4F-9FBF765AD5CE}"/>
    <cellStyle name="ปกติ 11 4 4" xfId="9030" xr:uid="{720A9AC4-7C50-4E8D-BBFE-A290E569BDC6}"/>
    <cellStyle name="ปกติ 11 40" xfId="9031" xr:uid="{E3768448-C67A-4676-BF6A-5C9EBDB0A1B1}"/>
    <cellStyle name="ปกติ 11 41" xfId="9032" xr:uid="{295D1208-E5C3-4182-A01A-90E7A755333E}"/>
    <cellStyle name="ปกติ 11 42" xfId="9033" xr:uid="{05C7852C-3E26-4D88-9496-73B3911E94FF}"/>
    <cellStyle name="ปกติ 11 43" xfId="9034" xr:uid="{7741C34F-D9A5-4A86-80E8-A23243E2B065}"/>
    <cellStyle name="ปกติ 11 44" xfId="9035" xr:uid="{8E57CE8B-4DFA-406A-8D06-E767CBFF9167}"/>
    <cellStyle name="ปกติ 11 45" xfId="9036" xr:uid="{F333FEC3-9AB7-4ED9-81AD-908943AFFEEA}"/>
    <cellStyle name="ปกติ 11 46" xfId="9037" xr:uid="{5B0BA7B8-FA97-4F52-9D89-1FF5451E851A}"/>
    <cellStyle name="ปกติ 11 47" xfId="9038" xr:uid="{8D7956D6-FDAB-4EB4-8AA9-5B412F1794F4}"/>
    <cellStyle name="ปกติ 11 48" xfId="9039" xr:uid="{90030106-125A-4BE7-8253-02FD884EEF9A}"/>
    <cellStyle name="ปกติ 11 49" xfId="9040" xr:uid="{B6A3CAC0-1A59-43AD-BB0D-7B6FADE273FC}"/>
    <cellStyle name="ปกติ 11 5" xfId="9041" xr:uid="{934E017F-D1D0-43F7-9645-25C5586A7883}"/>
    <cellStyle name="ปกติ 11 5 2" xfId="9042" xr:uid="{43058FF9-40C0-4A4E-B4C3-205F10350072}"/>
    <cellStyle name="ปกติ 11 5 3" xfId="9043" xr:uid="{953F0F70-820C-4884-A957-A3610CE2921E}"/>
    <cellStyle name="ปกติ 11 5 4" xfId="9044" xr:uid="{F983E804-0991-4225-9D70-E2CEBF147692}"/>
    <cellStyle name="ปกติ 11 50" xfId="9045" xr:uid="{5344F2F1-D22E-4B9A-BDB5-AEA4725E6E49}"/>
    <cellStyle name="ปกติ 11 51" xfId="9046" xr:uid="{58C1921E-DEE8-4914-9CF0-570628991C62}"/>
    <cellStyle name="ปกติ 11 52" xfId="9047" xr:uid="{D6ABD9EA-DE8F-4D32-8EBD-5AD033CE306D}"/>
    <cellStyle name="ปกติ 11 53" xfId="9048" xr:uid="{667E80E4-448E-4CA3-B24A-0C1E3162B05B}"/>
    <cellStyle name="ปกติ 11 54" xfId="9049" xr:uid="{6F6CA3A0-FE1C-4017-B472-973D729428F5}"/>
    <cellStyle name="ปกติ 11 55" xfId="9050" xr:uid="{9AC90263-5FE3-4E08-852A-037E09760A89}"/>
    <cellStyle name="ปกติ 11 56" xfId="9051" xr:uid="{50A8364E-34F5-4118-A096-BA07DBBE0906}"/>
    <cellStyle name="ปกติ 11 57" xfId="9052" xr:uid="{6A49CF0C-80A2-4B34-91D9-CC250A91D1BE}"/>
    <cellStyle name="ปกติ 11 58" xfId="9053" xr:uid="{CE77492A-4142-442C-B793-B8AFD4021FE9}"/>
    <cellStyle name="ปกติ 11 59" xfId="9054" xr:uid="{4BA59F37-68CA-4B8D-9E84-73EF9C512302}"/>
    <cellStyle name="ปกติ 11 6" xfId="9055" xr:uid="{03F52944-36AE-4A7F-84F3-519BF589ADF6}"/>
    <cellStyle name="ปกติ 11 6 2" xfId="9056" xr:uid="{8629663A-BA9F-492F-80BC-E791FD8C6136}"/>
    <cellStyle name="ปกติ 11 6 3" xfId="9057" xr:uid="{99F111E7-2621-4516-B9FD-33F64C68A3BA}"/>
    <cellStyle name="ปกติ 11 6 4" xfId="9058" xr:uid="{42EF901C-E429-4E23-B4DD-B8F50B52BC3E}"/>
    <cellStyle name="ปกติ 11 60" xfId="9059" xr:uid="{8C4743F9-55B2-412F-81BC-EE708882F2D1}"/>
    <cellStyle name="ปกติ 11 61" xfId="9060" xr:uid="{B76CCC1E-603B-4A3F-8DAE-704794CA284F}"/>
    <cellStyle name="ปกติ 11 62" xfId="9061" xr:uid="{2A916C68-3994-4E1C-B9E1-B9E083EC4A3A}"/>
    <cellStyle name="ปกติ 11 63" xfId="9062" xr:uid="{DDB82D3A-0CC4-4F80-BE02-7358E5DF334A}"/>
    <cellStyle name="ปกติ 11 64" xfId="9063" xr:uid="{939D3AA3-D5EC-4F09-A461-75524C229074}"/>
    <cellStyle name="ปกติ 11 65" xfId="9064" xr:uid="{1DF3CB0E-545A-400B-A46A-9ABCD790F5B6}"/>
    <cellStyle name="ปกติ 11 66" xfId="9065" xr:uid="{62B25429-99CC-476C-BC28-29AA16E6C065}"/>
    <cellStyle name="ปกติ 11 67" xfId="9066" xr:uid="{5222537C-8991-4B15-8D0C-0EB37719E620}"/>
    <cellStyle name="ปกติ 11 68" xfId="9067" xr:uid="{4E5EF3FB-4B27-4F17-A0F1-1FCFD0C40B02}"/>
    <cellStyle name="ปกติ 11 69" xfId="9068" xr:uid="{724D2A55-1C84-4F88-A22D-179726F4049B}"/>
    <cellStyle name="ปกติ 11 7" xfId="9069" xr:uid="{AE6F46BD-4E1E-4E12-85AF-EF5CA8D6F199}"/>
    <cellStyle name="ปกติ 11 7 2" xfId="9070" xr:uid="{6769F656-FFC9-4DE9-9AFA-C87A3F0CFB70}"/>
    <cellStyle name="ปกติ 11 7 3" xfId="9071" xr:uid="{9711E015-120D-4B19-900F-E731BA6AD369}"/>
    <cellStyle name="ปกติ 11 7 4" xfId="9072" xr:uid="{766AF91D-4281-4156-BB79-95B29ACAB16B}"/>
    <cellStyle name="ปกติ 11 70" xfId="9073" xr:uid="{BB2E221B-2497-4BE3-A628-90CC0EEC645C}"/>
    <cellStyle name="ปกติ 11 71" xfId="9074" xr:uid="{D7CA6DBB-DFA4-4DBF-88E8-D719B730FBC7}"/>
    <cellStyle name="ปกติ 11 72" xfId="9075" xr:uid="{0748F7F9-9219-472F-B6BB-307A34C2785F}"/>
    <cellStyle name="ปกติ 11 73" xfId="9076" xr:uid="{0ABC0B4D-42E6-465A-93A4-CCED240D5A11}"/>
    <cellStyle name="ปกติ 11 8" xfId="9077" xr:uid="{B1530146-9CA9-49DD-A9C5-D970B6AAD5A5}"/>
    <cellStyle name="ปกติ 11 9" xfId="9078" xr:uid="{47AF0F74-AEE2-4E7F-A0CE-7AD1D9F4EC2B}"/>
    <cellStyle name="ปกติ 11_Asia Metal Y2008" xfId="9079" xr:uid="{D40454E8-2732-4E07-AE7D-4F4840F89E54}"/>
    <cellStyle name="ปกติ 12" xfId="9080" xr:uid="{CF537A87-2B91-49C2-8828-B14FDB4090FB}"/>
    <cellStyle name="ปกติ 12 10" xfId="9081" xr:uid="{3B6D9E61-2321-4AC9-AB28-2DE92DE2E220}"/>
    <cellStyle name="ปกติ 12 11" xfId="9082" xr:uid="{7C2A2A58-DE27-4294-AF45-D5807D96430A}"/>
    <cellStyle name="ปกติ 12 12" xfId="9083" xr:uid="{C2433ABB-7D4A-441F-9818-F4F47D3024D9}"/>
    <cellStyle name="ปกติ 12 13" xfId="9084" xr:uid="{44BA7CBD-ED4B-4689-AB88-C22BE5BFF7B2}"/>
    <cellStyle name="ปกติ 12 14" xfId="9085" xr:uid="{ED5E36E3-CF35-4555-A8FF-97DFB7B0F0FD}"/>
    <cellStyle name="ปกติ 12 15" xfId="9086" xr:uid="{FB6507FC-4A57-4B8F-BE37-7DEAFD36F71E}"/>
    <cellStyle name="ปกติ 12 16" xfId="9087" xr:uid="{98B85BE0-23BA-4289-A6C2-E99850276192}"/>
    <cellStyle name="ปกติ 12 17" xfId="9088" xr:uid="{D59910BF-7ACA-4B97-8917-CF434EEB7F34}"/>
    <cellStyle name="ปกติ 12 18" xfId="9089" xr:uid="{DD569E57-E1C1-4F35-B86E-2EE1589F0D64}"/>
    <cellStyle name="ปกติ 12 19" xfId="9090" xr:uid="{686D3709-E5CE-4230-9E13-3670AE9C25A4}"/>
    <cellStyle name="ปกติ 12 2" xfId="9091" xr:uid="{05EFA454-EE67-4A1C-9877-F5C35EA57039}"/>
    <cellStyle name="ปกติ 12 2 2" xfId="9092" xr:uid="{69F534E6-EE73-42CB-8F30-303DAFB42762}"/>
    <cellStyle name="ปกติ 12 2 2 2" xfId="9093" xr:uid="{546B6DC1-CF23-4782-81B3-7C91ABDFE92E}"/>
    <cellStyle name="ปกติ 12 2 2 3" xfId="9094" xr:uid="{BCFC784F-7C73-4208-B9AE-EA7104C7302C}"/>
    <cellStyle name="ปกติ 12 2 2 4" xfId="9095" xr:uid="{1322E0B2-FBB4-40A1-B4F2-E18F141D1FB9}"/>
    <cellStyle name="ปกติ 12 2 2 5" xfId="9096" xr:uid="{C575B445-FB0E-4D4B-8055-50B9421EF4EF}"/>
    <cellStyle name="ปกติ 12 2 3" xfId="9097" xr:uid="{4D65E3E5-1521-43F7-9DA3-29B6D00E845A}"/>
    <cellStyle name="ปกติ 12 2 4" xfId="9098" xr:uid="{859AB01F-1E30-429A-B3E2-97020B479B26}"/>
    <cellStyle name="ปกติ 12 2 5" xfId="9099" xr:uid="{8410620A-A3AC-499E-8F23-DBFD0A30E16C}"/>
    <cellStyle name="ปกติ 12 2 6" xfId="9100" xr:uid="{82FB29E6-E9B1-44B0-8720-5ED9289FCABF}"/>
    <cellStyle name="ปกติ 12 20" xfId="9101" xr:uid="{075920FF-6BF8-4F5B-850B-ACEA34F3C570}"/>
    <cellStyle name="ปกติ 12 21" xfId="9102" xr:uid="{50EAFE54-2BD9-4836-B6D5-B6E163576362}"/>
    <cellStyle name="ปกติ 12 22" xfId="9103" xr:uid="{F4C88911-7FAB-4265-80A9-6B2EECF2BB9F}"/>
    <cellStyle name="ปกติ 12 23" xfId="9104" xr:uid="{BF885618-8480-473E-9D53-F752B73BF191}"/>
    <cellStyle name="ปกติ 12 24" xfId="9105" xr:uid="{BFD630B1-1C3E-4DCE-87A8-E16C57775B1A}"/>
    <cellStyle name="ปกติ 12 25" xfId="9106" xr:uid="{0A04BBC3-399E-4F62-A982-47FCA4A1BB34}"/>
    <cellStyle name="ปกติ 12 26" xfId="9107" xr:uid="{8FD1910A-F7CF-49E1-ADB9-5DA184969ADD}"/>
    <cellStyle name="ปกติ 12 27" xfId="9108" xr:uid="{6DE148D8-A638-4FF9-8647-B9407E57ED45}"/>
    <cellStyle name="ปกติ 12 28" xfId="9109" xr:uid="{1E2D35F4-AEAF-4EA0-8639-46F4DA963EA4}"/>
    <cellStyle name="ปกติ 12 29" xfId="9110" xr:uid="{013F1821-77B1-43D1-8305-B4247F320317}"/>
    <cellStyle name="ปกติ 12 3" xfId="9111" xr:uid="{1CE2FDEF-E143-4893-8DF8-DC1D4583084A}"/>
    <cellStyle name="ปกติ 12 3 2" xfId="9112" xr:uid="{36326C5A-58ED-465D-A864-50AD756702F0}"/>
    <cellStyle name="ปกติ 12 3 3" xfId="9113" xr:uid="{05E5B82C-CC0C-4EB9-802F-F21BAA791801}"/>
    <cellStyle name="ปกติ 12 3 4" xfId="9114" xr:uid="{199D2E7D-CB84-4960-9AF6-7460355116E0}"/>
    <cellStyle name="ปกติ 12 3 5" xfId="9115" xr:uid="{1043F3E2-46E9-4E27-9672-91D42D5EFC8C}"/>
    <cellStyle name="ปกติ 12 30" xfId="9116" xr:uid="{BD8703B7-5DC1-4CC2-A5A4-C099F0AAB05B}"/>
    <cellStyle name="ปกติ 12 31" xfId="9117" xr:uid="{0D8CB629-F717-4B4A-84B3-2AD692E1C6F1}"/>
    <cellStyle name="ปกติ 12 32" xfId="9118" xr:uid="{936DEB5F-8251-4DDD-9201-699B075B8A29}"/>
    <cellStyle name="ปกติ 12 33" xfId="9119" xr:uid="{3D505772-37B0-47E6-933F-A59C15C8598E}"/>
    <cellStyle name="ปกติ 12 34" xfId="9120" xr:uid="{0D43908D-612E-4622-913D-F25425581710}"/>
    <cellStyle name="ปกติ 12 35" xfId="9121" xr:uid="{CE26F08F-CEFA-4B1D-BCCB-7F21B82AFFCF}"/>
    <cellStyle name="ปกติ 12 36" xfId="9122" xr:uid="{ABB7A0B4-5851-4313-A994-14A04A3367C8}"/>
    <cellStyle name="ปกติ 12 37" xfId="9123" xr:uid="{B4B1B9B2-3029-4285-9324-C7EBDC3142C0}"/>
    <cellStyle name="ปกติ 12 38" xfId="9124" xr:uid="{CC53B073-0F08-4F1B-A209-7F51EBE4B760}"/>
    <cellStyle name="ปกติ 12 39" xfId="9125" xr:uid="{1F972058-A135-4591-9C97-BC5C068B2485}"/>
    <cellStyle name="ปกติ 12 4" xfId="9126" xr:uid="{5DE7E7E5-F3B4-4EC7-B0A0-3C0ED13F7FB3}"/>
    <cellStyle name="ปกติ 12 4 2" xfId="9127" xr:uid="{6EF4864A-C5D8-41CF-9819-F24AD37A6AE7}"/>
    <cellStyle name="ปกติ 12 4 3" xfId="9128" xr:uid="{3D361911-376F-43E9-B8E1-55947665436A}"/>
    <cellStyle name="ปกติ 12 4 4" xfId="9129" xr:uid="{AC3B844B-E404-4B3E-AF52-A4DDFD87B023}"/>
    <cellStyle name="ปกติ 12 4 5" xfId="9130" xr:uid="{2C93322C-F9E7-4544-AE0F-AC48989F7239}"/>
    <cellStyle name="ปกติ 12 40" xfId="9131" xr:uid="{EE75C755-AFD7-40FE-8288-1083AD0C0A92}"/>
    <cellStyle name="ปกติ 12 41" xfId="9132" xr:uid="{29132017-1A72-4737-A3B2-83EA0771EF8C}"/>
    <cellStyle name="ปกติ 12 42" xfId="9133" xr:uid="{720AB0A8-A80D-4D8D-A834-ABA507493BD5}"/>
    <cellStyle name="ปกติ 12 43" xfId="9134" xr:uid="{FD13F617-3C45-4F5A-B618-3EB220B22FE9}"/>
    <cellStyle name="ปกติ 12 44" xfId="9135" xr:uid="{861243AC-9367-406B-BFA0-4CF08D8A5E1C}"/>
    <cellStyle name="ปกติ 12 45" xfId="9136" xr:uid="{F0060C6B-EA07-41EC-8A61-1CD9AA87B770}"/>
    <cellStyle name="ปกติ 12 46" xfId="9137" xr:uid="{FDA25F26-0353-463C-9364-69395B8C9360}"/>
    <cellStyle name="ปกติ 12 47" xfId="9138" xr:uid="{81691D94-21B0-4D4B-A0B2-E766BC31B0A6}"/>
    <cellStyle name="ปกติ 12 48" xfId="9139" xr:uid="{2E3B3384-1890-473B-9964-165A9FF05B17}"/>
    <cellStyle name="ปกติ 12 49" xfId="9140" xr:uid="{53A53336-44DA-43E8-90B6-7BA88B6D91A9}"/>
    <cellStyle name="ปกติ 12 5" xfId="9141" xr:uid="{0B0A3E42-F8CB-4730-A6C4-75BEE3B6D0B4}"/>
    <cellStyle name="ปกติ 12 50" xfId="9142" xr:uid="{C5E77A4E-70BB-46DA-9EB4-40B64DAE23B9}"/>
    <cellStyle name="ปกติ 12 51" xfId="9143" xr:uid="{1DDF94B9-12CB-4B12-8889-B7D3838804A5}"/>
    <cellStyle name="ปกติ 12 52" xfId="9144" xr:uid="{B870580A-3C35-4797-B4D4-FD4378B1E65B}"/>
    <cellStyle name="ปกติ 12 53" xfId="9145" xr:uid="{8816E0CF-082B-4D7F-BBD3-1B490B41B99D}"/>
    <cellStyle name="ปกติ 12 54" xfId="9146" xr:uid="{AC52668F-CB49-4188-8E33-E14D55EE9365}"/>
    <cellStyle name="ปกติ 12 55" xfId="9147" xr:uid="{D2701842-05F8-4DE3-8C79-7387D4A1EE66}"/>
    <cellStyle name="ปกติ 12 56" xfId="9148" xr:uid="{DD0F9CFC-EBEB-4474-B383-2152F3DFE08F}"/>
    <cellStyle name="ปกติ 12 57" xfId="9149" xr:uid="{BB59B584-DB03-4150-87FE-F4AE9B61CC8C}"/>
    <cellStyle name="ปกติ 12 58" xfId="9150" xr:uid="{ED2A1A6C-7DDE-4197-A3BE-63826997DA9C}"/>
    <cellStyle name="ปกติ 12 59" xfId="9151" xr:uid="{8A70B9D4-165E-437F-9FDB-F52CD3C8A37A}"/>
    <cellStyle name="ปกติ 12 6" xfId="9152" xr:uid="{DB139E35-C418-49B1-AB11-2187FF2C26F2}"/>
    <cellStyle name="ปกติ 12 60" xfId="9153" xr:uid="{62CA4D1F-3216-4C8E-A0E6-77DE789BAD1F}"/>
    <cellStyle name="ปกติ 12 61" xfId="9154" xr:uid="{E0AC3EE8-08F4-4D29-B825-3AA203CEC077}"/>
    <cellStyle name="ปกติ 12 62" xfId="9155" xr:uid="{3531BDE7-9E41-4137-B6B1-C4C25801BD42}"/>
    <cellStyle name="ปกติ 12 63" xfId="9156" xr:uid="{17347FA8-A244-4983-87D3-4169AEE59FDF}"/>
    <cellStyle name="ปกติ 12 64" xfId="9157" xr:uid="{5D0E2A2D-3E8C-4449-8BB7-486B62565166}"/>
    <cellStyle name="ปกติ 12 65" xfId="9158" xr:uid="{73D201EA-1076-4DFF-AC9C-4A353BE4DB51}"/>
    <cellStyle name="ปกติ 12 66" xfId="9159" xr:uid="{467E9A26-0FFD-4AE7-AF01-8460B5F4F41C}"/>
    <cellStyle name="ปกติ 12 67" xfId="9160" xr:uid="{7E254379-6644-4E3D-97AE-FDAC3383A9D0}"/>
    <cellStyle name="ปกติ 12 68" xfId="9161" xr:uid="{80177D3D-E683-486A-848E-B580449ADFFB}"/>
    <cellStyle name="ปกติ 12 69" xfId="9162" xr:uid="{BB2198AE-6A34-4A73-916A-4595263B3193}"/>
    <cellStyle name="ปกติ 12 7" xfId="9163" xr:uid="{A0A9CA04-71D5-4B71-8B10-A2D01D538EB0}"/>
    <cellStyle name="ปกติ 12 70" xfId="9164" xr:uid="{20D5A351-BB0F-4D16-990B-CD89476BEFAC}"/>
    <cellStyle name="ปกติ 12 71" xfId="9165" xr:uid="{58035D2D-5BD1-4B88-9A23-437DF36089EC}"/>
    <cellStyle name="ปกติ 12 8" xfId="9166" xr:uid="{2F8B7D60-E90A-4891-86DA-AA9AD65A4E4F}"/>
    <cellStyle name="ปกติ 12 9" xfId="9167" xr:uid="{79446052-42D0-460C-B576-D6023CEF00D6}"/>
    <cellStyle name="ปกติ 12_Asia Metal Y2008" xfId="9168" xr:uid="{F26C7732-392D-4406-ADA3-B32F54801828}"/>
    <cellStyle name="ปกติ 13" xfId="9169" xr:uid="{EC627D9C-513E-4341-817F-EF8C276BBF34}"/>
    <cellStyle name="ปกติ 13 10" xfId="9170" xr:uid="{5F227385-93D2-44FC-8916-23FCA71D731D}"/>
    <cellStyle name="ปกติ 13 11" xfId="9171" xr:uid="{B8BE79E5-0955-496A-9661-4F83F626B232}"/>
    <cellStyle name="ปกติ 13 12" xfId="9172" xr:uid="{35CAB834-495A-4482-B04F-E54441490974}"/>
    <cellStyle name="ปกติ 13 13" xfId="9173" xr:uid="{59106184-3CD7-44FB-AEA3-A31EA6C422F0}"/>
    <cellStyle name="ปกติ 13 14" xfId="9174" xr:uid="{069EA026-8CAD-4465-8FFC-9714618DD506}"/>
    <cellStyle name="ปกติ 13 15" xfId="9175" xr:uid="{677C7C8A-049E-4DF3-BE2A-B553D63639D9}"/>
    <cellStyle name="ปกติ 13 16" xfId="9176" xr:uid="{4FA6D530-68FA-4C6C-8994-5AE76CAC9E3F}"/>
    <cellStyle name="ปกติ 13 17" xfId="9177" xr:uid="{36EE78E9-B816-4883-A83E-87284B4D8C47}"/>
    <cellStyle name="ปกติ 13 18" xfId="9178" xr:uid="{043E0040-4480-44F5-B333-7EE204E8D2F6}"/>
    <cellStyle name="ปกติ 13 19" xfId="9179" xr:uid="{57524906-FDC8-423B-A39D-94F5DC98AEC7}"/>
    <cellStyle name="ปกติ 13 2" xfId="9180" xr:uid="{5ED4E585-6850-4280-9C85-ACEA359D7959}"/>
    <cellStyle name="ปกติ 13 2 2" xfId="9181" xr:uid="{FEB0F53C-413A-416E-801A-0E81CF1E4E9B}"/>
    <cellStyle name="ปกติ 13 2 2 2" xfId="9182" xr:uid="{E80DFA57-2797-4D1F-855C-916E641807C3}"/>
    <cellStyle name="ปกติ 13 2 2 3" xfId="9183" xr:uid="{42BAF8F1-702C-4EB9-ADA9-59624F85DC9D}"/>
    <cellStyle name="ปกติ 13 2 3" xfId="9184" xr:uid="{12D43F46-EA60-49C9-A962-4B266CFF93F8}"/>
    <cellStyle name="ปกติ 13 2 4" xfId="9185" xr:uid="{318EB726-50F8-46FE-8421-4F4D8157BFE6}"/>
    <cellStyle name="ปกติ 13 2 5" xfId="9186" xr:uid="{634A1C5B-5317-462D-979F-92D14543D84A}"/>
    <cellStyle name="ปกติ 13 2 6" xfId="9187" xr:uid="{70ECE528-99C0-4748-BB66-05592DD8466F}"/>
    <cellStyle name="ปกติ 13 20" xfId="9188" xr:uid="{AB0D7249-283C-423C-978D-C84D6A3EFF9B}"/>
    <cellStyle name="ปกติ 13 21" xfId="9189" xr:uid="{85AF6631-D609-461C-8CF3-A65E5A429079}"/>
    <cellStyle name="ปกติ 13 22" xfId="9190" xr:uid="{0D8A5F9B-0828-4BEF-ADAA-C892FDFB5251}"/>
    <cellStyle name="ปกติ 13 23" xfId="9191" xr:uid="{4D3B0A2E-2827-4033-B3AA-4132B6C6B445}"/>
    <cellStyle name="ปกติ 13 24" xfId="9192" xr:uid="{0AF646A1-065F-4F51-AC9B-CC02AB83CF4E}"/>
    <cellStyle name="ปกติ 13 25" xfId="9193" xr:uid="{CA5BED38-F08F-4D19-8F91-C8928BF26D96}"/>
    <cellStyle name="ปกติ 13 26" xfId="9194" xr:uid="{1D8375FB-142D-4F7D-8736-8787897EDC69}"/>
    <cellStyle name="ปกติ 13 27" xfId="9195" xr:uid="{6B02FCAB-CD8F-4B7D-96F9-F70A4ACCBA88}"/>
    <cellStyle name="ปกติ 13 28" xfId="9196" xr:uid="{7D1CE768-8AAC-43D1-809C-A31F1BD937D8}"/>
    <cellStyle name="ปกติ 13 29" xfId="9197" xr:uid="{E1209B86-7A8A-4319-8D19-34B5F9F8166E}"/>
    <cellStyle name="ปกติ 13 3" xfId="9198" xr:uid="{B2F8788B-44D5-4F01-A075-4CAA0520BA54}"/>
    <cellStyle name="ปกติ 13 3 2" xfId="9199" xr:uid="{5613CF2E-3973-4262-91F8-63914719B34D}"/>
    <cellStyle name="ปกติ 13 3 2 2" xfId="9200" xr:uid="{3C693979-6844-4B11-A9F0-08CCC326969B}"/>
    <cellStyle name="ปกติ 13 3 2 3" xfId="9201" xr:uid="{58965ADD-0D8F-4F0C-A861-23DB5532FE6A}"/>
    <cellStyle name="ปกติ 13 3 3" xfId="9202" xr:uid="{2EE84FC2-90A8-43EF-8CD3-CA0B77831A38}"/>
    <cellStyle name="ปกติ 13 3 4" xfId="9203" xr:uid="{8D1CA742-20FB-42B3-9CCC-2AB83A8FD31A}"/>
    <cellStyle name="ปกติ 13 30" xfId="9204" xr:uid="{56A23429-E151-4656-8E2B-B348D76A13C4}"/>
    <cellStyle name="ปกติ 13 31" xfId="9205" xr:uid="{1B2A21A2-DEA6-45B5-8514-7A14E3DC2B54}"/>
    <cellStyle name="ปกติ 13 32" xfId="9206" xr:uid="{2D007D7B-901C-4DCF-974C-1FF2BB464538}"/>
    <cellStyle name="ปกติ 13 33" xfId="9207" xr:uid="{CAD6493E-66A4-4ABF-ACD7-51AF11B006C9}"/>
    <cellStyle name="ปกติ 13 34" xfId="9208" xr:uid="{A7481DA1-A5A6-45C3-8860-71418354CBA2}"/>
    <cellStyle name="ปกติ 13 35" xfId="9209" xr:uid="{5D006516-4482-456E-9E8D-81743CDFDD87}"/>
    <cellStyle name="ปกติ 13 36" xfId="9210" xr:uid="{85D53A62-AF49-4DA5-AC00-B6E2209994EC}"/>
    <cellStyle name="ปกติ 13 37" xfId="9211" xr:uid="{FE79A37D-D05A-468A-9F9E-FD63F85AFADC}"/>
    <cellStyle name="ปกติ 13 38" xfId="9212" xr:uid="{3336628B-8F93-464A-B0EC-1CF2633495C0}"/>
    <cellStyle name="ปกติ 13 39" xfId="9213" xr:uid="{9DFF5029-B95A-4168-A583-7135BFA79AAA}"/>
    <cellStyle name="ปกติ 13 4" xfId="9214" xr:uid="{00D780B1-7AF9-4565-87DC-DB1E9125006E}"/>
    <cellStyle name="ปกติ 13 4 2" xfId="9215" xr:uid="{6CFE9B8B-E7BB-4BEF-A314-28A017AC8F81}"/>
    <cellStyle name="ปกติ 13 4 3" xfId="9216" xr:uid="{AE913BD0-98F9-46B7-B6E2-24DCEF1CC939}"/>
    <cellStyle name="ปกติ 13 40" xfId="9217" xr:uid="{5E0AC31A-ACE4-426F-963E-C7EA2D28D710}"/>
    <cellStyle name="ปกติ 13 41" xfId="9218" xr:uid="{1B0C3479-ED2A-4094-A7E3-98FC3FF9F005}"/>
    <cellStyle name="ปกติ 13 42" xfId="9219" xr:uid="{031D9FD3-A70C-44AF-8726-2487CEE79C5B}"/>
    <cellStyle name="ปกติ 13 43" xfId="9220" xr:uid="{3521BBF3-D759-4BDF-A897-DA3CAC4A417A}"/>
    <cellStyle name="ปกติ 13 44" xfId="9221" xr:uid="{B27E68A4-27E5-480E-B665-E5D1890A65C4}"/>
    <cellStyle name="ปกติ 13 45" xfId="9222" xr:uid="{2D8BB3B6-3BF9-42E4-9197-7432413D782A}"/>
    <cellStyle name="ปกติ 13 46" xfId="9223" xr:uid="{A74A1BF8-FE0F-4537-B4F0-961473E71F16}"/>
    <cellStyle name="ปกติ 13 47" xfId="9224" xr:uid="{C952BDD8-AC55-4D37-9750-C4A1E1B1AEA7}"/>
    <cellStyle name="ปกติ 13 48" xfId="9225" xr:uid="{228D4AF6-3D22-4C4B-B7FA-A94D432B91A9}"/>
    <cellStyle name="ปกติ 13 49" xfId="9226" xr:uid="{AB436E4E-BAC5-41DD-A500-6A44BB1A3BEF}"/>
    <cellStyle name="ปกติ 13 5" xfId="9227" xr:uid="{B6A38685-DBB7-4D98-A344-3906C4FD4C2F}"/>
    <cellStyle name="ปกติ 13 50" xfId="9228" xr:uid="{1E7C74F4-D337-4786-94E4-03C8CBFAA4A8}"/>
    <cellStyle name="ปกติ 13 51" xfId="9229" xr:uid="{EF39E8C2-E6D0-4599-A937-14D146D8B4B9}"/>
    <cellStyle name="ปกติ 13 52" xfId="9230" xr:uid="{EB979D11-2997-42E1-BDD4-B131CC2990CC}"/>
    <cellStyle name="ปกติ 13 53" xfId="9231" xr:uid="{9C8A3DAC-B50C-4868-8D82-A6A625C3BC89}"/>
    <cellStyle name="ปกติ 13 54" xfId="9232" xr:uid="{8443EE5C-5155-4815-B91D-3A9B88A0B351}"/>
    <cellStyle name="ปกติ 13 55" xfId="9233" xr:uid="{BB8671D4-0E40-4A75-A7B7-017B85D699BA}"/>
    <cellStyle name="ปกติ 13 56" xfId="9234" xr:uid="{8E529850-1D67-4A18-8D60-BAA60D354CB8}"/>
    <cellStyle name="ปกติ 13 57" xfId="9235" xr:uid="{266AE72B-BEC2-41E3-A438-16BDFA765453}"/>
    <cellStyle name="ปกติ 13 58" xfId="9236" xr:uid="{98D343C5-D012-44DD-8CC0-CABE933C6A1E}"/>
    <cellStyle name="ปกติ 13 59" xfId="9237" xr:uid="{4969F72E-32C5-44A9-A795-BE8AC1552182}"/>
    <cellStyle name="ปกติ 13 6" xfId="9238" xr:uid="{F6D38194-E7C5-4743-8968-F1F4F93E6233}"/>
    <cellStyle name="ปกติ 13 60" xfId="9239" xr:uid="{366BCF35-1AD9-43A5-9CCD-89D3A5038B68}"/>
    <cellStyle name="ปกติ 13 61" xfId="9240" xr:uid="{66C1024B-7571-4AFD-8EFF-FD2EF0EDCA10}"/>
    <cellStyle name="ปกติ 13 62" xfId="9241" xr:uid="{BBA92F0A-647E-4425-93CE-AEB401ECD09E}"/>
    <cellStyle name="ปกติ 13 63" xfId="9242" xr:uid="{C6931157-6AA1-4CF1-8E0B-0B70EE47F2F2}"/>
    <cellStyle name="ปกติ 13 64" xfId="9243" xr:uid="{20293100-B188-4701-9620-7E78C5BB8E1F}"/>
    <cellStyle name="ปกติ 13 65" xfId="9244" xr:uid="{006CA5C9-7D1F-48C0-914F-DF8F85A94FDF}"/>
    <cellStyle name="ปกติ 13 66" xfId="9245" xr:uid="{3036D46D-2087-480C-91B5-EB2552631B93}"/>
    <cellStyle name="ปกติ 13 67" xfId="9246" xr:uid="{B828BC28-F9A0-4844-8E0D-D86AE71A92AB}"/>
    <cellStyle name="ปกติ 13 68" xfId="9247" xr:uid="{0A833C82-D738-40A9-AB02-19940BC60D90}"/>
    <cellStyle name="ปกติ 13 69" xfId="9248" xr:uid="{FA684E7F-2F10-4A68-8AA3-0E9FB67D958A}"/>
    <cellStyle name="ปกติ 13 7" xfId="9249" xr:uid="{4A372B0A-0112-4CCC-AFD2-5B5E3B53D39A}"/>
    <cellStyle name="ปกติ 13 70" xfId="9250" xr:uid="{011A6C83-EBB7-46D6-B9A5-C9A2C3BDB4E8}"/>
    <cellStyle name="ปกติ 13 71" xfId="9251" xr:uid="{9C37F9ED-9AB8-4543-A887-A4FC999249E4}"/>
    <cellStyle name="ปกติ 13 8" xfId="9252" xr:uid="{886F1AB3-9697-48B5-9897-7D637EDE59D2}"/>
    <cellStyle name="ปกติ 13 9" xfId="9253" xr:uid="{9CA245DF-7F32-4269-81B2-AD324BBD9E35}"/>
    <cellStyle name="ปกติ 13_Asia Metal Y2008" xfId="9254" xr:uid="{30042AA5-565D-4718-9ECE-9DE550EC84EC}"/>
    <cellStyle name="ปกติ 14" xfId="9255" xr:uid="{5A6B57EE-930F-4128-844F-98D3B5A565B0}"/>
    <cellStyle name="ปกติ 14 10" xfId="9256" xr:uid="{DF442B72-62AC-4895-BC05-57EC6AD215E1}"/>
    <cellStyle name="ปกติ 14 11" xfId="9257" xr:uid="{390E9569-FA40-496F-930A-73F5C2176F60}"/>
    <cellStyle name="ปกติ 14 12" xfId="9258" xr:uid="{DA402945-BDCF-4796-9A01-7E91AB5128B0}"/>
    <cellStyle name="ปกติ 14 13" xfId="9259" xr:uid="{76ADA97A-EF81-456A-B646-9463FE6B6A3D}"/>
    <cellStyle name="ปกติ 14 14" xfId="9260" xr:uid="{D79B183F-4936-47CE-B907-73C46BBAF81A}"/>
    <cellStyle name="ปกติ 14 15" xfId="9261" xr:uid="{7215EC9C-559E-4D52-B272-5C526C987D13}"/>
    <cellStyle name="ปกติ 14 16" xfId="9262" xr:uid="{8ED52B74-CACC-4A39-A963-62F2220217B9}"/>
    <cellStyle name="ปกติ 14 17" xfId="9263" xr:uid="{FEEF1A80-0778-4FC5-BE96-C25CBABF7F7D}"/>
    <cellStyle name="ปกติ 14 18" xfId="9264" xr:uid="{0099642F-91C3-4B7C-A19C-0F7114B92B89}"/>
    <cellStyle name="ปกติ 14 19" xfId="9265" xr:uid="{D884C1BC-6341-47BD-BA96-09A86203D1D0}"/>
    <cellStyle name="ปกติ 14 2" xfId="9266" xr:uid="{58A2A1EB-4C62-4C03-A3E6-05FFCDEEEDAE}"/>
    <cellStyle name="ปกติ 14 20" xfId="9267" xr:uid="{64FE7D75-621A-4DD5-BD75-E951C283603F}"/>
    <cellStyle name="ปกติ 14 21" xfId="9268" xr:uid="{660C333E-088F-49FC-9310-64673D0EB09E}"/>
    <cellStyle name="ปกติ 14 22" xfId="9269" xr:uid="{A8BA8A28-CE3C-4044-A288-E796D09E4857}"/>
    <cellStyle name="ปกติ 14 23" xfId="9270" xr:uid="{56BBAE0D-7349-458E-BEA4-2FA49E4C8EA2}"/>
    <cellStyle name="ปกติ 14 24" xfId="9271" xr:uid="{37ADD376-2853-4DAF-8D5F-8759FC211FE1}"/>
    <cellStyle name="ปกติ 14 25" xfId="9272" xr:uid="{BDEAE27F-5D7A-4FE6-AE9F-314845117B83}"/>
    <cellStyle name="ปกติ 14 26" xfId="9273" xr:uid="{3513C147-D268-4E35-8320-26724DA53441}"/>
    <cellStyle name="ปกติ 14 27" xfId="9274" xr:uid="{443A98E9-2B4C-4474-BC55-8BBC2FA300A5}"/>
    <cellStyle name="ปกติ 14 28" xfId="9275" xr:uid="{E2FB1F9E-D852-4C05-84FE-143806440852}"/>
    <cellStyle name="ปกติ 14 29" xfId="9276" xr:uid="{AC1FAB7A-F9F9-4296-90CF-8AD6BD88A881}"/>
    <cellStyle name="ปกติ 14 3" xfId="9277" xr:uid="{E9C4B7CE-2B27-40E8-A1EC-621150419769}"/>
    <cellStyle name="ปกติ 14 30" xfId="9278" xr:uid="{6493983F-7755-4480-A366-7FAEB22411C5}"/>
    <cellStyle name="ปกติ 14 31" xfId="9279" xr:uid="{5F474642-1FCB-4DB9-90CD-7B0E169E63BF}"/>
    <cellStyle name="ปกติ 14 32" xfId="9280" xr:uid="{78F7B645-2A37-49B3-88D0-CC3C2F6930CA}"/>
    <cellStyle name="ปกติ 14 33" xfId="9281" xr:uid="{12C6C6B0-5242-469D-8226-767107D2C5CB}"/>
    <cellStyle name="ปกติ 14 34" xfId="9282" xr:uid="{5E1B9C87-1E3B-4343-856A-5E10E1F4B5BE}"/>
    <cellStyle name="ปกติ 14 35" xfId="9283" xr:uid="{59C8B8D7-2368-4FF8-A863-65F64FEC3043}"/>
    <cellStyle name="ปกติ 14 36" xfId="9284" xr:uid="{A3451821-3A07-420C-BF6F-E346E6882381}"/>
    <cellStyle name="ปกติ 14 37" xfId="9285" xr:uid="{5BB28092-9CF8-4434-B6D2-45439B82F459}"/>
    <cellStyle name="ปกติ 14 38" xfId="9286" xr:uid="{56117F1A-6E89-4A36-9AC4-93BF2DDACC08}"/>
    <cellStyle name="ปกติ 14 39" xfId="9287" xr:uid="{BCA3DE21-FD67-4C26-A628-236431297756}"/>
    <cellStyle name="ปกติ 14 4" xfId="9288" xr:uid="{5EFD9B3B-E23A-4535-8EC0-611D479AE9C5}"/>
    <cellStyle name="ปกติ 14 40" xfId="9289" xr:uid="{A1723744-636B-4246-97EB-77A68078613B}"/>
    <cellStyle name="ปกติ 14 41" xfId="9290" xr:uid="{CBE8B3EB-7B02-4700-A4BB-FAFB967B9F29}"/>
    <cellStyle name="ปกติ 14 42" xfId="9291" xr:uid="{5A89145D-E33F-45FE-B5A8-A91D5E52AA58}"/>
    <cellStyle name="ปกติ 14 43" xfId="9292" xr:uid="{79CE930D-87EB-4EA4-9BDC-A369E3C14649}"/>
    <cellStyle name="ปกติ 14 44" xfId="9293" xr:uid="{DE1DCAEF-7C74-4BAE-A109-6EFCDBE8D2FE}"/>
    <cellStyle name="ปกติ 14 45" xfId="9294" xr:uid="{82820348-7B2F-46FF-951D-0D6647FB53CF}"/>
    <cellStyle name="ปกติ 14 46" xfId="9295" xr:uid="{A630F372-927F-4376-B589-0330C512F663}"/>
    <cellStyle name="ปกติ 14 47" xfId="9296" xr:uid="{F3540701-697D-4C25-A880-8AF769FDE4D6}"/>
    <cellStyle name="ปกติ 14 48" xfId="9297" xr:uid="{A90BEEE6-B50E-44B1-B392-205449154F8F}"/>
    <cellStyle name="ปกติ 14 49" xfId="9298" xr:uid="{4DB0946D-C20C-4845-9EBF-38FFE69B102D}"/>
    <cellStyle name="ปกติ 14 5" xfId="9299" xr:uid="{FC93B732-3F2E-4E8D-A0B1-7CBFBADA8ABE}"/>
    <cellStyle name="ปกติ 14 50" xfId="9300" xr:uid="{91192068-E8C2-4EA4-9F27-5334BEA7FF9F}"/>
    <cellStyle name="ปกติ 14 51" xfId="9301" xr:uid="{EF1B2AD0-419B-462C-8E74-042290965F74}"/>
    <cellStyle name="ปกติ 14 52" xfId="9302" xr:uid="{2CAA89E5-EE0B-4C1A-9269-2C695F5F1C8D}"/>
    <cellStyle name="ปกติ 14 53" xfId="9303" xr:uid="{2A2E2D2B-807A-4BAF-9836-66536748AE42}"/>
    <cellStyle name="ปกติ 14 54" xfId="9304" xr:uid="{80E55C0A-9327-4382-85BA-714127366E7D}"/>
    <cellStyle name="ปกติ 14 55" xfId="9305" xr:uid="{C5AF2C6B-DCAC-480C-8082-286BED64F90A}"/>
    <cellStyle name="ปกติ 14 56" xfId="9306" xr:uid="{ECA91806-2272-48CD-AA55-9E5CD5F78B0D}"/>
    <cellStyle name="ปกติ 14 57" xfId="9307" xr:uid="{36C21DA6-D28B-412B-BF4F-BE02EB25A117}"/>
    <cellStyle name="ปกติ 14 58" xfId="9308" xr:uid="{E6C84F79-1782-4E78-907B-9DC8089FA599}"/>
    <cellStyle name="ปกติ 14 59" xfId="9309" xr:uid="{395AF0FC-E908-4255-90E4-97E07D1AAADE}"/>
    <cellStyle name="ปกติ 14 6" xfId="9310" xr:uid="{CACE1012-08DB-4B02-991A-39E2A83A4987}"/>
    <cellStyle name="ปกติ 14 60" xfId="9311" xr:uid="{3D599E36-660A-46FA-83FD-AD8CF155D965}"/>
    <cellStyle name="ปกติ 14 61" xfId="9312" xr:uid="{076DF5D8-DEF9-41D1-8211-914D54FE42FF}"/>
    <cellStyle name="ปกติ 14 62" xfId="9313" xr:uid="{48CAE234-903B-404D-9902-C16356CBBE5C}"/>
    <cellStyle name="ปกติ 14 63" xfId="9314" xr:uid="{78F70BFE-3EA8-4807-98C0-476A943297F9}"/>
    <cellStyle name="ปกติ 14 64" xfId="9315" xr:uid="{2B5F7019-E81E-4719-AC3B-6C94D6BF16DA}"/>
    <cellStyle name="ปกติ 14 65" xfId="9316" xr:uid="{24D3259E-34E2-4EB2-AA47-189E7AC83357}"/>
    <cellStyle name="ปกติ 14 66" xfId="9317" xr:uid="{A00C2199-6FAA-453B-B90E-762F8B8F2A85}"/>
    <cellStyle name="ปกติ 14 67" xfId="9318" xr:uid="{2987E9A3-F971-4671-B463-68407436DBC5}"/>
    <cellStyle name="ปกติ 14 68" xfId="9319" xr:uid="{67929785-10A1-40BB-8AB4-C6B0D66FD518}"/>
    <cellStyle name="ปกติ 14 69" xfId="9320" xr:uid="{2E970607-3AF2-44CB-A195-911650A544A2}"/>
    <cellStyle name="ปกติ 14 7" xfId="9321" xr:uid="{0C6EAE98-BC46-4A83-853A-91A506D27004}"/>
    <cellStyle name="ปกติ 14 70" xfId="9322" xr:uid="{20D84934-A6E9-481E-A601-4C3C5F25AF69}"/>
    <cellStyle name="ปกติ 14 71" xfId="9323" xr:uid="{13A21F9B-2CCA-4C90-9F34-1B4FCE6C1C63}"/>
    <cellStyle name="ปกติ 14 8" xfId="9324" xr:uid="{EB7D2650-5F13-4EC2-BEB5-A21496C026D5}"/>
    <cellStyle name="ปกติ 14 9" xfId="9325" xr:uid="{93DC6ED9-38E6-487A-AF94-85CED8A436A0}"/>
    <cellStyle name="ปกติ 14_Asia Metal Y2008" xfId="9326" xr:uid="{58BC1F17-B6EC-46EA-82C3-CEBE74E84D79}"/>
    <cellStyle name="ปกติ 15" xfId="9327" xr:uid="{ACBD7D8D-2E9C-41EB-ABF8-B5860DCDCA1D}"/>
    <cellStyle name="ปกติ 15 10" xfId="9328" xr:uid="{422F8092-C1B5-43A0-9CA9-ECB3F664A648}"/>
    <cellStyle name="ปกติ 15 11" xfId="9329" xr:uid="{C7B1FE5A-63E3-4CA5-B80F-8258A5581BDA}"/>
    <cellStyle name="ปกติ 15 12" xfId="9330" xr:uid="{8A69FB06-A997-4ADC-AABF-4736A3CBB20F}"/>
    <cellStyle name="ปกติ 15 13" xfId="9331" xr:uid="{6BD106B7-57AF-40AE-B84B-6B888C25EC18}"/>
    <cellStyle name="ปกติ 15 14" xfId="9332" xr:uid="{00497091-BD5E-47A2-AEF8-0E0DD9656A79}"/>
    <cellStyle name="ปกติ 15 15" xfId="9333" xr:uid="{6BC75ADE-1217-4ADC-8167-CFD45220BCC1}"/>
    <cellStyle name="ปกติ 15 16" xfId="9334" xr:uid="{F8F0991D-349F-44E6-B94F-0216B872FAA5}"/>
    <cellStyle name="ปกติ 15 17" xfId="9335" xr:uid="{763D3930-BFF6-46E2-AD77-DA8048497D4A}"/>
    <cellStyle name="ปกติ 15 18" xfId="9336" xr:uid="{3C82320D-4BA7-403D-9B0B-E93CFF105D4D}"/>
    <cellStyle name="ปกติ 15 19" xfId="9337" xr:uid="{46C1F1E6-A11D-422C-85CD-5F934DF07982}"/>
    <cellStyle name="ปกติ 15 2" xfId="9338" xr:uid="{7B5E6EEC-F6CB-466A-B766-E8E6CCF1FE47}"/>
    <cellStyle name="ปกติ 15 2 2" xfId="9339" xr:uid="{761D0E7D-DFC9-4732-A84D-4BBE8A67929E}"/>
    <cellStyle name="ปกติ 15 2 3" xfId="9340" xr:uid="{83C66F54-CF04-4144-BE1A-CAAE98CF0782}"/>
    <cellStyle name="ปกติ 15 2 4" xfId="9341" xr:uid="{AAAD5F0B-EBCF-4D20-925C-1937941C591F}"/>
    <cellStyle name="ปกติ 15 2 5" xfId="9342" xr:uid="{F5E76E93-C6A2-4BFE-84F8-6A9AFCE87E5F}"/>
    <cellStyle name="ปกติ 15 20" xfId="9343" xr:uid="{D4C2B454-ECB3-4BED-8D10-BF70342B1FDA}"/>
    <cellStyle name="ปกติ 15 21" xfId="9344" xr:uid="{F4FCA27D-5370-4C7C-B77C-043BF507D182}"/>
    <cellStyle name="ปกติ 15 22" xfId="9345" xr:uid="{EBB53FE0-8B1A-489B-A9DD-3F9085BF2B33}"/>
    <cellStyle name="ปกติ 15 23" xfId="9346" xr:uid="{0544A43C-B14E-4C43-A7FC-06860E2E4A4A}"/>
    <cellStyle name="ปกติ 15 24" xfId="9347" xr:uid="{87706D75-465E-49AA-9855-FD60F47668F4}"/>
    <cellStyle name="ปกติ 15 25" xfId="9348" xr:uid="{1923CDBE-6DB1-4E7C-8FAF-2CCA787AD101}"/>
    <cellStyle name="ปกติ 15 26" xfId="9349" xr:uid="{D3DE9DC0-7625-430D-8A08-36FC8A11471B}"/>
    <cellStyle name="ปกติ 15 27" xfId="9350" xr:uid="{BAB36287-104C-48C9-AECD-DABD202D75C1}"/>
    <cellStyle name="ปกติ 15 28" xfId="9351" xr:uid="{DFF3301F-A062-4351-8237-8A18DD18CACF}"/>
    <cellStyle name="ปกติ 15 29" xfId="9352" xr:uid="{5D7CCF8C-E84B-4E72-AA9F-CC3F8E7977B2}"/>
    <cellStyle name="ปกติ 15 3" xfId="9353" xr:uid="{AAC2820E-CEC4-4529-AD4E-9EE5A886A545}"/>
    <cellStyle name="ปกติ 15 30" xfId="9354" xr:uid="{6AF69F9E-3732-4F9E-9FB9-9B5F413FD1D9}"/>
    <cellStyle name="ปกติ 15 31" xfId="9355" xr:uid="{7EDE23AE-019B-46F0-9E68-BB284F9446DD}"/>
    <cellStyle name="ปกติ 15 32" xfId="9356" xr:uid="{0A9AC68D-F74B-49C6-A6EA-42DD0257BBE2}"/>
    <cellStyle name="ปกติ 15 33" xfId="9357" xr:uid="{97D22A46-5078-47FB-AED0-2C6794867E41}"/>
    <cellStyle name="ปกติ 15 34" xfId="9358" xr:uid="{E4E55AA1-573E-4186-92FF-4477E0F89A72}"/>
    <cellStyle name="ปกติ 15 35" xfId="9359" xr:uid="{082D6FAA-1182-4CA5-AC78-DBC411DE062A}"/>
    <cellStyle name="ปกติ 15 36" xfId="9360" xr:uid="{8CE2FBE6-BFB8-4C43-A3D5-BF37220B3765}"/>
    <cellStyle name="ปกติ 15 37" xfId="9361" xr:uid="{55093E2D-F8F8-4B38-B91F-73667C9018BA}"/>
    <cellStyle name="ปกติ 15 38" xfId="9362" xr:uid="{FCDDC289-2C44-4C8D-ACA6-4274A6606CA5}"/>
    <cellStyle name="ปกติ 15 39" xfId="9363" xr:uid="{5DB0B5C7-DBCB-4FDE-ABCC-895C8CAC86D9}"/>
    <cellStyle name="ปกติ 15 4" xfId="9364" xr:uid="{40FF2175-4FBE-4593-937C-0035DCEA763F}"/>
    <cellStyle name="ปกติ 15 40" xfId="9365" xr:uid="{E5F9291D-2A98-45BD-97C0-086ED74BBD3C}"/>
    <cellStyle name="ปกติ 15 41" xfId="9366" xr:uid="{2A3BD75D-8665-4799-AC3B-94B56610426C}"/>
    <cellStyle name="ปกติ 15 42" xfId="9367" xr:uid="{7CC8DCB6-F094-424D-858E-B6314A092B1B}"/>
    <cellStyle name="ปกติ 15 43" xfId="9368" xr:uid="{F2C739E1-05AB-446F-B9CF-10F6BC91FC3F}"/>
    <cellStyle name="ปกติ 15 44" xfId="9369" xr:uid="{932E3F9B-8BCC-4353-8183-D0EBF32C4581}"/>
    <cellStyle name="ปกติ 15 45" xfId="9370" xr:uid="{AC801153-FC04-4408-BCC3-59AA64255F0B}"/>
    <cellStyle name="ปกติ 15 46" xfId="9371" xr:uid="{18B5D649-1608-451F-890B-20A8A3D63D91}"/>
    <cellStyle name="ปกติ 15 47" xfId="9372" xr:uid="{51493871-C714-4FC3-9C62-472681A24ABE}"/>
    <cellStyle name="ปกติ 15 48" xfId="9373" xr:uid="{703E7086-B5AF-4FA0-88DC-7D6DF00442D2}"/>
    <cellStyle name="ปกติ 15 49" xfId="9374" xr:uid="{B3872A34-B906-4A8A-9938-A4CEFA11B3F1}"/>
    <cellStyle name="ปกติ 15 5" xfId="9375" xr:uid="{B8430045-9624-4044-B1EB-209082CCC4A7}"/>
    <cellStyle name="ปกติ 15 50" xfId="9376" xr:uid="{A4F49C38-4013-44E8-B563-4F331761E88D}"/>
    <cellStyle name="ปกติ 15 51" xfId="9377" xr:uid="{9FB85610-5AC3-43E8-8514-3FCD9AFE6924}"/>
    <cellStyle name="ปกติ 15 52" xfId="9378" xr:uid="{E2513EDF-F27E-4DA4-BD57-9450DD027342}"/>
    <cellStyle name="ปกติ 15 53" xfId="9379" xr:uid="{AF420DDE-E050-4B35-85E0-C6947AAB69D9}"/>
    <cellStyle name="ปกติ 15 54" xfId="9380" xr:uid="{5C5777E4-B442-4A72-A48B-D7FB64512E86}"/>
    <cellStyle name="ปกติ 15 55" xfId="9381" xr:uid="{CA7C4A64-B619-425F-BAED-4DBCBAD3F07A}"/>
    <cellStyle name="ปกติ 15 56" xfId="9382" xr:uid="{5A2AD832-903B-4874-8FDA-696F5AE4A35D}"/>
    <cellStyle name="ปกติ 15 57" xfId="9383" xr:uid="{B0721137-0EAA-4E92-9E21-DD715E70DF57}"/>
    <cellStyle name="ปกติ 15 58" xfId="9384" xr:uid="{596EFA7E-9C19-4D71-9E20-F8AA7460CCA8}"/>
    <cellStyle name="ปกติ 15 59" xfId="9385" xr:uid="{1D154565-CAB9-4819-B7E5-790EF3D5A9F9}"/>
    <cellStyle name="ปกติ 15 6" xfId="9386" xr:uid="{EDBFC41B-DA32-45AD-A4A5-DBAC37D291B4}"/>
    <cellStyle name="ปกติ 15 60" xfId="9387" xr:uid="{DDC04AAB-8D37-407D-8FFB-4617A694FC3B}"/>
    <cellStyle name="ปกติ 15 61" xfId="9388" xr:uid="{CCFD9A0A-4D4D-4846-948D-1D294E41D5EE}"/>
    <cellStyle name="ปกติ 15 62" xfId="9389" xr:uid="{AE76ED84-C692-4E65-B62E-F5905634C627}"/>
    <cellStyle name="ปกติ 15 63" xfId="9390" xr:uid="{B180B896-73AB-479B-9081-70EE66F125F2}"/>
    <cellStyle name="ปกติ 15 64" xfId="9391" xr:uid="{75FA951A-25E6-40FD-B2B8-7A6034E0D7A0}"/>
    <cellStyle name="ปกติ 15 65" xfId="9392" xr:uid="{533A7D2C-E5A1-45A8-ABE4-3B23CEDF73C4}"/>
    <cellStyle name="ปกติ 15 66" xfId="9393" xr:uid="{DB5DD1F9-D5FE-4ACF-911E-C649F006E8C8}"/>
    <cellStyle name="ปกติ 15 67" xfId="9394" xr:uid="{E82D68D7-F14B-4EA3-8AA3-C7D2F31EB8D8}"/>
    <cellStyle name="ปกติ 15 68" xfId="9395" xr:uid="{B1003B14-20D3-4F8B-9A1E-7D6EC9F6C5C7}"/>
    <cellStyle name="ปกติ 15 69" xfId="9396" xr:uid="{0633F312-E968-41BA-826F-656C35A89439}"/>
    <cellStyle name="ปกติ 15 7" xfId="9397" xr:uid="{1F9FE580-3903-4CB9-A075-F693416B394A}"/>
    <cellStyle name="ปกติ 15 70" xfId="9398" xr:uid="{C7F5F018-59B8-4F37-94CF-24B9E8A9FDBA}"/>
    <cellStyle name="ปกติ 15 71" xfId="9399" xr:uid="{A5EC2254-F654-4742-85CE-BD9C022227F6}"/>
    <cellStyle name="ปกติ 15 8" xfId="9400" xr:uid="{6DDFBA9C-51FF-48BD-BAF0-7DFC3C8BAD94}"/>
    <cellStyle name="ปกติ 15 9" xfId="9401" xr:uid="{A32057B3-4EB2-4487-883C-558BD2AD87B1}"/>
    <cellStyle name="ปกติ 15_Asia Metal Y2008" xfId="9402" xr:uid="{624B283B-03DF-4E9C-A949-856DD07D5324}"/>
    <cellStyle name="ปกติ 16" xfId="9403" xr:uid="{5C9800FF-1546-44F3-8FDA-5A9C1DEEFD7E}"/>
    <cellStyle name="ปกติ 16 10" xfId="9404" xr:uid="{B4E58BA9-AF26-47EA-BD08-0FCE820D62AE}"/>
    <cellStyle name="ปกติ 16 11" xfId="9405" xr:uid="{A7593D1D-AF03-426B-AF7C-15C258D52FDC}"/>
    <cellStyle name="ปกติ 16 12" xfId="9406" xr:uid="{A4AC56C7-AF83-4EAA-8A55-E0CA77F0D20B}"/>
    <cellStyle name="ปกติ 16 13" xfId="9407" xr:uid="{A79BAC51-7F3F-462B-867D-A0B02A2A77D7}"/>
    <cellStyle name="ปกติ 16 14" xfId="9408" xr:uid="{24CA129A-11CA-4B18-B84F-F1A66929CE4A}"/>
    <cellStyle name="ปกติ 16 15" xfId="9409" xr:uid="{22EB7037-9FCF-4545-899D-820612A3F074}"/>
    <cellStyle name="ปกติ 16 16" xfId="9410" xr:uid="{1C4239D5-6735-459A-9BBC-0D8520A3047A}"/>
    <cellStyle name="ปกติ 16 17" xfId="9411" xr:uid="{DB899C47-70D2-41C5-A6A5-312D4F69C7CC}"/>
    <cellStyle name="ปกติ 16 18" xfId="9412" xr:uid="{52AEE290-2408-4316-9D93-70A8DC5206FA}"/>
    <cellStyle name="ปกติ 16 19" xfId="9413" xr:uid="{61D69E07-6B60-40FD-A2B1-515BB8B49F81}"/>
    <cellStyle name="ปกติ 16 2" xfId="9414" xr:uid="{9AEEA14A-28B1-4081-BDB1-0679EA2713E0}"/>
    <cellStyle name="ปกติ 16 2 2" xfId="9415" xr:uid="{5C661F36-3CBA-437D-A3E8-173BEF571ABB}"/>
    <cellStyle name="ปกติ 16 2 3" xfId="9416" xr:uid="{52F17498-3189-4A88-9D12-0275249332B4}"/>
    <cellStyle name="ปกติ 16 2 4" xfId="9417" xr:uid="{25680EE9-8CE4-4C79-B02C-59F0E7F60F0D}"/>
    <cellStyle name="ปกติ 16 20" xfId="9418" xr:uid="{9954A04E-4498-4871-BD5A-2328910BFECE}"/>
    <cellStyle name="ปกติ 16 21" xfId="9419" xr:uid="{C89B5635-1E0E-49BF-AAB3-D72C7A3E5D27}"/>
    <cellStyle name="ปกติ 16 22" xfId="9420" xr:uid="{A73A82CA-F11D-4F96-900B-CB24C8848C35}"/>
    <cellStyle name="ปกติ 16 23" xfId="9421" xr:uid="{E32FCA83-9ED1-442C-8944-78EB2735D9C8}"/>
    <cellStyle name="ปกติ 16 24" xfId="9422" xr:uid="{27F05A6D-E15C-4F0A-9500-4CFAD0440A2E}"/>
    <cellStyle name="ปกติ 16 25" xfId="9423" xr:uid="{BDFD585E-5F1A-4C96-B869-D3A8A704F5DA}"/>
    <cellStyle name="ปกติ 16 26" xfId="9424" xr:uid="{C1A075E2-93F8-48ED-B4C7-9A4892829D3A}"/>
    <cellStyle name="ปกติ 16 27" xfId="9425" xr:uid="{05450C9C-1C07-4BBD-AF4B-097823EF88D9}"/>
    <cellStyle name="ปกติ 16 28" xfId="9426" xr:uid="{2A5DC3C4-E30D-421C-8AB7-35CDDC6B2779}"/>
    <cellStyle name="ปกติ 16 29" xfId="9427" xr:uid="{9D89E50B-9976-45DF-AD20-B33CF4EEDFFD}"/>
    <cellStyle name="ปกติ 16 3" xfId="9428" xr:uid="{F826F1D1-6A70-485E-AAFA-73E11E355DEB}"/>
    <cellStyle name="ปกติ 16 30" xfId="9429" xr:uid="{46979F73-99D5-4064-9560-073E3191FA6E}"/>
    <cellStyle name="ปกติ 16 31" xfId="9430" xr:uid="{1C02ACA9-AE9C-4BFD-B843-D10A8202EF43}"/>
    <cellStyle name="ปกติ 16 32" xfId="9431" xr:uid="{6CF55268-6D69-4566-9CB2-92D8F9853CCE}"/>
    <cellStyle name="ปกติ 16 33" xfId="9432" xr:uid="{DCCE1EC5-86B7-4A12-9A54-BE70ADB1F1CD}"/>
    <cellStyle name="ปกติ 16 34" xfId="9433" xr:uid="{CF8285D2-6BF0-4494-A0F2-F135B6462F87}"/>
    <cellStyle name="ปกติ 16 35" xfId="9434" xr:uid="{522F0EA8-608D-4C4C-8DE4-8E67469D3005}"/>
    <cellStyle name="ปกติ 16 36" xfId="9435" xr:uid="{C9A75064-4ADE-4707-9CCA-108BDE21CFCD}"/>
    <cellStyle name="ปกติ 16 37" xfId="9436" xr:uid="{214F9A1B-D099-481B-8A4C-5382957D97F1}"/>
    <cellStyle name="ปกติ 16 38" xfId="9437" xr:uid="{B043E52B-93F6-409A-9183-6AC51338EFCF}"/>
    <cellStyle name="ปกติ 16 39" xfId="9438" xr:uid="{C002CF39-BFE4-4A4C-9777-B858FAD7D59B}"/>
    <cellStyle name="ปกติ 16 4" xfId="9439" xr:uid="{1AB1BA19-EF53-4C65-8245-7E0086A2ADFD}"/>
    <cellStyle name="ปกติ 16 40" xfId="9440" xr:uid="{45139EB6-99C6-4821-9297-6C68E202251E}"/>
    <cellStyle name="ปกติ 16 41" xfId="9441" xr:uid="{F2E5EE61-B552-4AE4-A23D-FB55F8444B53}"/>
    <cellStyle name="ปกติ 16 42" xfId="9442" xr:uid="{F38CCCF5-82ED-40AF-AECF-CF30999A0D64}"/>
    <cellStyle name="ปกติ 16 43" xfId="9443" xr:uid="{400C2772-36AA-4653-9C68-0B79D6B907FB}"/>
    <cellStyle name="ปกติ 16 44" xfId="9444" xr:uid="{5FAA4A14-8ADC-46CD-A11A-C1A27C62C52E}"/>
    <cellStyle name="ปกติ 16 45" xfId="9445" xr:uid="{10DE3548-510E-4B30-ADBB-493FCCD705C3}"/>
    <cellStyle name="ปกติ 16 46" xfId="9446" xr:uid="{855325E9-6462-4912-ACBF-436CB4FDF51E}"/>
    <cellStyle name="ปกติ 16 47" xfId="9447" xr:uid="{F6B57439-6FAF-4D32-AEAF-6FE75BDB0B8B}"/>
    <cellStyle name="ปกติ 16 48" xfId="9448" xr:uid="{5EFE467E-B241-4020-AA07-A4B0470E9362}"/>
    <cellStyle name="ปกติ 16 49" xfId="9449" xr:uid="{AA4B89F7-9D3F-46F7-BA49-B4FE77526190}"/>
    <cellStyle name="ปกติ 16 5" xfId="9450" xr:uid="{98F3841C-1113-4BB0-A39F-5CC551CAA236}"/>
    <cellStyle name="ปกติ 16 50" xfId="9451" xr:uid="{F8111E37-EF88-4F83-9842-2A9ED2032826}"/>
    <cellStyle name="ปกติ 16 51" xfId="9452" xr:uid="{A784BEE7-464B-41A3-A659-86A0AF7A641E}"/>
    <cellStyle name="ปกติ 16 52" xfId="9453" xr:uid="{1E5EFFFD-E1FF-4D50-A74C-AED74E996508}"/>
    <cellStyle name="ปกติ 16 53" xfId="9454" xr:uid="{236E57A9-AC1A-45C2-8131-7F1FC3002944}"/>
    <cellStyle name="ปกติ 16 54" xfId="9455" xr:uid="{F367706F-D0A3-478E-802E-8D645554D915}"/>
    <cellStyle name="ปกติ 16 55" xfId="9456" xr:uid="{00DC3216-1279-41BB-A8B5-65316A5D41A6}"/>
    <cellStyle name="ปกติ 16 56" xfId="9457" xr:uid="{487E8356-562E-4931-B7A8-A03F7076FD50}"/>
    <cellStyle name="ปกติ 16 57" xfId="9458" xr:uid="{1E6CAEBC-7C42-4418-B87B-4AEBE0BB8254}"/>
    <cellStyle name="ปกติ 16 58" xfId="9459" xr:uid="{17E8C4F7-120E-4AFA-93F7-4F12BF4421CC}"/>
    <cellStyle name="ปกติ 16 59" xfId="9460" xr:uid="{BE06FC0C-1ABD-40C6-8840-EC07BC780508}"/>
    <cellStyle name="ปกติ 16 6" xfId="9461" xr:uid="{D14D6520-C371-4BCC-9B9B-11B38FAA1510}"/>
    <cellStyle name="ปกติ 16 60" xfId="9462" xr:uid="{A55310A7-7D3E-4860-AFDC-E2A2ABD5DC48}"/>
    <cellStyle name="ปกติ 16 61" xfId="9463" xr:uid="{57849D95-CF9A-4BEE-A77A-969AC6EAD283}"/>
    <cellStyle name="ปกติ 16 62" xfId="9464" xr:uid="{93703C94-5137-4E46-9CBD-5F30EDBDD045}"/>
    <cellStyle name="ปกติ 16 63" xfId="9465" xr:uid="{EA715952-C29C-4AD3-8135-8DD5EBB2A8B4}"/>
    <cellStyle name="ปกติ 16 64" xfId="9466" xr:uid="{CD3070AD-9E81-4F9B-8205-302DCBD771D8}"/>
    <cellStyle name="ปกติ 16 65" xfId="9467" xr:uid="{7DFD5107-54B8-4B46-A06A-445245B6F33F}"/>
    <cellStyle name="ปกติ 16 66" xfId="9468" xr:uid="{FAE2D9B1-8EBE-4173-93C0-8595CDC5F269}"/>
    <cellStyle name="ปกติ 16 67" xfId="9469" xr:uid="{B6CFEB4F-D86A-49D1-AE3D-91B67E94147B}"/>
    <cellStyle name="ปกติ 16 68" xfId="9470" xr:uid="{7748787F-2343-4EAB-B1F7-3B2DD8B88D4C}"/>
    <cellStyle name="ปกติ 16 69" xfId="9471" xr:uid="{29A20F10-501A-4008-93B9-4B444B6AB4D5}"/>
    <cellStyle name="ปกติ 16 7" xfId="9472" xr:uid="{62E934EB-448D-4975-A8ED-C102D4AE7FB6}"/>
    <cellStyle name="ปกติ 16 70" xfId="9473" xr:uid="{69116F23-1BF3-4C25-ADE8-62FA8AD19431}"/>
    <cellStyle name="ปกติ 16 71" xfId="9474" xr:uid="{2E5F9EC4-1343-453B-9063-252F6FA304ED}"/>
    <cellStyle name="ปกติ 16 8" xfId="9475" xr:uid="{912BDFD2-808D-4FFD-AABB-B110A8C07945}"/>
    <cellStyle name="ปกติ 16 9" xfId="9476" xr:uid="{242C76F0-6810-43B2-BA62-3A48620150F1}"/>
    <cellStyle name="ปกติ 16_Asia Metal Y2008" xfId="9477" xr:uid="{8396439E-4468-40CA-81F6-D3E942D44E91}"/>
    <cellStyle name="ปกติ 17" xfId="9478" xr:uid="{666F4113-5AFF-4EA5-B421-365213FAFE55}"/>
    <cellStyle name="ปกติ 17 10" xfId="9479" xr:uid="{CBFBBF0E-29D7-4FD5-87C5-AD20CD503923}"/>
    <cellStyle name="ปกติ 17 2" xfId="9480" xr:uid="{A610BB76-8237-405C-8964-BE3B13A64C6F}"/>
    <cellStyle name="ปกติ 17 2 2" xfId="9481" xr:uid="{084668ED-7915-4F02-A521-C836667984EA}"/>
    <cellStyle name="ปกติ 17 2 3" xfId="9482" xr:uid="{3E8D0EBF-4A32-43D9-8D68-61356AD3DFB7}"/>
    <cellStyle name="ปกติ 17 2 4" xfId="9483" xr:uid="{61BE306F-08A3-4EA6-AA60-F7507B23154D}"/>
    <cellStyle name="ปกติ 17 3" xfId="9484" xr:uid="{61EAED9F-4D0A-4069-A836-963139571DCC}"/>
    <cellStyle name="ปกติ 17 3 2" xfId="9485" xr:uid="{4BDE0AB9-3D78-4289-902B-429AB71823B4}"/>
    <cellStyle name="ปกติ 17 3 3" xfId="9486" xr:uid="{C3FE0507-5487-460C-8100-A8C6DF37D43E}"/>
    <cellStyle name="ปกติ 17 3 4" xfId="9487" xr:uid="{0769008D-165D-439A-8E3E-4AB00FDBE7DD}"/>
    <cellStyle name="ปกติ 17 4" xfId="9488" xr:uid="{4154B762-EF6E-43BC-BD3B-0FF6EFC30EDE}"/>
    <cellStyle name="ปกติ 17 5" xfId="9489" xr:uid="{1DCCCC45-F7DA-4286-ADDB-B474C9B1ED0F}"/>
    <cellStyle name="ปกติ 17 6" xfId="9490" xr:uid="{26694ABE-B19B-41F6-BBAC-43EA21243A55}"/>
    <cellStyle name="ปกติ 17 7" xfId="9491" xr:uid="{569E33D7-CFB3-4E31-B84D-969286A2099F}"/>
    <cellStyle name="ปกติ 17 8" xfId="9492" xr:uid="{E1ED4CA1-F9AD-42E3-B6F0-59FBB95D5591}"/>
    <cellStyle name="ปกติ 17 9" xfId="9493" xr:uid="{141AAA65-4D3C-4FAF-A999-2AC73E6C5298}"/>
    <cellStyle name="ปกติ 18" xfId="9494" xr:uid="{D7118C8B-5623-4596-A3F8-ED55F3A01965}"/>
    <cellStyle name="ปกติ 18 2" xfId="9495" xr:uid="{E01B39C7-47D0-4DAE-9B3A-6F15C862CB8E}"/>
    <cellStyle name="ปกติ 18 3" xfId="9496" xr:uid="{34C2A14C-301A-41CB-B680-53D179B32BC9}"/>
    <cellStyle name="ปกติ 18 4" xfId="9497" xr:uid="{FA263AA8-4356-4606-9B4C-B65115244F74}"/>
    <cellStyle name="ปกติ 18 5" xfId="9498" xr:uid="{E89600DA-C545-4143-96D4-5C9BE069AD0C}"/>
    <cellStyle name="ปกติ 18_IFEC Q2_Tuk" xfId="9499" xr:uid="{8DA64982-61D0-4936-A372-1A10E11CC538}"/>
    <cellStyle name="ปกติ 19" xfId="9500" xr:uid="{270034E9-FE25-43D8-AE3C-2D5CA359E92E}"/>
    <cellStyle name="ปกติ 19 2" xfId="9501" xr:uid="{08D28609-73C9-47FA-92A9-BAAF872C088A}"/>
    <cellStyle name="ปกติ 19 2 2" xfId="9502" xr:uid="{D15EE95E-518C-4A9D-ADD5-01C26C35FE0C}"/>
    <cellStyle name="ปกติ 19 2 3" xfId="9503" xr:uid="{F9753344-8925-4675-AE4A-DDD552C6D12A}"/>
    <cellStyle name="ปกติ 19 3" xfId="9504" xr:uid="{350D5E4C-39BB-4CA3-BD64-B390756178AE}"/>
    <cellStyle name="ปกติ 19 4" xfId="9505" xr:uid="{D5FEC80A-9419-45A9-AC9F-CF8985E97F45}"/>
    <cellStyle name="ปกติ 19 5" xfId="9506" xr:uid="{5AA2FF9B-9C03-4116-91F1-4DEFF3C5BD7E}"/>
    <cellStyle name="ปกติ 19 6" xfId="9507" xr:uid="{EB00DFB4-814B-49B5-9913-FC4AA5825D4A}"/>
    <cellStyle name="ปกติ 2" xfId="2579" xr:uid="{A1506F32-148D-4FF1-AEC0-555A3C3C2F58}"/>
    <cellStyle name="ปกติ 2 10" xfId="9509" xr:uid="{F4AEC3A8-F08F-4F54-8E09-E455191DBD39}"/>
    <cellStyle name="ปกติ 2 10 2" xfId="9510" xr:uid="{C5E4168B-2A5C-47DF-9740-B334EB61EEDF}"/>
    <cellStyle name="ปกติ 2 10 3" xfId="9511" xr:uid="{3E6560E7-706B-495B-A8A3-B6E6A1FE7E5F}"/>
    <cellStyle name="ปกติ 2 11" xfId="9512" xr:uid="{C4A2D4F8-4CDE-4465-AD59-73A04C8EDEC8}"/>
    <cellStyle name="ปกติ 2 12" xfId="9513" xr:uid="{CB009463-FDA6-48AA-BE63-0D6C9F86E072}"/>
    <cellStyle name="ปกติ 2 13" xfId="9514" xr:uid="{35C381B3-EE82-49C2-B376-E1581A868B13}"/>
    <cellStyle name="ปกติ 2 14" xfId="9515" xr:uid="{AEBD5E0D-5537-49AC-83B5-B15AF0B743E5}"/>
    <cellStyle name="ปกติ 2 15" xfId="9508" xr:uid="{73513F54-9DCA-4AB7-9A72-9B44DF5C3ED8}"/>
    <cellStyle name="ปกติ 2 2" xfId="3349" xr:uid="{2D136F9F-1768-4963-899B-31371B506B28}"/>
    <cellStyle name="ปกติ 2 2 10" xfId="9517" xr:uid="{60B840C2-1BC9-4F99-9912-2A35ED38B926}"/>
    <cellStyle name="ปกติ 2 2 10 2" xfId="9518" xr:uid="{455A2DC5-6D6A-48F4-8C6A-1E64A531D9E4}"/>
    <cellStyle name="ปกติ 2 2 10 2 2" xfId="12895" xr:uid="{3CD359CF-A221-4F42-9709-7DF05C4AB396}"/>
    <cellStyle name="ปกติ 2 2 10 3" xfId="12896" xr:uid="{E9D8451A-32D5-4E9A-BA5A-568492DF1691}"/>
    <cellStyle name="ปกติ 2 2 11" xfId="9519" xr:uid="{AE2E4435-2FD2-4356-9DDB-85466A300E5A}"/>
    <cellStyle name="ปกติ 2 2 11 2" xfId="12897" xr:uid="{28CD7FE0-760B-4E58-B1C8-319D47420C65}"/>
    <cellStyle name="ปกติ 2 2 12" xfId="9520" xr:uid="{B078DD7E-9654-4431-ADEB-6A5546C9794E}"/>
    <cellStyle name="ปกติ 2 2 13" xfId="9521" xr:uid="{57ECD017-17B1-4E3B-B763-183A99A05F7C}"/>
    <cellStyle name="ปกติ 2 2 14" xfId="9516" xr:uid="{40496B99-98E0-45DB-9F5E-17F93DFEC2A8}"/>
    <cellStyle name="ปกติ 2 2 2" xfId="2581" xr:uid="{54D7DA84-20A4-465F-A317-FF4535008BA6}"/>
    <cellStyle name="ปกติ 2 2 2 2" xfId="9523" xr:uid="{12D752FC-94E8-49C9-95DE-48F213C05CB1}"/>
    <cellStyle name="ปกติ 2 2 2 2 2" xfId="9524" xr:uid="{7013BED9-299C-44AD-8600-AC07F8A69AF9}"/>
    <cellStyle name="ปกติ 2 2 2 2 2 2" xfId="9525" xr:uid="{E5815BFA-4375-4552-9368-100CBD3C5723}"/>
    <cellStyle name="ปกติ 2 2 2 2 2 3" xfId="9526" xr:uid="{06EB4DC3-E5DE-43B8-8F16-B74B21C8E25B}"/>
    <cellStyle name="ปกติ 2 2 2 2 2 4" xfId="9527" xr:uid="{D473615A-3117-47FF-A497-F8A591E69084}"/>
    <cellStyle name="ปกติ 2 2 2 2 2 5" xfId="9528" xr:uid="{A70D1C9A-4F63-4739-8F69-A19DCA01D095}"/>
    <cellStyle name="ปกติ 2 2 2 2 3" xfId="9529" xr:uid="{C7E0763F-0FC3-45E0-BC0D-0E6E134C7B96}"/>
    <cellStyle name="ปกติ 2 2 2 2 4" xfId="9530" xr:uid="{38C37114-1663-48F9-934D-B43A9B49289D}"/>
    <cellStyle name="ปกติ 2 2 2 2 5" xfId="9531" xr:uid="{771CFB40-F897-49E6-82E7-B25CA1DB24B8}"/>
    <cellStyle name="ปกติ 2 2 2 2 6" xfId="9532" xr:uid="{24B9E50C-7848-44CF-AA79-E47478752C9C}"/>
    <cellStyle name="ปกติ 2 2 2 3" xfId="9533" xr:uid="{150A5BD5-7756-47D5-860E-59B448F326AE}"/>
    <cellStyle name="ปกติ 2 2 2 3 2" xfId="9534" xr:uid="{E8BA09D2-D3E1-4973-A3C0-B53D3A75A6D7}"/>
    <cellStyle name="ปกติ 2 2 2 3 3" xfId="9535" xr:uid="{0624A56A-7C69-47FD-9818-058085301BD9}"/>
    <cellStyle name="ปกติ 2 2 2 4" xfId="9536" xr:uid="{27DC7B83-1BB3-4C34-9CDC-ED497F34333C}"/>
    <cellStyle name="ปกติ 2 2 2 5" xfId="9537" xr:uid="{17CCDC8F-D3FA-4496-AE8D-E0CD8D3FF282}"/>
    <cellStyle name="ปกติ 2 2 2 6" xfId="9538" xr:uid="{434AFA7E-1302-4067-AEA2-43E667A6A7D4}"/>
    <cellStyle name="ปกติ 2 2 2 7" xfId="9539" xr:uid="{A3F72CF5-5E82-4BC3-9130-0A60F65F6868}"/>
    <cellStyle name="ปกติ 2 2 2 8" xfId="9522" xr:uid="{F022FA42-52DF-435A-862A-E3E149482227}"/>
    <cellStyle name="ปกติ 2 2 2_CPI_Y'52_TOP_GG 1" xfId="9540" xr:uid="{64D85797-5BCD-409C-934C-BA30BE932447}"/>
    <cellStyle name="ปกติ 2 2 3" xfId="9541" xr:uid="{D575AE2A-B9C4-4436-91CE-80FF1E7E85B4}"/>
    <cellStyle name="ปกติ 2 2 3 2" xfId="9542" xr:uid="{17B49AF0-3518-4CFC-935C-BEDADC398BF6}"/>
    <cellStyle name="ปกติ 2 2 3 2 2" xfId="9543" xr:uid="{0E353061-63D9-4C04-BE53-ACA185D3CBAC}"/>
    <cellStyle name="ปกติ 2 2 3 2 3" xfId="9544" xr:uid="{64C47C53-B8FA-4FA8-B85F-5C8404A6E381}"/>
    <cellStyle name="ปกติ 2 2 3 2 4" xfId="9545" xr:uid="{8EAB0EC1-092A-4D58-82C1-6D6B78CA09DA}"/>
    <cellStyle name="ปกติ 2 2 3 2 5" xfId="9546" xr:uid="{1FAA15B8-307C-4B12-BD48-E9EC90D5AFF0}"/>
    <cellStyle name="ปกติ 2 2 3 3" xfId="9547" xr:uid="{3FBAB024-43CB-4A14-B286-48F20F340752}"/>
    <cellStyle name="ปกติ 2 2 3 4" xfId="9548" xr:uid="{60786200-A30F-4C5B-BEA2-EEB74825E8E6}"/>
    <cellStyle name="ปกติ 2 2 3 5" xfId="9549" xr:uid="{DEAC0971-7C71-486F-A612-38E54A5281B8}"/>
    <cellStyle name="ปกติ 2 2 3 6" xfId="9550" xr:uid="{B4DDDA55-D6F3-446D-BABB-223637523CD3}"/>
    <cellStyle name="ปกติ 2 2 4" xfId="9551" xr:uid="{9A05B021-294C-4FD0-B8FF-1CFF74CB6873}"/>
    <cellStyle name="ปกติ 2 2 4 2" xfId="9552" xr:uid="{913B4B68-D0F8-4DAD-AA21-44C7ADC07A4C}"/>
    <cellStyle name="ปกติ 2 2 4 3" xfId="9553" xr:uid="{27EF379A-C099-4A39-B847-F8126E98186A}"/>
    <cellStyle name="ปกติ 2 2 4 4" xfId="9554" xr:uid="{774FF01B-6DF9-4AF4-931E-70F8568D9096}"/>
    <cellStyle name="ปกติ 2 2 4 5" xfId="9555" xr:uid="{7A642027-D82D-49F5-A30B-FE02696A722E}"/>
    <cellStyle name="ปกติ 2 2 5" xfId="9556" xr:uid="{61E9BFF5-6F38-44D9-88B9-3E278017E228}"/>
    <cellStyle name="ปกติ 2 2 5 2" xfId="9557" xr:uid="{7D3CBD0E-27BB-497D-AE82-0D2DBA3504FD}"/>
    <cellStyle name="ปกติ 2 2 5 2 2" xfId="12898" xr:uid="{8FE5FC78-E7F7-48DA-BF0C-9730CE67486B}"/>
    <cellStyle name="ปกติ 2 2 5 3" xfId="12899" xr:uid="{18869CA2-4796-4275-AA3C-E3FF40545A4D}"/>
    <cellStyle name="ปกติ 2 2 6" xfId="9558" xr:uid="{81FCC61C-F3DA-4096-9115-CF529797704D}"/>
    <cellStyle name="ปกติ 2 2 6 2" xfId="9559" xr:uid="{2D9A48E2-2F82-45E4-AD60-A5148B78D2D3}"/>
    <cellStyle name="ปกติ 2 2 6 2 2" xfId="12900" xr:uid="{D6CBC4B1-2E2F-4B64-B5D0-BB91AA81EA66}"/>
    <cellStyle name="ปกติ 2 2 6 3" xfId="12901" xr:uid="{F2A1752B-85FC-49C7-810E-20D4FA5380E5}"/>
    <cellStyle name="ปกติ 2 2 7" xfId="9560" xr:uid="{F8E9827A-0AF1-4EF3-B4C4-514BDF23FB05}"/>
    <cellStyle name="ปกติ 2 2 7 2" xfId="9561" xr:uid="{28FB2D95-881E-4B8E-9B57-475C92913622}"/>
    <cellStyle name="ปกติ 2 2 7 2 2" xfId="12902" xr:uid="{229A1DF8-E34A-414B-8CF1-E877D8E911CA}"/>
    <cellStyle name="ปกติ 2 2 7 3" xfId="12903" xr:uid="{96F85CA0-0B25-4DC3-874C-F989CF49A731}"/>
    <cellStyle name="ปกติ 2 2 8" xfId="9562" xr:uid="{45A6BCC2-E36D-4516-AF08-C7B440EDEA2D}"/>
    <cellStyle name="ปกติ 2 2 8 2" xfId="9563" xr:uid="{64A390AC-32C4-4A1F-B5A4-43BF4EA7E7B5}"/>
    <cellStyle name="ปกติ 2 2 8 2 2" xfId="12904" xr:uid="{C98D6605-B3FF-4D5F-9E25-CF392BB4A1EB}"/>
    <cellStyle name="ปกติ 2 2 8 3" xfId="12905" xr:uid="{33F08BF0-3955-4254-933E-4A8B8D976ADA}"/>
    <cellStyle name="ปกติ 2 2 9" xfId="9564" xr:uid="{759D56D4-8221-44B2-BC60-73DFA6F1975E}"/>
    <cellStyle name="ปกติ 2 2 9 2" xfId="9565" xr:uid="{90F584AE-AC7A-473D-9477-6F3D8E84D898}"/>
    <cellStyle name="ปกติ 2 2 9 2 2" xfId="12906" xr:uid="{B70DBEFB-457C-4C41-90D9-D32259C9262D}"/>
    <cellStyle name="ปกติ 2 2 9 3" xfId="12907" xr:uid="{E213FCE7-C791-4182-A3E0-6789E1C3248E}"/>
    <cellStyle name="ปกติ 2 2_Allowance%20IA(1)" xfId="9566" xr:uid="{409EBF88-8380-4616-99C1-3B55FF7C9857}"/>
    <cellStyle name="ปกติ 2 3" xfId="9567" xr:uid="{2F680FC6-2716-48BF-B2B6-E3033EA86920}"/>
    <cellStyle name="ปกติ 2 3 10" xfId="9568" xr:uid="{77253081-ABBC-4B32-BB29-DA74172D6A78}"/>
    <cellStyle name="ปกติ 2 3 10 2" xfId="9569" xr:uid="{84402C43-EDC6-47EE-A63B-7CE80F083D79}"/>
    <cellStyle name="ปกติ 2 3 10 2 2" xfId="12908" xr:uid="{27AC7FC6-CDD3-4127-BE15-AAA17ABC272E}"/>
    <cellStyle name="ปกติ 2 3 10 3" xfId="12909" xr:uid="{5A9BB057-7D98-478C-AB6F-310C36F11E04}"/>
    <cellStyle name="ปกติ 2 3 11" xfId="9570" xr:uid="{CD1D470B-B6E7-4CA7-9748-EE8EF4658BB9}"/>
    <cellStyle name="ปกติ 2 3 11 2" xfId="12910" xr:uid="{EE1D1144-AB42-41F9-A178-3C0C10C9DD38}"/>
    <cellStyle name="ปกติ 2 3 12" xfId="9571" xr:uid="{7668A7E3-DAF3-45F9-A110-55BD58AEEB17}"/>
    <cellStyle name="ปกติ 2 3 13" xfId="9572" xr:uid="{58FB39C8-129D-4F7A-A05A-C0481D4A2830}"/>
    <cellStyle name="ปกติ 2 3 14" xfId="9573" xr:uid="{B2C8B5DB-7673-4AF3-8B12-B422DE7408B9}"/>
    <cellStyle name="ปกติ 2 3 15" xfId="9574" xr:uid="{0F039B3C-4E3C-4E9A-AD56-75AB28E40A6D}"/>
    <cellStyle name="ปกติ 2 3 2" xfId="9575" xr:uid="{98146E59-5AA4-4770-8C6D-53F928BD9405}"/>
    <cellStyle name="ปกติ 2 3 2 2" xfId="9576" xr:uid="{C8C65A9E-7838-43EA-8D77-3F9CF150EAFE}"/>
    <cellStyle name="ปกติ 2 3 2 2 2" xfId="9577" xr:uid="{6517E93A-B210-4595-B2D4-E4AFDE5BC600}"/>
    <cellStyle name="ปกติ 2 3 2 2 2 2" xfId="12911" xr:uid="{BAFAF3B3-1311-41F0-8068-3CAEB73E27FA}"/>
    <cellStyle name="ปกติ 2 3 2 2 3" xfId="12912" xr:uid="{FB7BC469-4C5F-49D4-97AE-42F84DE7CF57}"/>
    <cellStyle name="ปกติ 2 3 2 3" xfId="9578" xr:uid="{92EE34D9-B03D-40B4-8234-12494546C8B5}"/>
    <cellStyle name="ปกติ 2 3 2 3 2" xfId="9579" xr:uid="{51903EB8-1EB9-45A1-A565-78C236AC4F09}"/>
    <cellStyle name="ปกติ 2 3 2 3 2 2" xfId="12913" xr:uid="{F22A9130-85A6-4780-A192-07FEF4309985}"/>
    <cellStyle name="ปกติ 2 3 2 3 3" xfId="12914" xr:uid="{FAFAD436-9049-43B9-A6E1-C902399850C9}"/>
    <cellStyle name="ปกติ 2 3 2 4" xfId="9580" xr:uid="{A84E3916-6164-4C7E-B5F9-B6B94A9166FD}"/>
    <cellStyle name="ปกติ 2 3 2 4 2" xfId="12915" xr:uid="{544DC905-C323-4FBA-A8D3-49F94A067B3D}"/>
    <cellStyle name="ปกติ 2 3 2 5" xfId="9581" xr:uid="{09F802E6-E171-4B4B-B28E-CF7B62273AED}"/>
    <cellStyle name="ปกติ 2 3 2 6" xfId="9582" xr:uid="{7F38BD8D-4ACF-4152-9C1A-BEC8BF747C6E}"/>
    <cellStyle name="ปกติ 2 3 3" xfId="9583" xr:uid="{4C9E586B-4178-49D5-B89F-0A3BF35E0EF3}"/>
    <cellStyle name="ปกติ 2 3 3 2" xfId="9584" xr:uid="{E9001D96-437C-4697-BBFF-BE0E1BB36573}"/>
    <cellStyle name="ปกติ 2 3 3 3" xfId="9585" xr:uid="{3D32D048-7907-4E28-B50A-375B6A65AFA4}"/>
    <cellStyle name="ปกติ 2 3 3 4" xfId="9586" xr:uid="{34FBFAA8-7645-43C8-8B45-737BC7FC68D5}"/>
    <cellStyle name="ปกติ 2 3 3 5" xfId="9587" xr:uid="{523526BE-5001-4222-9BFE-7CE9C28F3F27}"/>
    <cellStyle name="ปกติ 2 3 4" xfId="9588" xr:uid="{D7F35EDC-4BC0-4FC9-8D4F-F1AAE5899FD1}"/>
    <cellStyle name="ปกติ 2 3 4 2" xfId="9589" xr:uid="{76FC27E2-11BD-402F-B4E1-4EFA69ACEEA8}"/>
    <cellStyle name="ปกติ 2 3 4 2 2" xfId="9590" xr:uid="{A3765F5D-086D-465F-AE39-FAB8C1B299D7}"/>
    <cellStyle name="ปกติ 2 3 4 2 2 2" xfId="12916" xr:uid="{F2A7AABB-F1AF-4AE5-A50E-8D5AA3A31ACF}"/>
    <cellStyle name="ปกติ 2 3 4 2 3" xfId="12917" xr:uid="{B0264456-F8EE-4127-8A0F-E93950D4F3C3}"/>
    <cellStyle name="ปกติ 2 3 4 3" xfId="9591" xr:uid="{C99D2A75-681F-42DA-8B72-C21F98F7752A}"/>
    <cellStyle name="ปกติ 2 3 4 3 2" xfId="9592" xr:uid="{8AD45A20-327C-4887-8F9B-F4228FD57E27}"/>
    <cellStyle name="ปกติ 2 3 4 3 2 2" xfId="12918" xr:uid="{E4F9F3CA-3DF3-491F-82A2-50FBB0138B2D}"/>
    <cellStyle name="ปกติ 2 3 4 3 3" xfId="12919" xr:uid="{0C1A6A62-3FBF-4ECA-8FFB-C504B20CB864}"/>
    <cellStyle name="ปกติ 2 3 4 4" xfId="9593" xr:uid="{6403C185-89B5-4DB8-B72B-901D173D1C1C}"/>
    <cellStyle name="ปกติ 2 3 4 4 2" xfId="12920" xr:uid="{3D4388BC-FF93-44E7-BBE7-C74A98ECA474}"/>
    <cellStyle name="ปกติ 2 3 4 5" xfId="9594" xr:uid="{A3B2A548-A86A-4170-80C8-8289B0616E05}"/>
    <cellStyle name="ปกติ 2 3 4 6" xfId="9595" xr:uid="{3CCD9502-B0DE-48FD-A5BD-47DD87B8A6EF}"/>
    <cellStyle name="ปกติ 2 3 5" xfId="9596" xr:uid="{53EBD9EC-BF7B-44CF-A9F4-4565A9357272}"/>
    <cellStyle name="ปกติ 2 3 5 2" xfId="9597" xr:uid="{DA31E366-C671-4F15-A161-1403AF0C1D16}"/>
    <cellStyle name="ปกติ 2 3 5 2 2" xfId="9598" xr:uid="{08A27DD1-5621-467E-B416-E26E5DC82FF8}"/>
    <cellStyle name="ปกติ 2 3 5 2 2 2" xfId="12921" xr:uid="{1E377F48-7B2B-4578-A8B7-82D04FA7CDCD}"/>
    <cellStyle name="ปกติ 2 3 5 2 3" xfId="12922" xr:uid="{40E035F2-435D-4A82-B9E3-37B214E13690}"/>
    <cellStyle name="ปกติ 2 3 5 3" xfId="9599" xr:uid="{0FAE5F39-3C7D-488B-BEC4-5482D2F500D5}"/>
    <cellStyle name="ปกติ 2 3 5 3 2" xfId="9600" xr:uid="{417CE2A9-007F-43D6-9E3A-ACC0B868E766}"/>
    <cellStyle name="ปกติ 2 3 5 3 2 2" xfId="12923" xr:uid="{5D2569BD-DDB6-408C-8DED-2880F6AF8F44}"/>
    <cellStyle name="ปกติ 2 3 5 3 3" xfId="12924" xr:uid="{839175AD-9DE6-4523-86F2-E7082C8668E7}"/>
    <cellStyle name="ปกติ 2 3 5 4" xfId="9601" xr:uid="{072089B1-EC88-4997-875A-8DD20EC3074A}"/>
    <cellStyle name="ปกติ 2 3 5 4 2" xfId="12925" xr:uid="{91A024BB-CFBB-4C49-9F0B-50FE7C7F690D}"/>
    <cellStyle name="ปกติ 2 3 5 5" xfId="9602" xr:uid="{3E87AE41-F37C-40B6-8C5D-455B0CECEF8B}"/>
    <cellStyle name="ปกติ 2 3 5 6" xfId="9603" xr:uid="{5D7072D4-34AE-43F9-A3D8-C9BE6D70F85F}"/>
    <cellStyle name="ปกติ 2 3 6" xfId="9604" xr:uid="{06BF9D43-2AF0-4DE9-9BE3-CEF6EC17EF5E}"/>
    <cellStyle name="ปกติ 2 3 6 2" xfId="9605" xr:uid="{8D9510F9-085F-4A7D-966D-C3B25462A37C}"/>
    <cellStyle name="ปกติ 2 3 6 2 2" xfId="9606" xr:uid="{83D123AF-B709-4119-905E-3B4080A292AC}"/>
    <cellStyle name="ปกติ 2 3 6 2 2 2" xfId="12926" xr:uid="{F836D44B-857D-4A86-8041-5AFD6B89592C}"/>
    <cellStyle name="ปกติ 2 3 6 2 3" xfId="12927" xr:uid="{07E4C69B-0444-4364-9354-A8D18372EC28}"/>
    <cellStyle name="ปกติ 2 3 6 3" xfId="9607" xr:uid="{AD0DF1EB-AC70-403E-B1F9-431248AE2A40}"/>
    <cellStyle name="ปกติ 2 3 6 3 2" xfId="9608" xr:uid="{DD65B030-BCC5-4E23-AC48-40ABF4A80972}"/>
    <cellStyle name="ปกติ 2 3 6 3 2 2" xfId="12928" xr:uid="{00F7791B-8407-4A1A-B736-E241FDB0B63C}"/>
    <cellStyle name="ปกติ 2 3 6 3 3" xfId="12929" xr:uid="{527FFDAB-5EEE-4268-B1BF-ED82900DFD01}"/>
    <cellStyle name="ปกติ 2 3 6 4" xfId="9609" xr:uid="{D939B3FF-760E-432C-9B63-6AD3D369621D}"/>
    <cellStyle name="ปกติ 2 3 6 4 2" xfId="12930" xr:uid="{52FCA0E8-9C12-4AE0-8567-9C3058138971}"/>
    <cellStyle name="ปกติ 2 3 6 5" xfId="9610" xr:uid="{339BEF23-0E82-43B8-AC01-6B6E0A214121}"/>
    <cellStyle name="ปกติ 2 3 6 6" xfId="9611" xr:uid="{FBE2D002-1C02-46EA-87B8-9ACD6C0CDC8A}"/>
    <cellStyle name="ปกติ 2 3 7" xfId="9612" xr:uid="{15F2812B-63E3-45E2-8427-9D8E38C8B16C}"/>
    <cellStyle name="ปกติ 2 3 7 2" xfId="9613" xr:uid="{D4139FA9-F905-4422-A0F9-07C44FDAE8BA}"/>
    <cellStyle name="ปกติ 2 3 7 2 2" xfId="9614" xr:uid="{C1E6A106-FA31-4282-9B67-F7C5470B80FB}"/>
    <cellStyle name="ปกติ 2 3 7 2 2 2" xfId="12931" xr:uid="{DA2C7C0D-BBCF-4E42-A0E2-8875599AE4EE}"/>
    <cellStyle name="ปกติ 2 3 7 2 3" xfId="12932" xr:uid="{33E4C2F7-B61A-4EDC-A8CD-176C60A15EA3}"/>
    <cellStyle name="ปกติ 2 3 7 3" xfId="9615" xr:uid="{FA455C83-4C18-46B1-AD99-8A1DB075C57D}"/>
    <cellStyle name="ปกติ 2 3 7 3 2" xfId="9616" xr:uid="{06EDEBB8-4683-447D-9FCD-B7B7A356D2B9}"/>
    <cellStyle name="ปกติ 2 3 7 3 2 2" xfId="12933" xr:uid="{A42DF4F5-EEC8-44A4-99E8-2E540A202586}"/>
    <cellStyle name="ปกติ 2 3 7 3 3" xfId="12934" xr:uid="{FBF34F80-81ED-45B6-BAE4-72ED5778AA58}"/>
    <cellStyle name="ปกติ 2 3 7 4" xfId="9617" xr:uid="{C7FBF30C-9A28-409B-9A8E-8016617E2005}"/>
    <cellStyle name="ปกติ 2 3 7 4 2" xfId="12935" xr:uid="{199C5C7E-3EA6-429D-8E06-01669958E310}"/>
    <cellStyle name="ปกติ 2 3 7 5" xfId="12936" xr:uid="{31230EC8-C344-4141-B3E6-B87284FAFF23}"/>
    <cellStyle name="ปกติ 2 3 8" xfId="9618" xr:uid="{3E414B1B-2446-4FFA-947A-2CC0723DBC02}"/>
    <cellStyle name="ปกติ 2 3 8 2" xfId="9619" xr:uid="{084E4103-9228-4B63-B602-3A7F001DD0BA}"/>
    <cellStyle name="ปกติ 2 3 8 3" xfId="9620" xr:uid="{0AEFE352-8BD2-443F-832E-A8A227863789}"/>
    <cellStyle name="ปกติ 2 3 9" xfId="9621" xr:uid="{51AAD7B4-B652-4338-957A-D9DCED096E9A}"/>
    <cellStyle name="ปกติ 2 3 9 2" xfId="9622" xr:uid="{42E6A278-BDA9-4DFA-9C76-5372F3E27C44}"/>
    <cellStyle name="ปกติ 2 3 9 2 2" xfId="12937" xr:uid="{8499D6F6-6701-452D-BC12-3CD510D41876}"/>
    <cellStyle name="ปกติ 2 3 9 3" xfId="12938" xr:uid="{66F83DBA-0C4D-4FCF-8BBF-9439A285C76D}"/>
    <cellStyle name="ปกติ 2 4" xfId="9623" xr:uid="{C8899B26-0215-487F-851C-C0189D3D1B75}"/>
    <cellStyle name="ปกติ 2 4 10" xfId="9624" xr:uid="{668704DE-EEF8-4E9D-A3CF-9EDBF223352B}"/>
    <cellStyle name="ปกติ 2 4 10 2" xfId="12939" xr:uid="{A8E4D794-FA53-49E6-BB96-56171436BF24}"/>
    <cellStyle name="ปกติ 2 4 11" xfId="9625" xr:uid="{13C2EF7C-A395-4001-BC3B-877BD0E9073F}"/>
    <cellStyle name="ปกติ 2 4 12" xfId="9626" xr:uid="{0507F05B-BD9E-4BCB-978A-25D115E6D815}"/>
    <cellStyle name="ปกติ 2 4 2" xfId="9627" xr:uid="{5B6948F1-1C86-45E7-BC62-353864AB748F}"/>
    <cellStyle name="ปกติ 2 4 2 2" xfId="9628" xr:uid="{A097DED6-B57B-4926-A840-FFD92888C7BE}"/>
    <cellStyle name="ปกติ 2 4 2 2 2" xfId="9629" xr:uid="{EE0C6A88-0431-4A58-B646-9D6724174CB8}"/>
    <cellStyle name="ปกติ 2 4 2 2 2 2" xfId="12940" xr:uid="{B34147C7-043F-4A53-B161-B625EB89DCE7}"/>
    <cellStyle name="ปกติ 2 4 2 2 3" xfId="12941" xr:uid="{506C02C7-122A-46C5-B194-A578969484FA}"/>
    <cellStyle name="ปกติ 2 4 2 3" xfId="9630" xr:uid="{8D90112E-79A3-4BA1-8274-13BC79CC13BB}"/>
    <cellStyle name="ปกติ 2 4 2 3 2" xfId="9631" xr:uid="{026616E6-23E3-4932-AB12-EDC4F3ACA377}"/>
    <cellStyle name="ปกติ 2 4 2 3 2 2" xfId="12942" xr:uid="{15143FFC-CB48-41B4-BAC3-387498F28B2C}"/>
    <cellStyle name="ปกติ 2 4 2 3 3" xfId="12943" xr:uid="{D0D69228-596B-4D2D-8EAC-DEE821B9FECF}"/>
    <cellStyle name="ปกติ 2 4 2 4" xfId="9632" xr:uid="{1E80876F-D625-44A2-A02C-48FE864ECE4B}"/>
    <cellStyle name="ปกติ 2 4 2 4 2" xfId="12944" xr:uid="{27ED3320-4A48-4BBF-BE95-1E3BA1E41F04}"/>
    <cellStyle name="ปกติ 2 4 2 5" xfId="9633" xr:uid="{B626FC6B-8EBC-4BDD-9AD9-A74C39D3EF7A}"/>
    <cellStyle name="ปกติ 2 4 2 6" xfId="9634" xr:uid="{E7DAB277-11C2-4574-824F-A2197C3143D9}"/>
    <cellStyle name="ปกติ 2 4 3" xfId="9635" xr:uid="{9B7D2ECE-CF9A-4318-88EE-FD96FDFBC2C5}"/>
    <cellStyle name="ปกติ 2 4 3 2" xfId="9636" xr:uid="{3147BD0C-6A2F-4574-AE5B-5AA3CF0360A9}"/>
    <cellStyle name="ปกติ 2 4 3 2 2" xfId="9637" xr:uid="{6F449CFD-AC02-4444-88BF-72EF0D9DF803}"/>
    <cellStyle name="ปกติ 2 4 3 2 2 2" xfId="12945" xr:uid="{E11A754F-0236-420F-8596-F63D31E7CA0D}"/>
    <cellStyle name="ปกติ 2 4 3 2 3" xfId="12946" xr:uid="{B7A4EF60-4F94-471F-B786-69F67140ADBC}"/>
    <cellStyle name="ปกติ 2 4 3 3" xfId="9638" xr:uid="{5B853637-966D-4B4E-98B9-DB43BB91D393}"/>
    <cellStyle name="ปกติ 2 4 3 3 2" xfId="9639" xr:uid="{B5D025A2-36E0-4881-8184-48D8D4AE82AF}"/>
    <cellStyle name="ปกติ 2 4 3 3 2 2" xfId="12947" xr:uid="{6B25715E-F3E3-484A-93BB-35C85F94B14B}"/>
    <cellStyle name="ปกติ 2 4 3 3 3" xfId="12948" xr:uid="{98811604-94A2-49D6-AD98-123E7998CAAF}"/>
    <cellStyle name="ปกติ 2 4 3 4" xfId="9640" xr:uid="{51D8CFF3-EF00-4ACE-859F-6C3F3336F6C3}"/>
    <cellStyle name="ปกติ 2 4 3 4 2" xfId="12949" xr:uid="{6578FCC2-AEF0-4429-A857-E17EFD2FE774}"/>
    <cellStyle name="ปกติ 2 4 3 5" xfId="9641" xr:uid="{2475514C-131C-43BB-A653-5A73908129DB}"/>
    <cellStyle name="ปกติ 2 4 3 6" xfId="9642" xr:uid="{6FE0F59F-5EE4-4397-849F-40DF6C9F03A8}"/>
    <cellStyle name="ปกติ 2 4 4" xfId="9643" xr:uid="{AAC88422-4317-49C6-BE4C-28393F8BC1B4}"/>
    <cellStyle name="ปกติ 2 4 4 2" xfId="9644" xr:uid="{A41B3C7C-17EE-48BF-A876-EDBEC7331FEC}"/>
    <cellStyle name="ปกติ 2 4 4 2 2" xfId="9645" xr:uid="{E5C0B08F-BE56-4334-838F-DBC8F851D2DB}"/>
    <cellStyle name="ปกติ 2 4 4 2 2 2" xfId="12950" xr:uid="{40150C8B-92FF-40C9-B3AC-53449B2A898F}"/>
    <cellStyle name="ปกติ 2 4 4 2 3" xfId="12951" xr:uid="{B80EEC3A-51AE-4A67-8F67-8124BDCBF9D7}"/>
    <cellStyle name="ปกติ 2 4 4 3" xfId="9646" xr:uid="{1E1E2ED7-3FFE-4936-B84A-9B17DD16F939}"/>
    <cellStyle name="ปกติ 2 4 4 3 2" xfId="9647" xr:uid="{E27BD00E-1B91-4CCD-9AAD-905B93C282E1}"/>
    <cellStyle name="ปกติ 2 4 4 3 2 2" xfId="12952" xr:uid="{167164F2-D3AD-4547-B7EE-13412C2E9361}"/>
    <cellStyle name="ปกติ 2 4 4 3 3" xfId="12953" xr:uid="{E4A37D7A-3CF2-4100-9D4F-11BFF023ACFA}"/>
    <cellStyle name="ปกติ 2 4 4 4" xfId="9648" xr:uid="{D545A026-A39D-41D0-B962-7A5EEDCF6300}"/>
    <cellStyle name="ปกติ 2 4 4 4 2" xfId="12954" xr:uid="{9C5BA5FD-D686-4010-8127-F76C8739A865}"/>
    <cellStyle name="ปกติ 2 4 4 5" xfId="12955" xr:uid="{606EC363-9CC9-4047-AA51-C10A006695B9}"/>
    <cellStyle name="ปกติ 2 4 5" xfId="9649" xr:uid="{0C117A0B-F573-405E-95C5-311ED35C5576}"/>
    <cellStyle name="ปกติ 2 4 5 2" xfId="9650" xr:uid="{40D1404C-C97A-4C45-9E8B-4C9733E87955}"/>
    <cellStyle name="ปกติ 2 4 5 2 2" xfId="9651" xr:uid="{32E58F93-8550-4AA9-9BE5-36FF118DD0AC}"/>
    <cellStyle name="ปกติ 2 4 5 2 2 2" xfId="12956" xr:uid="{2BF55200-BB93-45E4-9A73-E65CB3CD4B37}"/>
    <cellStyle name="ปกติ 2 4 5 2 3" xfId="12957" xr:uid="{A562B2D2-95A2-4082-AED3-DC59FDB7FEC4}"/>
    <cellStyle name="ปกติ 2 4 5 3" xfId="9652" xr:uid="{3CB6C64C-C11D-456B-829F-F3471A5D1252}"/>
    <cellStyle name="ปกติ 2 4 5 3 2" xfId="9653" xr:uid="{81ABCDBF-EF11-473A-B134-D814830A2CFF}"/>
    <cellStyle name="ปกติ 2 4 5 3 2 2" xfId="12958" xr:uid="{F72A5271-D2BE-4A03-97E8-B808A3D7A0F7}"/>
    <cellStyle name="ปกติ 2 4 5 3 3" xfId="12959" xr:uid="{E004E402-D119-4C06-AF21-BCA2C930A462}"/>
    <cellStyle name="ปกติ 2 4 5 4" xfId="9654" xr:uid="{1E031573-ADE6-4F2C-9859-E4BC7318C589}"/>
    <cellStyle name="ปกติ 2 4 5 4 2" xfId="12960" xr:uid="{6E9FB61F-CF10-47CA-9AA5-C1999B313555}"/>
    <cellStyle name="ปกติ 2 4 5 5" xfId="12961" xr:uid="{A13DCF10-0D4F-4074-A262-1BA3791F9FF5}"/>
    <cellStyle name="ปกติ 2 4 6" xfId="9655" xr:uid="{8AF43E77-F806-4902-B228-90E46FD620B9}"/>
    <cellStyle name="ปกติ 2 4 6 2" xfId="9656" xr:uid="{1EE0E01E-302A-4197-9818-695E3C2787CB}"/>
    <cellStyle name="ปกติ 2 4 6 2 2" xfId="9657" xr:uid="{D7B8B011-BAF8-47E0-9331-29454448A1E2}"/>
    <cellStyle name="ปกติ 2 4 6 2 2 2" xfId="12962" xr:uid="{0133C423-F7A1-4000-A344-6DCA272298B4}"/>
    <cellStyle name="ปกติ 2 4 6 2 3" xfId="12963" xr:uid="{B1BBCCE8-FCDF-453C-A38C-A93E63C5C420}"/>
    <cellStyle name="ปกติ 2 4 6 3" xfId="9658" xr:uid="{7FB715B6-7697-494B-9CC6-A0C9531C254D}"/>
    <cellStyle name="ปกติ 2 4 6 3 2" xfId="9659" xr:uid="{962A0AE4-4121-49AF-ACE4-958A4671523C}"/>
    <cellStyle name="ปกติ 2 4 6 3 2 2" xfId="12964" xr:uid="{4221FAD3-A852-43BD-B44C-93EB048417B5}"/>
    <cellStyle name="ปกติ 2 4 6 3 3" xfId="12965" xr:uid="{35429234-C314-4139-A630-31666048ED76}"/>
    <cellStyle name="ปกติ 2 4 6 4" xfId="9660" xr:uid="{9AA5226B-B92C-4F73-AC50-44E1AE8D5FCE}"/>
    <cellStyle name="ปกติ 2 4 6 4 2" xfId="12966" xr:uid="{A786F684-FF72-44D2-AE9B-9967EB099016}"/>
    <cellStyle name="ปกติ 2 4 6 5" xfId="12967" xr:uid="{B8685FE6-F7AE-4ACC-A458-FC9FC2555FF5}"/>
    <cellStyle name="ปกติ 2 4 7" xfId="9661" xr:uid="{0CEF91A3-619F-4BAE-B1D1-4A090D386982}"/>
    <cellStyle name="ปกติ 2 4 7 2" xfId="9662" xr:uid="{43FF4ADF-826D-493A-875D-33EDFD91A782}"/>
    <cellStyle name="ปกติ 2 4 7 3" xfId="9663" xr:uid="{6AF13600-72BC-44CC-AD7C-904E8F352216}"/>
    <cellStyle name="ปกติ 2 4 8" xfId="9664" xr:uid="{EB10E91A-1B1F-48FC-BBB2-5C99D2213D20}"/>
    <cellStyle name="ปกติ 2 4 8 2" xfId="9665" xr:uid="{3AFE94F0-C02D-4AA3-9138-BDC06B26561F}"/>
    <cellStyle name="ปกติ 2 4 8 2 2" xfId="12968" xr:uid="{420EEA83-D277-4DD6-8105-1BBCF41E79E1}"/>
    <cellStyle name="ปกติ 2 4 8 3" xfId="12969" xr:uid="{FE319D95-25FC-4831-8579-543A5A658997}"/>
    <cellStyle name="ปกติ 2 4 9" xfId="9666" xr:uid="{AB3D710D-6335-4C52-952B-37884948FE78}"/>
    <cellStyle name="ปกติ 2 4 9 2" xfId="9667" xr:uid="{2CEF2D9A-ACA5-4866-9AD4-9424E7707638}"/>
    <cellStyle name="ปกติ 2 4 9 2 2" xfId="12970" xr:uid="{CDBC5F1F-0746-4AD5-9A5B-D92412BC54DC}"/>
    <cellStyle name="ปกติ 2 4 9 3" xfId="12971" xr:uid="{A9D277B6-A91F-40B6-A907-55D43DFBDFE2}"/>
    <cellStyle name="ปกติ 2 5" xfId="9668" xr:uid="{EAD0F747-95F5-4ACA-ADD1-E6FC402D10D2}"/>
    <cellStyle name="ปกติ 2 5 10" xfId="9669" xr:uid="{69296355-05B2-4C43-94CA-6971F219A378}"/>
    <cellStyle name="ปกติ 2 5 10 2" xfId="12972" xr:uid="{56953252-E24A-423D-B0FF-CC86AEF1976C}"/>
    <cellStyle name="ปกติ 2 5 11" xfId="9670" xr:uid="{3A70375F-1A38-4B71-8640-628EFFA2774F}"/>
    <cellStyle name="ปกติ 2 5 12" xfId="9671" xr:uid="{50BF9F92-5A7F-4089-A8BC-7459345919DB}"/>
    <cellStyle name="ปกติ 2 5 2" xfId="9672" xr:uid="{8F2C4A2D-ED45-4CE2-8B6A-3C06295151ED}"/>
    <cellStyle name="ปกติ 2 5 2 2" xfId="9673" xr:uid="{409DC35A-8EDD-4100-A80E-C2B3508C3ECE}"/>
    <cellStyle name="ปกติ 2 5 2 2 2" xfId="9674" xr:uid="{F69B27F2-683C-41BF-9AC7-D09F267C92F8}"/>
    <cellStyle name="ปกติ 2 5 2 2 2 2" xfId="12973" xr:uid="{992AEA41-E615-4C9D-ADE8-4E44E4769469}"/>
    <cellStyle name="ปกติ 2 5 2 2 3" xfId="12974" xr:uid="{F38F1952-78D5-48B0-871C-7B2B634DB634}"/>
    <cellStyle name="ปกติ 2 5 2 3" xfId="9675" xr:uid="{FE84CCD9-78D2-4DEB-BCE1-2958DF1132F4}"/>
    <cellStyle name="ปกติ 2 5 2 3 2" xfId="9676" xr:uid="{D32ED5D8-CB07-403A-A48E-FE289924310B}"/>
    <cellStyle name="ปกติ 2 5 2 3 2 2" xfId="12975" xr:uid="{1BCC56B0-21B8-466E-9FAD-C4BA5124CC12}"/>
    <cellStyle name="ปกติ 2 5 2 3 3" xfId="12976" xr:uid="{0B22C842-295B-40E9-9685-93E41F94F6BE}"/>
    <cellStyle name="ปกติ 2 5 2 4" xfId="9677" xr:uid="{78B80898-00DE-4B45-B987-C5A038A41BAA}"/>
    <cellStyle name="ปกติ 2 5 2 4 2" xfId="12977" xr:uid="{55AC3ED4-2B35-42AD-94C4-39989113140E}"/>
    <cellStyle name="ปกติ 2 5 2 5" xfId="12978" xr:uid="{C83A0C09-A624-48D4-8DD0-38EC4460B726}"/>
    <cellStyle name="ปกติ 2 5 3" xfId="9678" xr:uid="{5F0E4F43-6C93-4AAF-8F97-14DD99DC6A00}"/>
    <cellStyle name="ปกติ 2 5 3 2" xfId="9679" xr:uid="{D007B2DB-D129-4289-B143-0590E9B2D0A1}"/>
    <cellStyle name="ปกติ 2 5 3 2 2" xfId="9680" xr:uid="{ED434609-F600-4952-8CB9-50518D952C60}"/>
    <cellStyle name="ปกติ 2 5 3 2 2 2" xfId="12979" xr:uid="{D7921DC1-C7AB-4926-8C83-32E81989FF72}"/>
    <cellStyle name="ปกติ 2 5 3 2 3" xfId="12980" xr:uid="{00F1841D-5663-4844-A6ED-3E4C6C04A3A2}"/>
    <cellStyle name="ปกติ 2 5 3 3" xfId="9681" xr:uid="{F4433043-85C2-4EE0-BD10-107D578995BB}"/>
    <cellStyle name="ปกติ 2 5 3 3 2" xfId="9682" xr:uid="{432D184F-F04C-4D1B-B048-D371364FB77D}"/>
    <cellStyle name="ปกติ 2 5 3 3 2 2" xfId="12981" xr:uid="{2C097F6E-C94E-44B2-8CEA-0D4EAA504FE0}"/>
    <cellStyle name="ปกติ 2 5 3 3 3" xfId="12982" xr:uid="{4D448A3E-A7C3-4DF6-8CAE-469512096FDB}"/>
    <cellStyle name="ปกติ 2 5 3 4" xfId="9683" xr:uid="{5090B289-F186-41EB-8C3D-CF0193BA681D}"/>
    <cellStyle name="ปกติ 2 5 3 4 2" xfId="12983" xr:uid="{1321DACE-7737-4059-B891-C8457FB3D4B5}"/>
    <cellStyle name="ปกติ 2 5 3 5" xfId="12984" xr:uid="{D26820F5-E3CB-450C-B3E3-CDC215574348}"/>
    <cellStyle name="ปกติ 2 5 4" xfId="9684" xr:uid="{36829A4B-C108-49E4-BEA2-3A5B4C830FB7}"/>
    <cellStyle name="ปกติ 2 5 4 2" xfId="9685" xr:uid="{CD2E25D1-6E34-40B6-B0EF-B482939BCDD3}"/>
    <cellStyle name="ปกติ 2 5 4 2 2" xfId="9686" xr:uid="{91F7C6BE-B066-49E1-9D9E-515B3B5A8610}"/>
    <cellStyle name="ปกติ 2 5 4 2 2 2" xfId="12985" xr:uid="{6B193643-5FAD-427F-85DE-663D81ACB1F6}"/>
    <cellStyle name="ปกติ 2 5 4 2 3" xfId="12986" xr:uid="{13588916-99AC-4F14-BB4A-5BE18A65AE23}"/>
    <cellStyle name="ปกติ 2 5 4 3" xfId="9687" xr:uid="{40BAC7A6-2C09-4F00-ADA3-D8D21B2775F9}"/>
    <cellStyle name="ปกติ 2 5 4 3 2" xfId="9688" xr:uid="{817A9495-E64E-49BF-8C28-512BC5B80D51}"/>
    <cellStyle name="ปกติ 2 5 4 3 2 2" xfId="12987" xr:uid="{D2DB57EF-1595-433D-AF3C-B7E3059DE4FC}"/>
    <cellStyle name="ปกติ 2 5 4 3 3" xfId="12988" xr:uid="{6C62E9D0-9481-46C8-8378-2F810B531009}"/>
    <cellStyle name="ปกติ 2 5 4 4" xfId="9689" xr:uid="{C2A4D768-3B90-4BD2-B505-CF81CF84FC13}"/>
    <cellStyle name="ปกติ 2 5 4 4 2" xfId="12989" xr:uid="{3605B217-B770-4BC4-93D6-C3E5B2AE1C8B}"/>
    <cellStyle name="ปกติ 2 5 4 5" xfId="12990" xr:uid="{5E583829-7A81-4E6A-8AA7-66877E553139}"/>
    <cellStyle name="ปกติ 2 5 5" xfId="9690" xr:uid="{AC9E2F17-66AA-4EAD-9B5E-D0EE800EB6B9}"/>
    <cellStyle name="ปกติ 2 5 5 2" xfId="9691" xr:uid="{EAA64CFD-BC0E-4736-BD5A-B37B0CEF2712}"/>
    <cellStyle name="ปกติ 2 5 5 2 2" xfId="9692" xr:uid="{06955FE3-770E-4F2A-B334-50FB60CF85A6}"/>
    <cellStyle name="ปกติ 2 5 5 2 2 2" xfId="12991" xr:uid="{E72634E2-8CE3-4487-8B77-E226CF9E0A0C}"/>
    <cellStyle name="ปกติ 2 5 5 2 3" xfId="12992" xr:uid="{D1DDEC9F-E5CF-4227-9924-0705C148AD0C}"/>
    <cellStyle name="ปกติ 2 5 5 3" xfId="9693" xr:uid="{A7F795A0-C786-4E7C-B10D-DD3C95AB84D4}"/>
    <cellStyle name="ปกติ 2 5 5 3 2" xfId="9694" xr:uid="{5B670AC7-7346-4636-A095-59F5EC366985}"/>
    <cellStyle name="ปกติ 2 5 5 3 2 2" xfId="12993" xr:uid="{C3DAC327-8961-4310-92A9-DFAF29777A96}"/>
    <cellStyle name="ปกติ 2 5 5 3 3" xfId="12994" xr:uid="{683B6DC3-1690-4919-A383-B6AF205C3F0D}"/>
    <cellStyle name="ปกติ 2 5 5 4" xfId="9695" xr:uid="{00E0F57D-6189-4238-9A2E-A7B68A765733}"/>
    <cellStyle name="ปกติ 2 5 5 4 2" xfId="12995" xr:uid="{A3FB04B6-1CFC-424D-9280-9E96E307B4A9}"/>
    <cellStyle name="ปกติ 2 5 5 5" xfId="12996" xr:uid="{6D7AFA3D-94CD-4AA2-B977-BF0D9AE8BD14}"/>
    <cellStyle name="ปกติ 2 5 6" xfId="9696" xr:uid="{3A77530F-5DD6-424E-9CD5-5EC3800D551D}"/>
    <cellStyle name="ปกติ 2 5 6 2" xfId="9697" xr:uid="{E39A01C9-B494-4D5D-BD63-D6BAEB7E65AA}"/>
    <cellStyle name="ปกติ 2 5 6 2 2" xfId="9698" xr:uid="{813D0510-3688-4ECD-816D-A601A372EEFC}"/>
    <cellStyle name="ปกติ 2 5 6 2 2 2" xfId="12997" xr:uid="{02FF4A62-E224-432E-B2D1-FD3E985882B6}"/>
    <cellStyle name="ปกติ 2 5 6 2 3" xfId="12998" xr:uid="{434F1E84-BFC3-45DA-9CEA-4CF96245B16D}"/>
    <cellStyle name="ปกติ 2 5 6 3" xfId="9699" xr:uid="{CA1CE9A8-3FAC-49FE-9EA6-EB411E2458F4}"/>
    <cellStyle name="ปกติ 2 5 6 3 2" xfId="9700" xr:uid="{5A0FF733-2F70-4F86-AFBD-F47F0FCB8E29}"/>
    <cellStyle name="ปกติ 2 5 6 3 2 2" xfId="12999" xr:uid="{E9CD0920-8338-4C37-B0B4-D8BAFCB74194}"/>
    <cellStyle name="ปกติ 2 5 6 3 3" xfId="13000" xr:uid="{7D92A377-47E5-4511-B7D4-FD9B6F942DA9}"/>
    <cellStyle name="ปกติ 2 5 6 4" xfId="9701" xr:uid="{B5C31151-D880-47BE-AE1C-3A90052F370D}"/>
    <cellStyle name="ปกติ 2 5 6 4 2" xfId="13001" xr:uid="{DCE35209-F76C-42CA-9E45-BDD75C2C4EA0}"/>
    <cellStyle name="ปกติ 2 5 6 5" xfId="13002" xr:uid="{9209D690-E3BA-4CA5-8646-82DF24F489B1}"/>
    <cellStyle name="ปกติ 2 5 7" xfId="9702" xr:uid="{5A469005-D7A2-4430-978F-DA19A11751EB}"/>
    <cellStyle name="ปกติ 2 5 7 2" xfId="9703" xr:uid="{284C85FC-C1A5-493C-B741-2F641B3FCABB}"/>
    <cellStyle name="ปกติ 2 5 7 3" xfId="9704" xr:uid="{5FCF0232-2AB4-41D8-8DFC-B07A2340B7CE}"/>
    <cellStyle name="ปกติ 2 5 8" xfId="9705" xr:uid="{14AA542A-7C09-4BC5-B660-D93642C12FC8}"/>
    <cellStyle name="ปกติ 2 5 8 2" xfId="9706" xr:uid="{DB19B1DF-0AD3-4A05-9F89-4B1A3AA563DB}"/>
    <cellStyle name="ปกติ 2 5 8 2 2" xfId="13003" xr:uid="{C98387BA-FE72-4530-9A88-6B69275C42F1}"/>
    <cellStyle name="ปกติ 2 5 8 3" xfId="13004" xr:uid="{B54DB3A1-5513-4548-AD2A-F6CF7B35071A}"/>
    <cellStyle name="ปกติ 2 5 9" xfId="9707" xr:uid="{FF580C1E-1225-4D48-9499-DC429B8D0E0A}"/>
    <cellStyle name="ปกติ 2 5 9 2" xfId="9708" xr:uid="{2E92C551-5235-467B-9F74-C6AFA65C65EA}"/>
    <cellStyle name="ปกติ 2 5 9 2 2" xfId="13005" xr:uid="{2E533D7F-8BB2-46BE-B177-8E2F677CEFBD}"/>
    <cellStyle name="ปกติ 2 5 9 3" xfId="13006" xr:uid="{556E5BEB-851D-4DF8-A85C-9C16418E3523}"/>
    <cellStyle name="ปกติ 2 6" xfId="9709" xr:uid="{D260081C-E310-42FA-89AA-B22634F2283B}"/>
    <cellStyle name="ปกติ 2 6 10" xfId="9710" xr:uid="{DDA4F2A0-066D-443B-8EAF-06924749C32E}"/>
    <cellStyle name="ปกติ 2 6 10 2" xfId="13007" xr:uid="{102847EC-952A-4112-B71E-15E14CDFD0ED}"/>
    <cellStyle name="ปกติ 2 6 11" xfId="13008" xr:uid="{3DC32187-4BEB-414C-8257-B099D641E3EB}"/>
    <cellStyle name="ปกติ 2 6 2" xfId="9711" xr:uid="{9000A93F-453A-4B63-852F-E565B26C5226}"/>
    <cellStyle name="ปกติ 2 6 2 2" xfId="9712" xr:uid="{638F113E-9E8B-4940-BC9E-9268BEEC915F}"/>
    <cellStyle name="ปกติ 2 6 2 2 2" xfId="9713" xr:uid="{672B5A8A-FD3F-45A0-A850-F666A3B37650}"/>
    <cellStyle name="ปกติ 2 6 2 2 2 2" xfId="13009" xr:uid="{6D7E5709-1C4C-45DA-90FD-F2EC0B7ABECC}"/>
    <cellStyle name="ปกติ 2 6 2 2 3" xfId="13010" xr:uid="{C5873F82-41F1-43CC-BD5C-D868DF3138D8}"/>
    <cellStyle name="ปกติ 2 6 2 3" xfId="9714" xr:uid="{02FF79BD-995D-4857-B422-A26E5811891B}"/>
    <cellStyle name="ปกติ 2 6 2 3 2" xfId="9715" xr:uid="{35A4D6C2-C8E6-4108-AE45-088F9D24F04D}"/>
    <cellStyle name="ปกติ 2 6 2 3 2 2" xfId="13011" xr:uid="{95AB5225-9384-43E9-8CA7-9AE8CE493FA2}"/>
    <cellStyle name="ปกติ 2 6 2 3 3" xfId="13012" xr:uid="{0E23473F-0677-45BE-91FE-A1D12E32BA25}"/>
    <cellStyle name="ปกติ 2 6 2 4" xfId="9716" xr:uid="{4AB4605D-137B-4142-8536-B90D333EC2BE}"/>
    <cellStyle name="ปกติ 2 6 2 4 2" xfId="13013" xr:uid="{7E71E487-9810-4B0C-B15C-1355ACA3AA38}"/>
    <cellStyle name="ปกติ 2 6 2 5" xfId="13014" xr:uid="{9F5817C3-A2BE-463B-BDF1-57F34BBE5C2D}"/>
    <cellStyle name="ปกติ 2 6 3" xfId="9717" xr:uid="{D57B8954-E860-4405-8C51-733FF050A1B5}"/>
    <cellStyle name="ปกติ 2 6 3 2" xfId="9718" xr:uid="{F4DAD7D2-1C39-496B-B4E6-4F107665E93A}"/>
    <cellStyle name="ปกติ 2 6 3 2 2" xfId="9719" xr:uid="{5817BA83-1B6A-4FBE-9F27-2E1DBF3A0A34}"/>
    <cellStyle name="ปกติ 2 6 3 2 2 2" xfId="13015" xr:uid="{86064B17-AA79-4D0D-9EB9-2C265427A610}"/>
    <cellStyle name="ปกติ 2 6 3 2 3" xfId="13016" xr:uid="{74935A21-EE3D-43F0-B61B-9CDF5BAC0917}"/>
    <cellStyle name="ปกติ 2 6 3 3" xfId="9720" xr:uid="{4DADA886-203A-4C1A-98F5-8578ACAB6B13}"/>
    <cellStyle name="ปกติ 2 6 3 3 2" xfId="9721" xr:uid="{D459ACD8-10C9-4E5E-AE4B-3C0AAF9DCE7E}"/>
    <cellStyle name="ปกติ 2 6 3 3 2 2" xfId="13017" xr:uid="{9C7F5307-38FF-4B2C-9A14-A76009EA5145}"/>
    <cellStyle name="ปกติ 2 6 3 3 3" xfId="13018" xr:uid="{9D7F937D-FECF-4521-8961-FCDEFB17E930}"/>
    <cellStyle name="ปกติ 2 6 3 4" xfId="9722" xr:uid="{F17DCE7C-29AC-4569-901E-801283B72A99}"/>
    <cellStyle name="ปกติ 2 6 3 4 2" xfId="13019" xr:uid="{7BCA6ECE-F966-4A51-B78D-F3AF4E089F9B}"/>
    <cellStyle name="ปกติ 2 6 3 5" xfId="13020" xr:uid="{A0D14EAB-F094-45DE-B561-555F81B90E4D}"/>
    <cellStyle name="ปกติ 2 6 4" xfId="9723" xr:uid="{06531BFB-50A3-44A1-BFFC-637D11ED9DF0}"/>
    <cellStyle name="ปกติ 2 6 4 2" xfId="9724" xr:uid="{9F7982DF-96C8-47FF-BEE5-2EDA087336F6}"/>
    <cellStyle name="ปกติ 2 6 4 2 2" xfId="9725" xr:uid="{C4EDCE91-3668-45D1-AB35-6F61FFF0A25F}"/>
    <cellStyle name="ปกติ 2 6 4 2 2 2" xfId="13021" xr:uid="{2A5C6D95-DB94-4587-89EB-FEBC3BA78457}"/>
    <cellStyle name="ปกติ 2 6 4 2 3" xfId="13022" xr:uid="{81AD9A9C-78DF-4040-B1BC-38CCBBC9D9CB}"/>
    <cellStyle name="ปกติ 2 6 4 3" xfId="9726" xr:uid="{ACB02912-966C-40C7-8E44-9F3DD1BD7839}"/>
    <cellStyle name="ปกติ 2 6 4 3 2" xfId="9727" xr:uid="{776418A0-BF2C-4B05-B365-F9B09953EA76}"/>
    <cellStyle name="ปกติ 2 6 4 3 2 2" xfId="13023" xr:uid="{019B6900-C3FC-456C-943B-E353BCEDA8C1}"/>
    <cellStyle name="ปกติ 2 6 4 3 3" xfId="13024" xr:uid="{441D92C9-C208-4968-84A8-815219E84719}"/>
    <cellStyle name="ปกติ 2 6 4 4" xfId="9728" xr:uid="{2F6E66AB-6616-42E5-AFA6-C40695CAAF75}"/>
    <cellStyle name="ปกติ 2 6 4 4 2" xfId="13025" xr:uid="{9D2B3ACA-B809-4DCA-8D51-3E9DE9880921}"/>
    <cellStyle name="ปกติ 2 6 4 5" xfId="13026" xr:uid="{A8FE90ED-A1A4-4144-B6EE-D5C055DB474C}"/>
    <cellStyle name="ปกติ 2 6 5" xfId="9729" xr:uid="{E84ACAB8-7F95-4E3F-BB33-D330049A706A}"/>
    <cellStyle name="ปกติ 2 6 5 2" xfId="9730" xr:uid="{5F8C0807-C945-42E6-B8DB-8ABFEECBFFBA}"/>
    <cellStyle name="ปกติ 2 6 5 2 2" xfId="9731" xr:uid="{8E33F6EF-819A-417F-B83E-F33DDC410D58}"/>
    <cellStyle name="ปกติ 2 6 5 2 2 2" xfId="13027" xr:uid="{BB709523-DCCE-4C60-8B73-9F23533B9CE4}"/>
    <cellStyle name="ปกติ 2 6 5 2 3" xfId="13028" xr:uid="{90393336-38C2-4884-9183-ACBC63CBC262}"/>
    <cellStyle name="ปกติ 2 6 5 3" xfId="9732" xr:uid="{36C863CF-CEC9-45BF-BEED-3DFD4BBC20B8}"/>
    <cellStyle name="ปกติ 2 6 5 3 2" xfId="9733" xr:uid="{F7E6F1BA-3A99-4EBE-B64F-13591D5D3BFE}"/>
    <cellStyle name="ปกติ 2 6 5 3 2 2" xfId="13029" xr:uid="{F3C060EC-DF8E-493E-9728-0B9C47B99A96}"/>
    <cellStyle name="ปกติ 2 6 5 3 3" xfId="13030" xr:uid="{CA297599-1A12-4C9E-9E6B-EBFF42554959}"/>
    <cellStyle name="ปกติ 2 6 5 4" xfId="9734" xr:uid="{E8161712-2587-4F61-87C1-BBE15CF6857B}"/>
    <cellStyle name="ปกติ 2 6 5 4 2" xfId="13031" xr:uid="{6DF76E70-FDE0-4E0D-90C2-F6235A6DC2C0}"/>
    <cellStyle name="ปกติ 2 6 5 5" xfId="13032" xr:uid="{B1A6A624-E991-4196-A297-ECB9D4873C75}"/>
    <cellStyle name="ปกติ 2 6 6" xfId="9735" xr:uid="{22522617-0834-41E2-A528-9EBF8116D48C}"/>
    <cellStyle name="ปกติ 2 6 6 2" xfId="9736" xr:uid="{B5E8AD02-FD3E-44BF-950D-CE203E998BE6}"/>
    <cellStyle name="ปกติ 2 6 6 2 2" xfId="9737" xr:uid="{C9D2AD05-BB18-4920-9142-D0C1177B0472}"/>
    <cellStyle name="ปกติ 2 6 6 2 2 2" xfId="13033" xr:uid="{05B3F21D-6453-43EF-B4F1-E4CB49AC833B}"/>
    <cellStyle name="ปกติ 2 6 6 2 3" xfId="13034" xr:uid="{27645C75-E18F-4FA1-BFDD-C36B2A564B07}"/>
    <cellStyle name="ปกติ 2 6 6 3" xfId="9738" xr:uid="{EB465063-C8D1-4BB0-97EA-33F278A0ED0F}"/>
    <cellStyle name="ปกติ 2 6 6 3 2" xfId="9739" xr:uid="{951E3BB9-1226-4D59-A774-68AED06131D2}"/>
    <cellStyle name="ปกติ 2 6 6 3 2 2" xfId="13035" xr:uid="{DD212D00-CECB-4FC3-9A15-25262A1B1902}"/>
    <cellStyle name="ปกติ 2 6 6 3 3" xfId="13036" xr:uid="{A750334C-3E3F-44F3-9F89-9705051A27F8}"/>
    <cellStyle name="ปกติ 2 6 6 4" xfId="9740" xr:uid="{86FB7E3F-98EB-417D-82D9-0DF23F46ADAF}"/>
    <cellStyle name="ปกติ 2 6 6 4 2" xfId="13037" xr:uid="{CCC0EF18-2114-4D42-89DF-7CE9BF27A63B}"/>
    <cellStyle name="ปกติ 2 6 6 5" xfId="13038" xr:uid="{CEF5781F-B3E9-4952-A9FC-A364071433A5}"/>
    <cellStyle name="ปกติ 2 6 7" xfId="9741" xr:uid="{D31677A6-7FCF-4026-A345-59AB3EF18DFE}"/>
    <cellStyle name="ปกติ 2 6 7 2" xfId="9742" xr:uid="{4058F9F5-6667-4FFD-BB8D-DE4E211E919A}"/>
    <cellStyle name="ปกติ 2 6 7 3" xfId="9743" xr:uid="{12B75F7B-CCF5-4C07-A011-59E1E6F40E47}"/>
    <cellStyle name="ปกติ 2 6 8" xfId="9744" xr:uid="{ECC27BF1-D49B-41CD-BFC4-DFB199C07FB0}"/>
    <cellStyle name="ปกติ 2 6 8 2" xfId="9745" xr:uid="{744E8D74-5D42-4788-9026-36AD0F50A56D}"/>
    <cellStyle name="ปกติ 2 6 8 2 2" xfId="13039" xr:uid="{22F49A95-7F1A-49D3-9675-C21A9C523EAE}"/>
    <cellStyle name="ปกติ 2 6 8 3" xfId="13040" xr:uid="{0780226E-4F72-48B0-9C43-D6EA5D895561}"/>
    <cellStyle name="ปกติ 2 6 9" xfId="9746" xr:uid="{266A733F-94C0-4373-9A20-B1168967EA31}"/>
    <cellStyle name="ปกติ 2 6 9 2" xfId="9747" xr:uid="{9C71C791-607A-4732-A938-FB580C6A673B}"/>
    <cellStyle name="ปกติ 2 6 9 2 2" xfId="13041" xr:uid="{47D22AA9-FCD8-49DE-A27E-241EAB26CB23}"/>
    <cellStyle name="ปกติ 2 6 9 3" xfId="13042" xr:uid="{A78B88B2-6985-479C-97A3-DE56486293A6}"/>
    <cellStyle name="ปกติ 2 7" xfId="9748" xr:uid="{75D760AD-D30D-43C7-B223-0E3869781F6D}"/>
    <cellStyle name="ปกติ 2 7 2" xfId="9749" xr:uid="{86E1C16B-6F8B-466A-BC66-E71C3D2AED85}"/>
    <cellStyle name="ปกติ 2 7 2 2" xfId="9750" xr:uid="{2FC73130-1CAF-4C3E-A824-5DE434A9F0E0}"/>
    <cellStyle name="ปกติ 2 7 2 3" xfId="9751" xr:uid="{975ACF16-5657-4524-936F-988555901A34}"/>
    <cellStyle name="ปกติ 2 7 3" xfId="9752" xr:uid="{1B6EF6A3-E211-4264-B94B-4F2547648465}"/>
    <cellStyle name="ปกติ 2 7 3 2" xfId="9753" xr:uid="{6EAC2A67-3081-428F-A60F-2A57B2E41D33}"/>
    <cellStyle name="ปกติ 2 7 3 3" xfId="9754" xr:uid="{8D369308-5747-4077-B1A2-AEB7DBBE9FA0}"/>
    <cellStyle name="ปกติ 2 7 4" xfId="9755" xr:uid="{6554860A-870C-4B61-9B81-2AC2F97AEA11}"/>
    <cellStyle name="ปกติ 2 7 5" xfId="9756" xr:uid="{5F44A43F-3924-450E-8F2F-DBCE6D052B7A}"/>
    <cellStyle name="ปกติ 2 8" xfId="9757" xr:uid="{5AD4223F-CADE-4794-8530-7D1494B5F9E0}"/>
    <cellStyle name="ปกติ 2 8 2" xfId="9758" xr:uid="{CC56C5EB-E34B-4993-813E-BE2C1BB8DE07}"/>
    <cellStyle name="ปกติ 2 8 3" xfId="9759" xr:uid="{EB49C8D6-93ED-4DF3-AE85-5BD5088FE3D3}"/>
    <cellStyle name="ปกติ 2 9" xfId="9760" xr:uid="{B4DBF3D8-D914-4DEA-8AD6-7972A72C9306}"/>
    <cellStyle name="ปกติ 2 9 2" xfId="9761" xr:uid="{4AD6165E-0DAF-43D6-83A1-12666025F6C2}"/>
    <cellStyle name="ปกติ 2 9 3" xfId="9762" xr:uid="{85051087-DBE4-4238-B153-94B8CBEB7602}"/>
    <cellStyle name="ปกติ 2_130013_B1 WIP_Console_CPI_Q1'10" xfId="9763" xr:uid="{A2279001-CA6A-4BF7-9AF7-F70183DE7655}"/>
    <cellStyle name="ปกติ 20" xfId="9764" xr:uid="{145D3ADA-1F3B-4AB2-A832-2AD3B11277B5}"/>
    <cellStyle name="ปกติ 20 2" xfId="9765" xr:uid="{A827737D-D437-4691-9743-AAC522BA4A0C}"/>
    <cellStyle name="ปกติ 20 2 2" xfId="9766" xr:uid="{505918B1-20AB-4483-9CE9-CC92A715A765}"/>
    <cellStyle name="ปกติ 20 2 3" xfId="9767" xr:uid="{A2BED2AC-95A6-4822-B1ED-923B981BE619}"/>
    <cellStyle name="ปกติ 20 3" xfId="9768" xr:uid="{32908BC2-2946-4630-B008-34E986CF8902}"/>
    <cellStyle name="ปกติ 20 4" xfId="9769" xr:uid="{6EB28424-9228-4297-AE1C-0305FE7D2D47}"/>
    <cellStyle name="ปกติ 20 5" xfId="9770" xr:uid="{C7FA7563-B58F-4612-81CA-6ECCD2C34227}"/>
    <cellStyle name="ปกติ 20 6" xfId="9771" xr:uid="{C354710A-6998-4A46-A571-D75BCDCB049D}"/>
    <cellStyle name="ปกติ 21" xfId="9772" xr:uid="{38C807E3-BF26-4F89-B709-CD360A888270}"/>
    <cellStyle name="ปกติ 21 2" xfId="9773" xr:uid="{A044AD33-6691-4FD9-ADF7-EBBF812DBD27}"/>
    <cellStyle name="ปกติ 21 2 2" xfId="9774" xr:uid="{24DD552B-62B4-4451-9E3B-6DA61A08D95E}"/>
    <cellStyle name="ปกติ 21 2 3" xfId="9775" xr:uid="{0FE7388D-80E8-466B-9833-AC7235181E16}"/>
    <cellStyle name="ปกติ 21 3" xfId="9776" xr:uid="{F3AEDDE1-D1F6-43A6-AB0D-61DE145BFC4D}"/>
    <cellStyle name="ปกติ 21 4" xfId="9777" xr:uid="{7EE9AC96-366F-4598-9BFD-41972DC68C21}"/>
    <cellStyle name="ปกติ 21 5" xfId="9778" xr:uid="{BE4EB564-8430-4A28-B99E-86C111C5B1E8}"/>
    <cellStyle name="ปกติ 21 6" xfId="9779" xr:uid="{F321B83D-B4CC-4EDF-B4B4-38DA63E3D3E5}"/>
    <cellStyle name="ปกติ 22" xfId="9780" xr:uid="{0B5D0A40-9762-4933-8F63-3DB0A1790EB0}"/>
    <cellStyle name="ปกติ 22 2" xfId="9781" xr:uid="{C9FA523C-6759-4639-8875-E37779644C8A}"/>
    <cellStyle name="ปกติ 22 2 2" xfId="9782" xr:uid="{D77AE441-DFB5-414A-9254-6655808AAD8D}"/>
    <cellStyle name="ปกติ 22 2 3" xfId="9783" xr:uid="{DD8223C3-106A-437F-B713-934A63287396}"/>
    <cellStyle name="ปกติ 22 3" xfId="9784" xr:uid="{433034D6-2396-4AFA-963F-EB52536E5178}"/>
    <cellStyle name="ปกติ 22 4" xfId="9785" xr:uid="{98F5FC62-F815-42F8-999F-EBBABE114353}"/>
    <cellStyle name="ปกติ 22 5" xfId="9786" xr:uid="{500328EF-4C99-4BCE-8DFB-E5FB4AE45B66}"/>
    <cellStyle name="ปกติ 22 6" xfId="9787" xr:uid="{6C6461D6-B622-4AE6-ACC8-313DC8C2FAD2}"/>
    <cellStyle name="ปกติ 23" xfId="9788" xr:uid="{B5FC0329-4AA4-4F0D-8E98-B87338592C34}"/>
    <cellStyle name="ปกติ 23 2" xfId="9789" xr:uid="{04412029-64E1-4655-9EC0-01B160378FD2}"/>
    <cellStyle name="ปกติ 23 2 2" xfId="9790" xr:uid="{9FE9D8D0-6BBC-4F1D-B308-E9DDA0F132D7}"/>
    <cellStyle name="ปกติ 23 2 3" xfId="9791" xr:uid="{1B565B37-2AB7-4EC1-98BD-B8AF680D099B}"/>
    <cellStyle name="ปกติ 23 3" xfId="9792" xr:uid="{AC5E4DFC-06F6-4AE2-BD6C-EE3CD79E42D3}"/>
    <cellStyle name="ปกติ 23 4" xfId="9793" xr:uid="{D31D5240-25D0-4E26-A219-E73161C4E32E}"/>
    <cellStyle name="ปกติ 23 5" xfId="9794" xr:uid="{0BB549DA-00FA-431D-81B2-0CCBEDEE70C2}"/>
    <cellStyle name="ปกติ 23 6" xfId="9795" xr:uid="{6B2B83AB-9D84-4EDF-BD36-BC6FD84C271E}"/>
    <cellStyle name="ปกติ 24" xfId="9796" xr:uid="{2D743BDF-C9ED-4DCA-8DA5-6523CFEC13C9}"/>
    <cellStyle name="ปกติ 24 10" xfId="9797" xr:uid="{BFDA5AF4-35AB-429D-B449-F2D438A381A4}"/>
    <cellStyle name="ปกติ 24 11" xfId="9798" xr:uid="{64C2F53C-5813-4C94-81FE-C48F88AA5C88}"/>
    <cellStyle name="ปกติ 24 2" xfId="9799" xr:uid="{842525F3-328A-4C3B-8D0F-2663FAFEB02F}"/>
    <cellStyle name="ปกติ 24 2 2" xfId="9800" xr:uid="{E6861036-52B4-4B8D-BF36-76C747C8F1AA}"/>
    <cellStyle name="ปกติ 24 2 3" xfId="9801" xr:uid="{75C13D3A-A98A-451B-B7FD-AE73A03EE440}"/>
    <cellStyle name="ปกติ 24 3" xfId="9802" xr:uid="{1F0D1D10-B3E9-4B62-9BFC-658B8FD2C781}"/>
    <cellStyle name="ปกติ 24 4" xfId="9803" xr:uid="{44133B8D-0E3F-45FE-81F5-FC43F9FB44BC}"/>
    <cellStyle name="ปกติ 24 5" xfId="9804" xr:uid="{0E386891-0D74-4601-BDF5-EBA00D991F36}"/>
    <cellStyle name="ปกติ 24 6" xfId="9805" xr:uid="{82137A18-EEC9-4ACD-8982-ACB454769414}"/>
    <cellStyle name="ปกติ 24 7" xfId="9806" xr:uid="{9D30C74A-337F-4326-9289-7381F27313CE}"/>
    <cellStyle name="ปกติ 24 8" xfId="9807" xr:uid="{DE0C2D18-6767-4AB8-ABE7-2B86FE80D61D}"/>
    <cellStyle name="ปกติ 24 9" xfId="9808" xr:uid="{5353E4D9-2C63-46E9-A52C-1FFCF2A54E8F}"/>
    <cellStyle name="ปกติ 25" xfId="9809" xr:uid="{BCF10CC9-1DB0-462F-A868-E80EFB7C8266}"/>
    <cellStyle name="ปกติ 25 2" xfId="9810" xr:uid="{77136BB7-32BF-4505-BF83-EEBF3F6ACD87}"/>
    <cellStyle name="ปกติ 25 2 2" xfId="9811" xr:uid="{B6ABBADD-B026-4C36-B1AA-0767247D265A}"/>
    <cellStyle name="ปกติ 25 2 3" xfId="9812" xr:uid="{91E8334E-9685-4250-A49A-48E148028BFB}"/>
    <cellStyle name="ปกติ 25 3" xfId="9813" xr:uid="{0464DFA4-97B4-4326-B46F-6F9F007B3F37}"/>
    <cellStyle name="ปกติ 25 4" xfId="9814" xr:uid="{A6F3639D-B6F6-447A-94C0-319B48A1A1A4}"/>
    <cellStyle name="ปกติ 25 5" xfId="9815" xr:uid="{4DED0FE8-185D-4947-A25E-8E0471A7935C}"/>
    <cellStyle name="ปกติ 25 6" xfId="9816" xr:uid="{8E1F26C4-662C-49CA-B6F7-2B0B3DAE6995}"/>
    <cellStyle name="ปกติ 25 7" xfId="9817" xr:uid="{B132E1B9-A1CB-47E6-B753-076355A9AA5F}"/>
    <cellStyle name="ปกติ 25 8" xfId="9818" xr:uid="{E2E4137C-324C-476D-8F7D-CD858C8CA658}"/>
    <cellStyle name="ปกติ 26" xfId="9819" xr:uid="{9046A56B-2063-48C7-AC60-EE3C7E389C7D}"/>
    <cellStyle name="ปกติ 26 2" xfId="9820" xr:uid="{5F44C907-D336-425C-9104-477D2A26B117}"/>
    <cellStyle name="ปกติ 26 2 2" xfId="9821" xr:uid="{A69CC461-DEB4-4AE3-8A78-A94178B5A84B}"/>
    <cellStyle name="ปกติ 26 2 3" xfId="9822" xr:uid="{1E458BCE-CB55-484A-B2E3-FF18964F659C}"/>
    <cellStyle name="ปกติ 26 3" xfId="9823" xr:uid="{BBB02DCE-AA95-4084-9DFB-456FCFCDDE6F}"/>
    <cellStyle name="ปกติ 26 4" xfId="9824" xr:uid="{B8FD8DA1-989C-49E0-866C-5433C7A0ABFD}"/>
    <cellStyle name="ปกติ 26 5" xfId="9825" xr:uid="{EC1C596F-1690-4DF1-992D-C057A09676F2}"/>
    <cellStyle name="ปกติ 26 6" xfId="9826" xr:uid="{DD89C93E-F067-4E07-9630-987E44540CAE}"/>
    <cellStyle name="ปกติ 27" xfId="9827" xr:uid="{18AFCD07-6A32-48A9-AA34-95C7C20A8981}"/>
    <cellStyle name="ปกติ 27 2" xfId="9828" xr:uid="{759621DE-470D-46A8-B23E-767E2F0A62B8}"/>
    <cellStyle name="ปกติ 27 2 2" xfId="9829" xr:uid="{119E4972-3829-4FBB-844B-1D66AF398A8F}"/>
    <cellStyle name="ปกติ 27 2 3" xfId="9830" xr:uid="{12758BA8-953B-42F3-B3CF-80AECEDA1396}"/>
    <cellStyle name="ปกติ 27 3" xfId="9831" xr:uid="{C342D01B-4529-4E93-9857-979CF9E3F0D5}"/>
    <cellStyle name="ปกติ 27 4" xfId="9832" xr:uid="{EA69C427-C442-47CE-9026-04AE584B5E86}"/>
    <cellStyle name="ปกติ 28" xfId="9833" xr:uid="{2F26FD1B-3301-4A88-9845-84CE33A8A477}"/>
    <cellStyle name="ปกติ 28 2" xfId="9834" xr:uid="{88770C17-2C93-4CA5-8E5C-85C000F4F191}"/>
    <cellStyle name="ปกติ 28 2 2" xfId="9835" xr:uid="{E9A88CF9-49FA-47DC-A520-715236F33BF6}"/>
    <cellStyle name="ปกติ 28 2 3" xfId="9836" xr:uid="{71296B10-A146-4F77-A0E3-23428D065822}"/>
    <cellStyle name="ปกติ 28 3" xfId="9837" xr:uid="{5482A61D-314A-4B4A-954A-95A04BC5DC49}"/>
    <cellStyle name="ปกติ 28 4" xfId="9838" xr:uid="{3CF226AC-21FB-4952-B2E0-7395BEDAECEA}"/>
    <cellStyle name="ปกติ 29" xfId="9839" xr:uid="{1E0FCC24-FE4B-4D0A-836C-A94627E5AF5C}"/>
    <cellStyle name="ปกติ 29 2" xfId="9840" xr:uid="{BE631BB1-6818-4972-84EE-F5CCB9292E99}"/>
    <cellStyle name="ปกติ 29 2 2" xfId="9841" xr:uid="{AE5542F8-8AE5-4865-9CE2-0767B5C6F80D}"/>
    <cellStyle name="ปกติ 29 2 3" xfId="9842" xr:uid="{454A645A-A64F-49F4-AF74-B0F2074CC31D}"/>
    <cellStyle name="ปกติ 29 3" xfId="9843" xr:uid="{088FC90D-5260-4CEF-8451-F2AAE71250BF}"/>
    <cellStyle name="ปกติ 29 4" xfId="9844" xr:uid="{8ADE60ED-CAEB-4EF9-8675-BF7E080836C6}"/>
    <cellStyle name="ปกติ 3" xfId="9845" xr:uid="{432337B6-0BDA-4CAC-9DD6-83E22156FC01}"/>
    <cellStyle name="ปกติ 3 10" xfId="9846" xr:uid="{AFBC9E04-1FD0-43C0-B697-E0C5CE1D741C}"/>
    <cellStyle name="ปกติ 3 10 2" xfId="9847" xr:uid="{9D3C7910-6914-412F-AA4B-395D4EAD8244}"/>
    <cellStyle name="ปกติ 3 10 2 2" xfId="9848" xr:uid="{D3FB8C73-7994-495E-9F99-D6F935F8E4F2}"/>
    <cellStyle name="ปกติ 3 10 2 2 2" xfId="13043" xr:uid="{D5C007D8-33EB-4FD2-9424-BEB34D6D7734}"/>
    <cellStyle name="ปกติ 3 10 2 3" xfId="13044" xr:uid="{1A4462F7-BB52-447A-A389-3C125E62AB31}"/>
    <cellStyle name="ปกติ 3 10 3" xfId="9849" xr:uid="{03DC46C2-E131-49B1-B64D-9BB1A5FD17F8}"/>
    <cellStyle name="ปกติ 3 10 3 2" xfId="9850" xr:uid="{F57A19A3-2D68-4F71-8CC2-A70543935E79}"/>
    <cellStyle name="ปกติ 3 10 3 2 2" xfId="13045" xr:uid="{0C9D006D-E1FC-4BF8-97A1-81ABC940A620}"/>
    <cellStyle name="ปกติ 3 10 3 3" xfId="13046" xr:uid="{D27E3167-2952-4E5C-999F-D7AD829F6D56}"/>
    <cellStyle name="ปกติ 3 10 4" xfId="9851" xr:uid="{22EF4F73-3E17-4B7D-9CB8-41478659BB13}"/>
    <cellStyle name="ปกติ 3 10 4 2" xfId="13047" xr:uid="{4A5B92A7-E1BC-4FC4-A4D4-643B6A2BDD46}"/>
    <cellStyle name="ปกติ 3 10 5" xfId="9852" xr:uid="{895B7E68-19D7-4C15-BD71-0E0FF7E37C70}"/>
    <cellStyle name="ปกติ 3 10 6" xfId="9853" xr:uid="{692E3A52-C5DE-4EC3-9336-8DE7270D7DC3}"/>
    <cellStyle name="ปกติ 3 11" xfId="9854" xr:uid="{AEDAE166-E660-48B9-B3FC-0E7CC84CCB4D}"/>
    <cellStyle name="ปกติ 3 11 2" xfId="9855" xr:uid="{FE653A84-3810-45D4-A9B9-2D51E6D85032}"/>
    <cellStyle name="ปกติ 3 11 3" xfId="9856" xr:uid="{A1BD1D8B-FF76-4073-8ACF-15AE342FED23}"/>
    <cellStyle name="ปกติ 3 12" xfId="9857" xr:uid="{00E655AA-93F8-4804-A7DC-2041BA2B61E7}"/>
    <cellStyle name="ปกติ 3 12 2" xfId="9858" xr:uid="{EF51176F-5E7B-43A2-9BC7-744F9CF04139}"/>
    <cellStyle name="ปกติ 3 12 2 2" xfId="9859" xr:uid="{6BC89678-78CF-4F2D-A40D-15DE189BF8CD}"/>
    <cellStyle name="ปกติ 3 12 2 2 2" xfId="13048" xr:uid="{41139E95-98D4-406B-9677-D0A0AE50BC96}"/>
    <cellStyle name="ปกติ 3 12 2 3" xfId="13049" xr:uid="{8C1ADDAB-DB03-4555-B295-D000EDEC00BA}"/>
    <cellStyle name="ปกติ 3 12 3" xfId="9860" xr:uid="{C0084148-06F9-4010-A193-24EE26A425A8}"/>
    <cellStyle name="ปกติ 3 12 3 2" xfId="9861" xr:uid="{09BC7583-9487-4522-937F-2AE18E3B2FF8}"/>
    <cellStyle name="ปกติ 3 12 3 2 2" xfId="13050" xr:uid="{C98AD57B-C7D6-4AF1-A5A3-3629BB8A87C6}"/>
    <cellStyle name="ปกติ 3 12 3 3" xfId="13051" xr:uid="{C3F277AF-F3AC-4F6A-A343-7A5B6AFAE103}"/>
    <cellStyle name="ปกติ 3 12 4" xfId="9862" xr:uid="{B34F21B5-CE92-4CB6-93B8-92F460AF5102}"/>
    <cellStyle name="ปกติ 3 12 4 2" xfId="13052" xr:uid="{5F40A493-02BA-49CF-A097-EA245908F289}"/>
    <cellStyle name="ปกติ 3 12 5" xfId="13053" xr:uid="{C413B8F5-9786-4C59-B8E9-C838FBDC6674}"/>
    <cellStyle name="ปกติ 3 13" xfId="9863" xr:uid="{99892BC3-94AD-4BC7-BD1B-0C1B8478AD4E}"/>
    <cellStyle name="ปกติ 3 13 2" xfId="9864" xr:uid="{4B735479-2C5C-4A8C-8AF3-37C75B4359A7}"/>
    <cellStyle name="ปกติ 3 13 2 2" xfId="9865" xr:uid="{D2941047-4722-4158-89DA-94B40DE60A6A}"/>
    <cellStyle name="ปกติ 3 13 2 2 2" xfId="13054" xr:uid="{D7746077-F12A-4372-9E0B-298B282414EF}"/>
    <cellStyle name="ปกติ 3 13 2 3" xfId="13055" xr:uid="{F80686EF-396F-4ADA-8C5A-2A76228E904F}"/>
    <cellStyle name="ปกติ 3 13 3" xfId="9866" xr:uid="{7705F495-5607-4225-ABF9-89A750F9CA54}"/>
    <cellStyle name="ปกติ 3 13 3 2" xfId="9867" xr:uid="{D0304C09-27C5-4008-B154-6549BCBE0C02}"/>
    <cellStyle name="ปกติ 3 13 3 2 2" xfId="13056" xr:uid="{C797F75E-12B9-40F2-AFC6-1D68C2F8A986}"/>
    <cellStyle name="ปกติ 3 13 3 3" xfId="13057" xr:uid="{4FF80E54-323C-4CF9-A292-10AED8D7B5D2}"/>
    <cellStyle name="ปกติ 3 13 4" xfId="9868" xr:uid="{B094658F-FF29-4E4B-BEAB-2468EE79464E}"/>
    <cellStyle name="ปกติ 3 13 4 2" xfId="13058" xr:uid="{638A8CBD-0E18-4385-BDC7-8EF33BD12BFC}"/>
    <cellStyle name="ปกติ 3 13 5" xfId="13059" xr:uid="{22086787-1F3A-4951-92EF-D77A5ADE2585}"/>
    <cellStyle name="ปกติ 3 14" xfId="9869" xr:uid="{9C98E7D3-B716-485C-9BC6-D468ACE49747}"/>
    <cellStyle name="ปกติ 3 14 2" xfId="9870" xr:uid="{953F6C4D-8560-4906-94B4-C4B0D2203D13}"/>
    <cellStyle name="ปกติ 3 14 2 2" xfId="9871" xr:uid="{BE5D66A4-5B2F-49B4-9E58-F0DBB8960528}"/>
    <cellStyle name="ปกติ 3 14 2 2 2" xfId="13060" xr:uid="{6725ECE6-FA1F-45D4-93EA-3A7030D2FE99}"/>
    <cellStyle name="ปกติ 3 14 2 3" xfId="13061" xr:uid="{E0F6832E-CD1F-4F23-92C0-0D1E3CE7C610}"/>
    <cellStyle name="ปกติ 3 14 3" xfId="9872" xr:uid="{B0B73403-9BE3-43AD-B552-3027CB6BCB9A}"/>
    <cellStyle name="ปกติ 3 14 3 2" xfId="9873" xr:uid="{98EC0F81-6C23-4FE4-8DFC-B32ED36819FD}"/>
    <cellStyle name="ปกติ 3 14 3 2 2" xfId="13062" xr:uid="{477E4D9A-5F1C-4A52-9AB8-89BAD126AF3A}"/>
    <cellStyle name="ปกติ 3 14 3 3" xfId="13063" xr:uid="{CB9B0BEF-2934-4285-91D8-D3FA40A9EA5E}"/>
    <cellStyle name="ปกติ 3 14 4" xfId="9874" xr:uid="{BC15EA4A-9DF9-4A2A-B26F-3FBA62023753}"/>
    <cellStyle name="ปกติ 3 14 4 2" xfId="13064" xr:uid="{3D3FF3A5-2471-469F-97B3-5D08D38E58BF}"/>
    <cellStyle name="ปกติ 3 14 5" xfId="13065" xr:uid="{6D17E58B-7CA1-4604-81F2-C11CA2B19A8C}"/>
    <cellStyle name="ปกติ 3 15" xfId="9875" xr:uid="{2D1009F3-A982-4C21-A354-6033B82629DE}"/>
    <cellStyle name="ปกติ 3 15 2" xfId="9876" xr:uid="{42966C2E-4223-4E2C-8F37-DA25E6303C32}"/>
    <cellStyle name="ปกติ 3 15 2 2" xfId="9877" xr:uid="{2DD06B91-226F-4D2B-B5F5-0E347AF8A85A}"/>
    <cellStyle name="ปกติ 3 15 2 2 2" xfId="13066" xr:uid="{9FED5780-E376-4792-A560-4D7416CA1B8E}"/>
    <cellStyle name="ปกติ 3 15 2 3" xfId="13067" xr:uid="{69C4262F-EF5E-4AB7-B63F-66BA1F3743A0}"/>
    <cellStyle name="ปกติ 3 15 3" xfId="9878" xr:uid="{D64ADA59-9C4F-4BDB-8693-9FCBDBD000E9}"/>
    <cellStyle name="ปกติ 3 15 3 2" xfId="9879" xr:uid="{E8EFBAC0-0B38-4EA7-800F-7F634D8AC4BE}"/>
    <cellStyle name="ปกติ 3 15 3 2 2" xfId="13068" xr:uid="{3C60C81D-EB65-4CC3-94C5-C9C6981B4F20}"/>
    <cellStyle name="ปกติ 3 15 3 3" xfId="13069" xr:uid="{88007E05-66A5-4CF9-850F-294756104C9D}"/>
    <cellStyle name="ปกติ 3 15 4" xfId="9880" xr:uid="{679BD9EC-FD5A-427C-B100-F63118F6DB0B}"/>
    <cellStyle name="ปกติ 3 15 4 2" xfId="13070" xr:uid="{271DBAE0-65D7-414A-92AB-84ABCF6D9E99}"/>
    <cellStyle name="ปกติ 3 15 5" xfId="13071" xr:uid="{E9E6C6E1-EB4D-48F6-A01B-F7E656EA8B9D}"/>
    <cellStyle name="ปกติ 3 16" xfId="9881" xr:uid="{3E39EDD6-BF49-40A6-8433-14880FD7DD64}"/>
    <cellStyle name="ปกติ 3 16 2" xfId="9882" xr:uid="{61498CA7-50EF-4F68-B2BD-8350E9DA77F4}"/>
    <cellStyle name="ปกติ 3 16 2 2" xfId="9883" xr:uid="{A01EF9C4-D772-456B-A6B8-5CC71DF0FCF6}"/>
    <cellStyle name="ปกติ 3 16 2 2 2" xfId="13072" xr:uid="{A8F806DC-8D6D-42A8-9A6B-B85AC2EBC21E}"/>
    <cellStyle name="ปกติ 3 16 2 3" xfId="13073" xr:uid="{DEB1332C-5F8C-4B93-B7F5-14A8886BFC66}"/>
    <cellStyle name="ปกติ 3 16 3" xfId="9884" xr:uid="{7ED24914-1771-4AC3-9E23-E3A189AEC422}"/>
    <cellStyle name="ปกติ 3 16 3 2" xfId="9885" xr:uid="{499A026D-F170-4B86-A063-DF520444224D}"/>
    <cellStyle name="ปกติ 3 16 3 2 2" xfId="13074" xr:uid="{9EAE2F97-8FD6-469C-AD16-FA34350EF158}"/>
    <cellStyle name="ปกติ 3 16 3 3" xfId="13075" xr:uid="{54E8FBB7-5639-44C5-8653-AB466CB0D31B}"/>
    <cellStyle name="ปกติ 3 16 4" xfId="9886" xr:uid="{B426E39F-B31E-4FA7-9DCE-AD5B5B1DB6E9}"/>
    <cellStyle name="ปกติ 3 16 4 2" xfId="13076" xr:uid="{5F3D5DD7-63D0-4D6E-BE56-FBDA71DC9038}"/>
    <cellStyle name="ปกติ 3 16 5" xfId="13077" xr:uid="{7FEDE5F0-5BA6-40C4-B75B-5A5EAF892651}"/>
    <cellStyle name="ปกติ 3 17" xfId="9887" xr:uid="{5AA5B895-A30A-4D2E-8BB3-8F9C9EDB68E7}"/>
    <cellStyle name="ปกติ 3 18" xfId="9888" xr:uid="{D1723FC1-0AA2-4495-B9BB-A72A6939F5FC}"/>
    <cellStyle name="ปกติ 3 19" xfId="9889" xr:uid="{BB66EA88-3A3F-4C23-B84F-66E00E1A9748}"/>
    <cellStyle name="ปกติ 3 2" xfId="9890" xr:uid="{EB6FC470-9FF8-41B6-8391-CE6EC041D5F1}"/>
    <cellStyle name="ปกติ 3 2 10" xfId="9891" xr:uid="{C1B6AE1F-CB7D-4276-91B1-240B08485100}"/>
    <cellStyle name="ปกติ 3 2 11" xfId="9892" xr:uid="{3164A3AE-C4CC-4ABB-915C-3A06C3B44E66}"/>
    <cellStyle name="ปกติ 3 2 2" xfId="9893" xr:uid="{561A4E39-4AC1-47EE-902E-A6CC9503547A}"/>
    <cellStyle name="ปกติ 3 2 2 2" xfId="9894" xr:uid="{86D57CF0-E88F-4D78-8312-7203D7E3EBB2}"/>
    <cellStyle name="ปกติ 3 2 2 3" xfId="9895" xr:uid="{946A3945-9EC0-412F-8AEE-CB87D8296BD5}"/>
    <cellStyle name="ปกติ 3 2 2 4" xfId="9896" xr:uid="{FE987009-6ACA-4E55-9F24-BCB659970263}"/>
    <cellStyle name="ปกติ 3 2 2 5" xfId="9897" xr:uid="{45608D03-4047-4120-966B-461BCF07D920}"/>
    <cellStyle name="ปกติ 3 2 3" xfId="9898" xr:uid="{FCE91F61-51A1-4469-81E1-B748F46F70B5}"/>
    <cellStyle name="ปกติ 3 2 3 2" xfId="9899" xr:uid="{A727262E-648F-4558-8254-CC049C1393CE}"/>
    <cellStyle name="ปกติ 3 2 3 3" xfId="9900" xr:uid="{E5733598-04BF-45B7-9808-83E9C89B9454}"/>
    <cellStyle name="ปกติ 3 2 3 4" xfId="9901" xr:uid="{97C6A692-2D70-490C-B4B3-19B3CE705651}"/>
    <cellStyle name="ปกติ 3 2 3 5" xfId="9902" xr:uid="{060E68C2-7318-4547-85DD-E1483E8696AA}"/>
    <cellStyle name="ปกติ 3 2 4" xfId="9903" xr:uid="{B66AD2B1-2757-4F1B-8E76-5B31A21A9721}"/>
    <cellStyle name="ปกติ 3 2 4 2" xfId="9904" xr:uid="{3FED0D71-93F2-44E3-AEC9-909AA6693F21}"/>
    <cellStyle name="ปกติ 3 2 4 3" xfId="9905" xr:uid="{C03DC6E4-97BD-404B-BBE1-E303F2857D31}"/>
    <cellStyle name="ปกติ 3 2 4 4" xfId="9906" xr:uid="{2543C787-A7E9-4644-8FCB-9BC45CDA2585}"/>
    <cellStyle name="ปกติ 3 2 5" xfId="9907" xr:uid="{7A8E6F4C-6670-46D0-8ADD-4A81450F8133}"/>
    <cellStyle name="ปกติ 3 2 5 2" xfId="9908" xr:uid="{290DD213-9AEF-4A6E-8426-53AB99DE84F2}"/>
    <cellStyle name="ปกติ 3 2 5 3" xfId="9909" xr:uid="{6285D75B-D833-4D43-AD9E-54F4A6F531A1}"/>
    <cellStyle name="ปกติ 3 2 5 4" xfId="9910" xr:uid="{DF4D0A4E-B130-4B78-9E65-71B3CD771D37}"/>
    <cellStyle name="ปกติ 3 2 6" xfId="9911" xr:uid="{271701A1-535F-48C0-93BE-2F2EC55E1C8B}"/>
    <cellStyle name="ปกติ 3 2 7" xfId="9912" xr:uid="{C05765DF-9C47-4111-8C35-F6AC55BB7FD0}"/>
    <cellStyle name="ปกติ 3 2 8" xfId="9913" xr:uid="{DAAE35CC-008A-42BE-9C3E-4E7C6BD6A9EF}"/>
    <cellStyle name="ปกติ 3 2 9" xfId="9914" xr:uid="{05156561-6C6C-4F9C-9C7D-0BFC4D73934B}"/>
    <cellStyle name="ปกติ 3 2_Detail_inf (Mar'10)" xfId="9915" xr:uid="{2B8FF8C2-BD35-46B8-9325-C033F94C041C}"/>
    <cellStyle name="ปกติ 3 20" xfId="9916" xr:uid="{9D0A9CDC-627C-4E4B-867A-7E15DBA3EA37}"/>
    <cellStyle name="ปกติ 3 21" xfId="9917" xr:uid="{E7919AFE-FB4B-4348-BD14-B68308D8ED42}"/>
    <cellStyle name="ปกติ 3 22" xfId="9918" xr:uid="{BC092565-8A71-4F16-A6B1-9C506288721B}"/>
    <cellStyle name="ปกติ 3 23" xfId="9919" xr:uid="{1D435607-DA2E-4723-BFBA-6BC4D76DFDAA}"/>
    <cellStyle name="ปกติ 3 24" xfId="9920" xr:uid="{1415D6FB-D8E0-42F5-B2C3-66026CA50BC6}"/>
    <cellStyle name="ปกติ 3 25" xfId="9921" xr:uid="{E53C8B1C-11CD-4798-8127-5DEE04FB9575}"/>
    <cellStyle name="ปกติ 3 26" xfId="9922" xr:uid="{5F2FF167-BBDE-45C2-B6A4-D576224CDE2E}"/>
    <cellStyle name="ปกติ 3 27" xfId="9923" xr:uid="{EB864E1C-BA31-4922-9F60-BD1C9EC5AC6D}"/>
    <cellStyle name="ปกติ 3 28" xfId="9924" xr:uid="{DDA55F4F-2571-4ECF-81FA-DA327DD771EB}"/>
    <cellStyle name="ปกติ 3 29" xfId="9925" xr:uid="{5FC710EF-DE38-46F7-89D8-D90A32A81B3C}"/>
    <cellStyle name="ปกติ 3 3" xfId="9926" xr:uid="{DDE04A95-3A8F-48CB-B09E-332ED780B138}"/>
    <cellStyle name="ปกติ 3 3 2" xfId="9927" xr:uid="{68D91996-DDEB-45AE-9242-677D8F8D54B9}"/>
    <cellStyle name="ปกติ 3 3 2 2" xfId="9928" xr:uid="{6936DBD2-AB9A-41A8-9BD3-5813B94E7570}"/>
    <cellStyle name="ปกติ 3 3 2 3" xfId="9929" xr:uid="{80BD6A5B-3E65-4CCE-9CA8-206B8132CC70}"/>
    <cellStyle name="ปกติ 3 3 2 4" xfId="9930" xr:uid="{565C4235-BF87-401C-9D80-E4B9A85503A5}"/>
    <cellStyle name="ปกติ 3 3 3" xfId="9931" xr:uid="{1F6A26FF-25F8-41BD-9649-E7AD46C9B7D2}"/>
    <cellStyle name="ปกติ 3 3 3 2" xfId="9932" xr:uid="{33B8EAAE-F984-4629-AC81-C43E1FA2B710}"/>
    <cellStyle name="ปกติ 3 3 3 3" xfId="9933" xr:uid="{10DA845D-2E4D-4EB7-947D-4C2B40CDAF26}"/>
    <cellStyle name="ปกติ 3 3 3 4" xfId="9934" xr:uid="{B4471BF4-5786-4DC9-B028-936B63608513}"/>
    <cellStyle name="ปกติ 3 3 4" xfId="9935" xr:uid="{2A6402BD-80C9-4F4F-96AE-8BC5F560CA2A}"/>
    <cellStyle name="ปกติ 3 3 5" xfId="9936" xr:uid="{56EBFED0-714D-4219-8699-F62FB6E281BF}"/>
    <cellStyle name="ปกติ 3 3 6" xfId="9937" xr:uid="{2F7AD1E7-5A28-4791-89A7-C4F33AB706C8}"/>
    <cellStyle name="ปกติ 3 30" xfId="9938" xr:uid="{471FC43C-AF17-42AB-B07E-13605E0DF792}"/>
    <cellStyle name="ปกติ 3 31" xfId="9939" xr:uid="{72F0DE61-9F45-4BB3-B7F0-4546A0DED514}"/>
    <cellStyle name="ปกติ 3 32" xfId="9940" xr:uid="{88FF1D9F-294D-4F1B-BC37-A8C758A19735}"/>
    <cellStyle name="ปกติ 3 33" xfId="9941" xr:uid="{25660E22-2103-4DA0-AF09-1DD28A360F52}"/>
    <cellStyle name="ปกติ 3 34" xfId="9942" xr:uid="{356FA1D6-782B-4E06-9E5F-7414922FD5DD}"/>
    <cellStyle name="ปกติ 3 35" xfId="9943" xr:uid="{5EE9D826-1E6D-4F94-A096-A0598121D363}"/>
    <cellStyle name="ปกติ 3 36" xfId="9944" xr:uid="{1A6F5C87-53DA-4D50-8097-92BF97A5AA73}"/>
    <cellStyle name="ปกติ 3 37" xfId="9945" xr:uid="{E9870FA4-2D77-4AF1-A4AF-BDF01293A87E}"/>
    <cellStyle name="ปกติ 3 38" xfId="9946" xr:uid="{4803639F-4BBB-4CFC-B340-995E48CE4708}"/>
    <cellStyle name="ปกติ 3 39" xfId="9947" xr:uid="{E0DF9080-745C-44CF-803D-D8C49E2F0A53}"/>
    <cellStyle name="ปกติ 3 4" xfId="9948" xr:uid="{8D027876-A086-40D7-BDBD-1E9CC4BACF16}"/>
    <cellStyle name="ปกติ 3 4 10" xfId="9949" xr:uid="{EC8586A5-DA2B-4ADC-8593-41A56CE2200C}"/>
    <cellStyle name="ปกติ 3 4 11" xfId="9950" xr:uid="{0B85D258-E633-469B-820A-A9BCA700632D}"/>
    <cellStyle name="ปกติ 3 4 2" xfId="2543" xr:uid="{886E5AFC-CC0D-4428-929F-89E06B948D0B}"/>
    <cellStyle name="ปกติ 3 4 2 2" xfId="2765" xr:uid="{F9570B09-D7C2-46B4-BE71-2521292CC22B}"/>
    <cellStyle name="ปกติ 3 4 2 2 2" xfId="3124" xr:uid="{4A0C6CF1-C60D-4644-85C6-84EE5EBC5D1A}"/>
    <cellStyle name="ปกติ 3 4 2 2 3" xfId="9952" xr:uid="{9DF9AB68-9DDA-4FD7-8BC7-4A8056DEB5AE}"/>
    <cellStyle name="ปกติ 3 4 2 3" xfId="2994" xr:uid="{66CA8918-53C3-4D6E-BA42-D288E41E4409}"/>
    <cellStyle name="ปกติ 3 4 2 3 2" xfId="9953" xr:uid="{CC82C89E-8E4A-4B07-9A53-C4F0A07DD0E2}"/>
    <cellStyle name="ปกติ 3 4 2 4" xfId="9954" xr:uid="{3C4823DE-8064-45D6-87F9-D03BE20E49FE}"/>
    <cellStyle name="ปกติ 3 4 2 5" xfId="9955" xr:uid="{53EC8839-A688-4269-AC8F-E8DC7CB0574D}"/>
    <cellStyle name="ปกติ 3 4 2 6" xfId="9951" xr:uid="{8814053C-BC3B-41A0-9EA5-AEC9202899E4}"/>
    <cellStyle name="ปกติ 3 4 3" xfId="9956" xr:uid="{246CF3CF-9D6B-41BD-88B1-55ABCE24E8BE}"/>
    <cellStyle name="ปกติ 3 4 3 2" xfId="9957" xr:uid="{5C515BAB-5903-44B5-BB81-44DFBE7B6CFF}"/>
    <cellStyle name="ปกติ 3 4 3 3" xfId="9958" xr:uid="{2C917712-EB1D-4895-8174-3438D792E9F8}"/>
    <cellStyle name="ปกติ 3 4 3 4" xfId="9959" xr:uid="{2E4091E0-5D64-44C2-A161-595552F32192}"/>
    <cellStyle name="ปกติ 3 4 4" xfId="9960" xr:uid="{2FF70FF4-CEC0-4974-91FA-C194656B5733}"/>
    <cellStyle name="ปกติ 3 4 4 2" xfId="9961" xr:uid="{0E0A898D-3534-4A97-A70D-FF778D43ACDB}"/>
    <cellStyle name="ปกติ 3 4 4 3" xfId="9962" xr:uid="{902E8D4A-E385-4F3F-B7D9-1B942973D943}"/>
    <cellStyle name="ปกติ 3 4 4 4" xfId="9963" xr:uid="{D8336C97-07B3-4A6B-88FC-A107EA322F98}"/>
    <cellStyle name="ปกติ 3 4 5" xfId="9964" xr:uid="{AF9B3B78-1D33-4A55-9BD7-84221803ED12}"/>
    <cellStyle name="ปกติ 3 4 6" xfId="9965" xr:uid="{9115C1FD-1416-4BCB-815F-C9CD7570A78C}"/>
    <cellStyle name="ปกติ 3 4 7" xfId="9966" xr:uid="{FB91E834-22D0-456A-8C63-F3A201E96F7D}"/>
    <cellStyle name="ปกติ 3 4 8" xfId="9967" xr:uid="{3A5A99EA-28C2-4CDF-BF34-961AA0481839}"/>
    <cellStyle name="ปกติ 3 4 9" xfId="9968" xr:uid="{7421BAC7-3977-4EED-B129-A3770F40D803}"/>
    <cellStyle name="ปกติ 3 40" xfId="9969" xr:uid="{431037D3-39F7-4754-9643-A4C1D8A6460A}"/>
    <cellStyle name="ปกติ 3 41" xfId="9970" xr:uid="{76FBEC7F-DA7D-47F7-9B4E-537D5FBD3B24}"/>
    <cellStyle name="ปกติ 3 42" xfId="9971" xr:uid="{9F44641F-E8FC-4C90-B3FF-E92FC8F275DB}"/>
    <cellStyle name="ปกติ 3 43" xfId="9972" xr:uid="{8026F6FE-5880-4A34-B758-438C75113CBE}"/>
    <cellStyle name="ปกติ 3 44" xfId="9973" xr:uid="{370F03B5-4656-4B98-9846-16D628C0C792}"/>
    <cellStyle name="ปกติ 3 45" xfId="9974" xr:uid="{9F514F85-F1A2-48CF-BD29-4861DAD06B98}"/>
    <cellStyle name="ปกติ 3 46" xfId="9975" xr:uid="{C1060486-D32C-4EE5-86AF-0557C29A870D}"/>
    <cellStyle name="ปกติ 3 47" xfId="9976" xr:uid="{128E142D-FDE8-40F4-951A-F1B572573DB2}"/>
    <cellStyle name="ปกติ 3 48" xfId="9977" xr:uid="{4301E096-D98D-467E-8CF4-15B01A7F3464}"/>
    <cellStyle name="ปกติ 3 49" xfId="9978" xr:uid="{F4281628-737D-4226-AB65-25A33FF37632}"/>
    <cellStyle name="ปกติ 3 5" xfId="9979" xr:uid="{E61B9F70-2152-4245-9CC0-8BF566E6FA8F}"/>
    <cellStyle name="ปกติ 3 5 2" xfId="9980" xr:uid="{4C674FE9-59F3-41FE-845A-B5A052D678EB}"/>
    <cellStyle name="ปกติ 3 5 2 2" xfId="9981" xr:uid="{0D647CE3-2058-4F05-9A67-62252F0F0B06}"/>
    <cellStyle name="ปกติ 3 5 2 2 2" xfId="9982" xr:uid="{8C0DCAEB-5D6F-4026-8864-05C787009A2A}"/>
    <cellStyle name="ปกติ 3 5 2 2 2 2" xfId="13078" xr:uid="{9FD8C863-8F19-4BDE-A5BA-20D9433360B9}"/>
    <cellStyle name="ปกติ 3 5 2 2 3" xfId="13079" xr:uid="{22A22B2B-47EB-4D16-AF84-13850B40F4C6}"/>
    <cellStyle name="ปกติ 3 5 2 3" xfId="9983" xr:uid="{A9C453F7-931F-4FAE-B5FC-57881427DBD8}"/>
    <cellStyle name="ปกติ 3 5 2 3 2" xfId="9984" xr:uid="{BBFB3EE5-DDDC-4D3E-8760-3BE1BBAE6512}"/>
    <cellStyle name="ปกติ 3 5 2 3 2 2" xfId="13080" xr:uid="{B4FFE4DB-8254-4073-AB8B-BD8A67D05ABE}"/>
    <cellStyle name="ปกติ 3 5 2 3 3" xfId="13081" xr:uid="{33EB7A9E-C458-4391-9796-4A349BCED028}"/>
    <cellStyle name="ปกติ 3 5 2 4" xfId="9985" xr:uid="{1C514040-B10B-432B-9361-7ECC4999ADDE}"/>
    <cellStyle name="ปกติ 3 5 2 4 2" xfId="13082" xr:uid="{22BAE992-A9E2-403B-9C48-85700C52D5C4}"/>
    <cellStyle name="ปกติ 3 5 2 5" xfId="13083" xr:uid="{9D3C3BB8-C4CE-4766-8C58-1416917CAE10}"/>
    <cellStyle name="ปกติ 3 5 3" xfId="9986" xr:uid="{50B0EB22-EEA0-4268-A231-671FA3970C91}"/>
    <cellStyle name="ปกติ 3 5 3 2" xfId="9987" xr:uid="{F3698487-F1E0-446A-820E-BFFC43B1C0EF}"/>
    <cellStyle name="ปกติ 3 5 3 2 2" xfId="13084" xr:uid="{A3B84D17-5BEB-4477-9156-DAD1ABACEF5E}"/>
    <cellStyle name="ปกติ 3 5 3 3" xfId="13085" xr:uid="{706733D4-35E4-49F7-9C36-6BDAD0DCEFFB}"/>
    <cellStyle name="ปกติ 3 5 4" xfId="9988" xr:uid="{FDEE06E2-2234-4653-A0B0-11675E1380D1}"/>
    <cellStyle name="ปกติ 3 5 4 2" xfId="9989" xr:uid="{DF1252B9-64E5-4980-AD95-66C2B5F898E5}"/>
    <cellStyle name="ปกติ 3 5 4 2 2" xfId="13086" xr:uid="{F65F52F6-59B1-4A9E-A1FF-A5FBB05D1EDB}"/>
    <cellStyle name="ปกติ 3 5 4 3" xfId="13087" xr:uid="{5DABA64D-9736-4FDE-8567-AD6D7F9D0DF3}"/>
    <cellStyle name="ปกติ 3 5 5" xfId="9990" xr:uid="{4373ED08-6FDB-4417-8A71-4BBCF9B8937C}"/>
    <cellStyle name="ปกติ 3 5 5 2" xfId="13088" xr:uid="{41D5454D-0F2F-4E22-AAC8-831320FCB0D5}"/>
    <cellStyle name="ปกติ 3 5 6" xfId="9991" xr:uid="{206DAAEC-C5FA-4FC3-BA63-0C2EC4269C59}"/>
    <cellStyle name="ปกติ 3 5 7" xfId="9992" xr:uid="{B974C31D-92A6-435A-899B-BFF353888C5C}"/>
    <cellStyle name="ปกติ 3 50" xfId="9993" xr:uid="{A26EB5B4-83CB-4182-9804-55AFFA270877}"/>
    <cellStyle name="ปกติ 3 51" xfId="9994" xr:uid="{E33E4DBF-2915-4426-8C6D-2CC630811099}"/>
    <cellStyle name="ปกติ 3 52" xfId="9995" xr:uid="{1EA2D2E5-FBA9-41AA-A156-42230C8FCF39}"/>
    <cellStyle name="ปกติ 3 53" xfId="9996" xr:uid="{0D1B0DA7-5219-46EC-AA26-5D0BB377C8F9}"/>
    <cellStyle name="ปกติ 3 54" xfId="9997" xr:uid="{429AC00B-AF02-477B-A0B8-9CB77DBE6997}"/>
    <cellStyle name="ปกติ 3 55" xfId="9998" xr:uid="{41C77B6C-1ECB-4834-9B8F-4DA847E1EDDF}"/>
    <cellStyle name="ปกติ 3 56" xfId="9999" xr:uid="{587AC227-6D41-44EC-A4DE-08D433519725}"/>
    <cellStyle name="ปกติ 3 57" xfId="10000" xr:uid="{2BF942A1-44CB-4434-8CD0-6E9C0B1FB4C1}"/>
    <cellStyle name="ปกติ 3 58" xfId="10001" xr:uid="{FE54AF16-F774-46E0-9568-98905227ACF5}"/>
    <cellStyle name="ปกติ 3 59" xfId="10002" xr:uid="{AD0429D3-3B26-467E-9E23-342C8556FFB1}"/>
    <cellStyle name="ปกติ 3 6" xfId="10003" xr:uid="{DE4F8173-C665-4305-919F-4A0B7C8D85BE}"/>
    <cellStyle name="ปกติ 3 6 2" xfId="10004" xr:uid="{0DC1D3D8-CC06-4DFF-8EED-D4E0A4D81559}"/>
    <cellStyle name="ปกติ 3 6 2 2" xfId="10005" xr:uid="{D5260ACD-E95D-4918-ADFB-8E9476EA7E40}"/>
    <cellStyle name="ปกติ 3 6 2 2 2" xfId="13089" xr:uid="{D5870931-E711-4BC2-BA11-3BBB709D1660}"/>
    <cellStyle name="ปกติ 3 6 2 3" xfId="13090" xr:uid="{096EA57B-40F3-46E8-8C4E-9E03AF0A9E8D}"/>
    <cellStyle name="ปกติ 3 6 3" xfId="10006" xr:uid="{1653CABE-3B9D-47A8-8EFF-21CFD815F46C}"/>
    <cellStyle name="ปกติ 3 6 3 2" xfId="10007" xr:uid="{E0EB87CD-0699-4C53-8BB7-F4937D69F5D5}"/>
    <cellStyle name="ปกติ 3 6 3 2 2" xfId="13091" xr:uid="{54BDF749-E854-41FE-8D24-921490C7A1E5}"/>
    <cellStyle name="ปกติ 3 6 3 3" xfId="13092" xr:uid="{8E577712-7A68-4EF4-9D12-7999DCCC4172}"/>
    <cellStyle name="ปกติ 3 6 4" xfId="10008" xr:uid="{1CD09226-8E8F-4665-B1C0-EDB125790001}"/>
    <cellStyle name="ปกติ 3 6 4 2" xfId="13093" xr:uid="{599BCEBF-E88F-4D0B-BCE2-B26646D6BB89}"/>
    <cellStyle name="ปกติ 3 6 5" xfId="10009" xr:uid="{DED45541-949B-46C2-8FC1-0D4C9DFC6468}"/>
    <cellStyle name="ปกติ 3 6 6" xfId="10010" xr:uid="{50E12D28-3A94-463E-958C-554793123CA5}"/>
    <cellStyle name="ปกติ 3 60" xfId="10011" xr:uid="{298261E1-11C4-4168-9C45-D4532993BF69}"/>
    <cellStyle name="ปกติ 3 61" xfId="10012" xr:uid="{6C0180E9-A2D5-4F25-9C84-A81FE2703E8E}"/>
    <cellStyle name="ปกติ 3 62" xfId="10013" xr:uid="{3169F4F8-7164-4F55-895A-97D4D0A93E8F}"/>
    <cellStyle name="ปกติ 3 63" xfId="10014" xr:uid="{7EF77E95-B967-49A7-894F-5C1B770387D8}"/>
    <cellStyle name="ปกติ 3 64" xfId="10015" xr:uid="{83C66281-AAC6-41E6-8175-4210BFCB7146}"/>
    <cellStyle name="ปกติ 3 65" xfId="10016" xr:uid="{95393519-F3FB-43BA-810B-273AA6F35DA2}"/>
    <cellStyle name="ปกติ 3 66" xfId="10017" xr:uid="{8F4DD51C-F583-42C5-AB09-A6723EDBD5A1}"/>
    <cellStyle name="ปกติ 3 67" xfId="10018" xr:uid="{222BA671-5DAE-4999-B547-91EF4B853333}"/>
    <cellStyle name="ปกติ 3 68" xfId="10019" xr:uid="{CEC42B1A-99C0-41A3-B941-40B0F4AF746F}"/>
    <cellStyle name="ปกติ 3 69" xfId="10020" xr:uid="{ED1AB2B4-AA6C-4659-A821-1BE2DCB0CFEF}"/>
    <cellStyle name="ปกติ 3 7" xfId="10021" xr:uid="{798445B0-F682-43C4-B369-F473B1B7A2AB}"/>
    <cellStyle name="ปกติ 3 7 2" xfId="10022" xr:uid="{5B7B553F-5962-4631-A1E7-54EAE8BA405A}"/>
    <cellStyle name="ปกติ 3 7 2 2" xfId="10023" xr:uid="{C52CF465-EEA2-43C0-A241-71F463E03ED2}"/>
    <cellStyle name="ปกติ 3 7 2 2 2" xfId="13094" xr:uid="{A50AD592-C238-4D57-9388-4CA1C5F1C991}"/>
    <cellStyle name="ปกติ 3 7 2 3" xfId="13095" xr:uid="{0A0C9073-6A4E-4180-AC37-31F4181A6FB9}"/>
    <cellStyle name="ปกติ 3 7 3" xfId="10024" xr:uid="{8E2601EB-5D24-4C6B-8353-361B1DD12522}"/>
    <cellStyle name="ปกติ 3 7 3 2" xfId="10025" xr:uid="{6D0C3124-A752-4765-8D46-8F392060135C}"/>
    <cellStyle name="ปกติ 3 7 3 2 2" xfId="13096" xr:uid="{5B2FCFA7-43F5-4523-8A39-8963FADD5686}"/>
    <cellStyle name="ปกติ 3 7 3 3" xfId="13097" xr:uid="{D17AD502-9CE7-44E6-924C-6DE2364BBD8B}"/>
    <cellStyle name="ปกติ 3 7 4" xfId="10026" xr:uid="{26B900AF-EF1B-4B40-A3CF-62EF2CAC6A35}"/>
    <cellStyle name="ปกติ 3 7 4 2" xfId="13098" xr:uid="{AD7260B4-E5D2-43AE-9576-8CB83D11F891}"/>
    <cellStyle name="ปกติ 3 7 5" xfId="10027" xr:uid="{81972DD7-1FFC-447C-8DB7-7851794F7689}"/>
    <cellStyle name="ปกติ 3 7 6" xfId="10028" xr:uid="{DCBC2F74-3034-4D57-A5FD-57187959286D}"/>
    <cellStyle name="ปกติ 3 70" xfId="10029" xr:uid="{1AEC295B-7D39-4428-B326-CF86C19B047D}"/>
    <cellStyle name="ปกติ 3 71" xfId="10030" xr:uid="{72483DB4-A9B1-4008-8E46-E15D4BE5BCE7}"/>
    <cellStyle name="ปกติ 3 72" xfId="10031" xr:uid="{29DDB6A3-3570-4601-BEAE-0541EF94D0B3}"/>
    <cellStyle name="ปกติ 3 73" xfId="10032" xr:uid="{6F4D896B-B1D4-41B2-98BE-BA1604F3077A}"/>
    <cellStyle name="ปกติ 3 74" xfId="10033" xr:uid="{E57555E9-74EC-4970-969C-5B11BC8E416E}"/>
    <cellStyle name="ปกติ 3 75" xfId="10034" xr:uid="{8AF83C38-5E30-4ECB-A9FE-1D98116E3699}"/>
    <cellStyle name="ปกติ 3 76" xfId="10035" xr:uid="{F1750CFC-CD12-4A17-92EB-586F54A239C4}"/>
    <cellStyle name="ปกติ 3 77" xfId="10036" xr:uid="{EFA19741-EF55-41D4-81D5-F9F2C06CA565}"/>
    <cellStyle name="ปกติ 3 78" xfId="10037" xr:uid="{36B7F842-94EE-4FD6-AB31-68241D813D2B}"/>
    <cellStyle name="ปกติ 3 79" xfId="10038" xr:uid="{D62E8111-B378-4F79-9E4A-7F9EB96E0D42}"/>
    <cellStyle name="ปกติ 3 8" xfId="10039" xr:uid="{4F18D80F-C8D6-4E2E-B65D-F58E50921D5C}"/>
    <cellStyle name="ปกติ 3 8 2" xfId="10040" xr:uid="{10AB97B8-4F62-4FE6-AB39-9C86B288DC5C}"/>
    <cellStyle name="ปกติ 3 8 2 2" xfId="10041" xr:uid="{498CCFF1-9286-4EF5-9F80-A10888839AB1}"/>
    <cellStyle name="ปกติ 3 8 2 2 2" xfId="13099" xr:uid="{09FBEC94-8490-408D-8E93-3247CF73686C}"/>
    <cellStyle name="ปกติ 3 8 2 3" xfId="13100" xr:uid="{878A95AF-9D8A-4099-933E-BEDF05E6B54C}"/>
    <cellStyle name="ปกติ 3 8 3" xfId="10042" xr:uid="{31D764EB-1E0F-4524-82C3-44E34EB7B0F7}"/>
    <cellStyle name="ปกติ 3 8 3 2" xfId="10043" xr:uid="{BD7DA207-3B63-4DBE-A26C-A1059C9CE3F9}"/>
    <cellStyle name="ปกติ 3 8 3 2 2" xfId="13101" xr:uid="{2F7C7BF0-2371-41D6-AF37-C4521CDB4A84}"/>
    <cellStyle name="ปกติ 3 8 3 3" xfId="13102" xr:uid="{F7505E30-79B3-4DB1-9672-C9AAFEDBBF11}"/>
    <cellStyle name="ปกติ 3 8 4" xfId="10044" xr:uid="{0E901E6E-E47B-4DDD-81C1-4D273E7C4707}"/>
    <cellStyle name="ปกติ 3 8 4 2" xfId="13103" xr:uid="{F49015A8-6316-4220-A478-62FC72899A0A}"/>
    <cellStyle name="ปกติ 3 8 5" xfId="10045" xr:uid="{B67BC839-1002-4756-8822-F8070D2AA487}"/>
    <cellStyle name="ปกติ 3 8 6" xfId="10046" xr:uid="{688185B1-13BF-415A-8614-646CFDE7419D}"/>
    <cellStyle name="ปกติ 3 80" xfId="10047" xr:uid="{BB2615B6-2E1E-43B1-B912-8C3D2C8E2B96}"/>
    <cellStyle name="ปกติ 3 81" xfId="10048" xr:uid="{1B603E4D-C9A5-4C2B-8256-C65194EE0271}"/>
    <cellStyle name="ปกติ 3 82" xfId="10049" xr:uid="{A56FFBEC-B948-4A1A-8B82-8F44621A27FF}"/>
    <cellStyle name="ปกติ 3 83" xfId="10050" xr:uid="{29063892-A6AD-4C77-9160-D1BFF2169EC0}"/>
    <cellStyle name="ปกติ 3 84" xfId="10051" xr:uid="{BA5ED2D7-3F04-44E8-9E80-59781C8E0A54}"/>
    <cellStyle name="ปกติ 3 85" xfId="10052" xr:uid="{AB3BECAC-8747-4625-8D99-957117F3C570}"/>
    <cellStyle name="ปกติ 3 86" xfId="10053" xr:uid="{522DA259-B9A2-421A-90BC-50DBDEEC82D1}"/>
    <cellStyle name="ปกติ 3 87" xfId="10054" xr:uid="{96930D12-2294-4E96-93A6-8945EAB97543}"/>
    <cellStyle name="ปกติ 3 9" xfId="10055" xr:uid="{3937FB74-D07E-4685-A754-33FFA85F28E0}"/>
    <cellStyle name="ปกติ 3 9 2" xfId="10056" xr:uid="{FDB81F90-A574-44B4-ADC2-206BFB4364FE}"/>
    <cellStyle name="ปกติ 3 9 2 2" xfId="10057" xr:uid="{7920A3E5-2A66-4E62-8E7B-0D73D7198D79}"/>
    <cellStyle name="ปกติ 3 9 2 2 2" xfId="13104" xr:uid="{AAB2EA20-1577-4868-A111-BD8A1856F283}"/>
    <cellStyle name="ปกติ 3 9 2 3" xfId="13105" xr:uid="{A2E5A90F-F7D3-4094-9019-A71DD70223D5}"/>
    <cellStyle name="ปกติ 3 9 3" xfId="10058" xr:uid="{C034BE20-4375-4083-BAEB-4616BF16A4B6}"/>
    <cellStyle name="ปกติ 3 9 3 2" xfId="10059" xr:uid="{C6CDBEEE-83E5-4E93-9C23-2BD7BA7B440D}"/>
    <cellStyle name="ปกติ 3 9 3 2 2" xfId="13106" xr:uid="{547A08A2-025A-453C-9C60-D07F2F915F30}"/>
    <cellStyle name="ปกติ 3 9 3 3" xfId="13107" xr:uid="{8D1F8638-36E7-4535-A28C-B99DB46C373C}"/>
    <cellStyle name="ปกติ 3 9 4" xfId="10060" xr:uid="{64A6A6FB-63BA-493A-B791-6A79C0B614E5}"/>
    <cellStyle name="ปกติ 3 9 4 2" xfId="13108" xr:uid="{B56456F8-456F-43B8-8D5B-F7E4E6AA4D5F}"/>
    <cellStyle name="ปกติ 3 9 5" xfId="10061" xr:uid="{CEBBEE09-B9AD-4DAD-9178-A2B8F1EC5887}"/>
    <cellStyle name="ปกติ 3 9 6" xfId="10062" xr:uid="{0E6AD11A-B77F-4577-A672-AF97C8E2049E}"/>
    <cellStyle name="ปกติ 3_Asia Metal Y2008" xfId="10063" xr:uid="{DA6FA586-0B8B-49F8-8D2D-46F6DA6C37E1}"/>
    <cellStyle name="ปกติ 30" xfId="10064" xr:uid="{FD5E64BE-4DF8-4F72-975D-B793AF9CDE68}"/>
    <cellStyle name="ปกติ 30 2" xfId="10065" xr:uid="{AD8D46CF-7099-46FA-894F-3C024D66C780}"/>
    <cellStyle name="ปกติ 30 2 2" xfId="10066" xr:uid="{738CD029-7641-4C41-9329-E14A36824346}"/>
    <cellStyle name="ปกติ 30 2 3" xfId="10067" xr:uid="{E4E6E28E-343B-4A48-A72F-DAF2DF525E9A}"/>
    <cellStyle name="ปกติ 30 3" xfId="10068" xr:uid="{F19AE964-208B-489D-91B5-0B6AB81920C1}"/>
    <cellStyle name="ปกติ 30 4" xfId="10069" xr:uid="{95DAF733-9749-4451-8009-C351078EE7CF}"/>
    <cellStyle name="ปกติ 31" xfId="10070" xr:uid="{C744C350-EF2F-40CE-95A7-C8CCC549405A}"/>
    <cellStyle name="ปกติ 31 2" xfId="10071" xr:uid="{7DCB1150-2E61-47F0-9790-E58E094FC1BB}"/>
    <cellStyle name="ปกติ 31 2 2" xfId="10072" xr:uid="{C325D46F-B1EC-4377-87C3-63646448FE24}"/>
    <cellStyle name="ปกติ 31 2 3" xfId="10073" xr:uid="{0FB25759-CDBF-49C9-9209-97E1BD06C2DE}"/>
    <cellStyle name="ปกติ 31 3" xfId="10074" xr:uid="{014C3837-9710-49DE-A9CD-41D8F67C0839}"/>
    <cellStyle name="ปกติ 31 4" xfId="10075" xr:uid="{2BA034B9-2C5A-4DD3-91C6-3F54CE81B458}"/>
    <cellStyle name="ปกติ 32" xfId="10076" xr:uid="{47AFF508-D125-462A-8769-D9C40C38B5B0}"/>
    <cellStyle name="ปกติ 32 2" xfId="10077" xr:uid="{DC2E8C9C-1195-45A3-A391-B931A3278EA5}"/>
    <cellStyle name="ปกติ 32 2 2" xfId="10078" xr:uid="{B7E7A2C9-DFCA-4E8D-BC90-8E6145F9A1A6}"/>
    <cellStyle name="ปกติ 32 2 3" xfId="10079" xr:uid="{6CE06816-83B0-4D8D-88CC-C1F7E3A3A284}"/>
    <cellStyle name="ปกติ 32 3" xfId="10080" xr:uid="{07FE27AE-148C-4538-8763-AB387C71FED2}"/>
    <cellStyle name="ปกติ 32 4" xfId="10081" xr:uid="{20239E81-5C11-47C7-829D-0AA8E9F5D4A9}"/>
    <cellStyle name="ปกติ 33" xfId="10082" xr:uid="{E945FAFF-FC8A-4A72-A52C-874A69A6599B}"/>
    <cellStyle name="ปกติ 33 2" xfId="10083" xr:uid="{E15FB967-9AE9-4D17-8FE2-9FDCCEB4EB0A}"/>
    <cellStyle name="ปกติ 33 2 2" xfId="10084" xr:uid="{A5F60CDD-AEE4-4AB1-97C8-E84FDD6AB0F5}"/>
    <cellStyle name="ปกติ 33 2 3" xfId="10085" xr:uid="{0F087F32-2083-4F64-B4EA-88C3408905AA}"/>
    <cellStyle name="ปกติ 33 3" xfId="10086" xr:uid="{B9F9A8AF-97AF-473D-BFA7-5F6B1968D2F0}"/>
    <cellStyle name="ปกติ 33 4" xfId="10087" xr:uid="{48D509BB-FEB6-48F8-BB51-C8333457B098}"/>
    <cellStyle name="ปกติ 34" xfId="10088" xr:uid="{2270C807-B47F-4FB9-9505-1BED6C15A271}"/>
    <cellStyle name="ปกติ 34 2" xfId="10089" xr:uid="{1374687D-67A1-449D-AD6A-581994A29FE6}"/>
    <cellStyle name="ปกติ 34 2 2" xfId="10090" xr:uid="{06C04429-702F-4D4F-93B9-CFF2B47ECAC7}"/>
    <cellStyle name="ปกติ 34 2 3" xfId="10091" xr:uid="{CFF1F315-8285-42AF-88FA-0A8B91C749C3}"/>
    <cellStyle name="ปกติ 34 3" xfId="10092" xr:uid="{18B5428B-3C87-4581-A5FC-043ABBDB3F76}"/>
    <cellStyle name="ปกติ 34 4" xfId="10093" xr:uid="{6744013D-C524-4974-AB07-427A0149CB4E}"/>
    <cellStyle name="ปกติ 35" xfId="10094" xr:uid="{21500F87-6D9B-4679-9D9C-548D78198E3D}"/>
    <cellStyle name="ปกติ 35 2" xfId="10095" xr:uid="{1231887F-FDE0-4257-AE23-DCF26225B5F8}"/>
    <cellStyle name="ปกติ 35 2 2" xfId="10096" xr:uid="{CB93B8D6-9921-460D-8B3B-46F6E35C426C}"/>
    <cellStyle name="ปกติ 35 2 3" xfId="10097" xr:uid="{23B4D24D-2E8D-4564-AD71-35AF9BDB7453}"/>
    <cellStyle name="ปกติ 35 3" xfId="10098" xr:uid="{5283D8CF-85A4-40E1-8F62-9A6877191EC7}"/>
    <cellStyle name="ปกติ 35 4" xfId="10099" xr:uid="{E3A7F49F-A1E9-4431-B30A-7BDD6EBD4B70}"/>
    <cellStyle name="ปกติ 36" xfId="10100" xr:uid="{802EEDDE-9EC8-428A-B472-4494909DF1D8}"/>
    <cellStyle name="ปกติ 36 2" xfId="10101" xr:uid="{C40F2585-DD73-4426-9C4E-0BE816494E3D}"/>
    <cellStyle name="ปกติ 36 2 2" xfId="10102" xr:uid="{0A82C239-BF97-4784-98CA-B9F544E4273A}"/>
    <cellStyle name="ปกติ 36 2 3" xfId="10103" xr:uid="{D52F0333-4537-4C78-B3F0-8CCCC1FCC964}"/>
    <cellStyle name="ปกติ 36 3" xfId="10104" xr:uid="{043FBE26-A976-4994-884F-9DB92F84D36F}"/>
    <cellStyle name="ปกติ 36 4" xfId="10105" xr:uid="{A8A4C9AE-C8E1-46AA-A26D-CFC3465207D3}"/>
    <cellStyle name="ปกติ 37" xfId="10106" xr:uid="{0E79135E-2D1F-4DEA-A44F-BEB4504F7B8B}"/>
    <cellStyle name="ปกติ 37 2" xfId="10107" xr:uid="{9D9E33E6-74A9-4126-9FA0-FDD71C25E980}"/>
    <cellStyle name="ปกติ 37 2 2" xfId="10108" xr:uid="{64B9D22E-F854-4EC5-B587-100BCAF2BB59}"/>
    <cellStyle name="ปกติ 37 2 3" xfId="10109" xr:uid="{83A57D1E-D2B2-4FFE-8592-FED7AEDDBB3D}"/>
    <cellStyle name="ปกติ 37 3" xfId="10110" xr:uid="{CA2E4AAB-44CC-4FC8-83BB-56124A54A2A6}"/>
    <cellStyle name="ปกติ 37 4" xfId="10111" xr:uid="{3EF42F78-A44E-4AF7-9434-0B237A71FD78}"/>
    <cellStyle name="ปกติ 38" xfId="10112" xr:uid="{3A711DCB-15E1-4F5A-9DAA-37B738CFE111}"/>
    <cellStyle name="ปกติ 38 2" xfId="10113" xr:uid="{0B6D63FE-64A3-4210-B5FB-199DA65D0FF3}"/>
    <cellStyle name="ปกติ 38 2 2" xfId="10114" xr:uid="{98D1A9A9-DD26-4302-ABCD-84BC90DF75AE}"/>
    <cellStyle name="ปกติ 38 2 3" xfId="10115" xr:uid="{222B1457-6308-4226-9EDC-9D093696E51F}"/>
    <cellStyle name="ปกติ 38 3" xfId="10116" xr:uid="{B6791D64-52FD-408B-BE96-182B169D6A68}"/>
    <cellStyle name="ปกติ 38 4" xfId="10117" xr:uid="{5FCD45EC-332C-4DF9-BC11-A6C0D5A09146}"/>
    <cellStyle name="ปกติ 39" xfId="10118" xr:uid="{DBDEEAFF-E906-45E2-88A2-A23712BA240A}"/>
    <cellStyle name="ปกติ 39 2" xfId="10119" xr:uid="{1D6134CB-438D-4126-889B-37475D8CC70F}"/>
    <cellStyle name="ปกติ 39 2 2" xfId="10120" xr:uid="{71CFF41B-B547-405B-92D1-B9D8FD7E3168}"/>
    <cellStyle name="ปกติ 39 2 3" xfId="10121" xr:uid="{ED73174B-6429-4764-A27D-03C3F201F38F}"/>
    <cellStyle name="ปกติ 39 3" xfId="10122" xr:uid="{AB4F6DEB-17A5-40A0-8A70-DB9F3AA40332}"/>
    <cellStyle name="ปกติ 39 4" xfId="10123" xr:uid="{8DB9FCF4-00ED-48F6-9BB1-60C057D6E7EA}"/>
    <cellStyle name="ปกติ 4" xfId="10124" xr:uid="{1438F08C-D191-4E06-AAE3-CA31215D723E}"/>
    <cellStyle name="ปกติ 4 2" xfId="10125" xr:uid="{FFCA4148-3570-4691-95EB-B2D6A330FB42}"/>
    <cellStyle name="ปกติ 4 2 2" xfId="10126" xr:uid="{71C2652B-054E-4320-8368-DBC2F26E93C6}"/>
    <cellStyle name="ปกติ 4 2 2 2" xfId="10127" xr:uid="{ED097D8C-6099-4F40-970A-EE1083182B26}"/>
    <cellStyle name="ปกติ 4 2 2 3" xfId="10128" xr:uid="{7804BBC5-791F-438B-8137-476E3536220A}"/>
    <cellStyle name="ปกติ 4 2 2 4" xfId="10129" xr:uid="{5A13CE80-96E5-4D83-83F1-A9A823AA9A8C}"/>
    <cellStyle name="ปกติ 4 2 2 5" xfId="10130" xr:uid="{83A19A66-A74E-42A2-A474-B3DBE91E4130}"/>
    <cellStyle name="ปกติ 4 2 3" xfId="10131" xr:uid="{37044E7B-917E-4998-BBA1-63A94C0BE2FD}"/>
    <cellStyle name="ปกติ 4 2 4" xfId="10132" xr:uid="{B1F09A42-F6D6-4259-B332-9697259251E1}"/>
    <cellStyle name="ปกติ 4 2 5" xfId="10133" xr:uid="{A5E9DB39-2C07-4A08-9717-6AEDA58BE813}"/>
    <cellStyle name="ปกติ 4 2 6" xfId="10134" xr:uid="{631E94E8-F457-48BF-B421-99EF8BA70643}"/>
    <cellStyle name="ปกติ 4 3" xfId="10135" xr:uid="{8C804BAB-D081-460A-9529-ADFA0D6ECEE8}"/>
    <cellStyle name="ปกติ 4 3 2" xfId="10136" xr:uid="{0BD46D55-A4AC-4490-B1DC-941A75315641}"/>
    <cellStyle name="ปกติ 4 3 3" xfId="10137" xr:uid="{7777459A-6464-4FB5-A7C1-A1F72F3A6D98}"/>
    <cellStyle name="ปกติ 4 3 4" xfId="10138" xr:uid="{44956749-9898-4C1A-B8EE-A7167D45B31B}"/>
    <cellStyle name="ปกติ 4 3 5" xfId="10139" xr:uid="{6FB1C9DB-5BBC-462F-9183-44F1CF4A2869}"/>
    <cellStyle name="ปกติ 4 4" xfId="10140" xr:uid="{E65241CD-76E3-4FFB-88FF-8A919FE9B00F}"/>
    <cellStyle name="ปกติ 4 4 2" xfId="10141" xr:uid="{8B7E542D-0BFA-4B10-8278-FBAC539E97D8}"/>
    <cellStyle name="ปกติ 4 4 3" xfId="10142" xr:uid="{8B0FD12E-4900-4281-ADD5-26C36215184D}"/>
    <cellStyle name="ปกติ 4 4 4" xfId="10143" xr:uid="{D640EBCE-AEA6-4EF1-9AA5-2524C58077CC}"/>
    <cellStyle name="ปกติ 4 4 5" xfId="10144" xr:uid="{85F47EDC-C161-4FB5-BEC5-5D5AB43AFDB9}"/>
    <cellStyle name="ปกติ 4 5" xfId="10145" xr:uid="{365DEBEB-8631-4512-B152-FE777756C9BE}"/>
    <cellStyle name="ปกติ 4 6" xfId="10146" xr:uid="{26956611-B23A-4688-B163-DF7620AF1BF4}"/>
    <cellStyle name="ปกติ 4 7" xfId="10147" xr:uid="{0B0A5308-C0D0-4592-BD1F-075E0F90207E}"/>
    <cellStyle name="ปกติ 4 8" xfId="10148" xr:uid="{C11B5BCD-B73E-46E2-9970-7772891C3213}"/>
    <cellStyle name="ปกติ 4_CPI_Y'52_TOP_GG 1" xfId="10149" xr:uid="{03D07EF8-0DF2-49F3-8AB6-EA9BA0E418BC}"/>
    <cellStyle name="ปกติ 40" xfId="10150" xr:uid="{79B761CE-FD9F-4520-9900-3172A3230111}"/>
    <cellStyle name="ปกติ 40 2" xfId="10151" xr:uid="{EBB61235-E781-4C70-A6DF-F68750844DCF}"/>
    <cellStyle name="ปกติ 40 2 2" xfId="10152" xr:uid="{7CC8F76C-7BE8-4F0A-A437-99856A08E335}"/>
    <cellStyle name="ปกติ 40 2 3" xfId="10153" xr:uid="{36C618EF-497D-4675-B23A-4ED4A1596C8A}"/>
    <cellStyle name="ปกติ 40 3" xfId="10154" xr:uid="{5011BE51-30E1-4FF5-97E5-10CEA31AF233}"/>
    <cellStyle name="ปกติ 40 4" xfId="10155" xr:uid="{5813D833-E729-4950-AD23-0C1251C39773}"/>
    <cellStyle name="ปกติ 41" xfId="10156" xr:uid="{C70E4B39-8561-4322-897C-F4D322030CCB}"/>
    <cellStyle name="ปกติ 41 2" xfId="10157" xr:uid="{45EA12F7-244A-408B-A2CA-A427E568DAA6}"/>
    <cellStyle name="ปกติ 41 2 2" xfId="10158" xr:uid="{9B227248-D6BD-4A2D-B41C-2634721617FB}"/>
    <cellStyle name="ปกติ 41 2 3" xfId="10159" xr:uid="{3F7957E5-D615-40E2-B983-C1EDD3428A50}"/>
    <cellStyle name="ปกติ 41 3" xfId="10160" xr:uid="{34E165F3-A31E-4149-A042-72E48C51246B}"/>
    <cellStyle name="ปกติ 41 4" xfId="10161" xr:uid="{F1CBBEB0-3268-4746-BB37-A534CB56DC3A}"/>
    <cellStyle name="ปกติ 42" xfId="10162" xr:uid="{04C80234-A00C-4E1A-9AD8-208F40265706}"/>
    <cellStyle name="ปกติ 42 2" xfId="10163" xr:uid="{1F0BFABD-166E-40A1-A03B-49608ACA467D}"/>
    <cellStyle name="ปกติ 42 2 2" xfId="10164" xr:uid="{BAB9053E-CB43-4FE8-B039-F1A09FB68D60}"/>
    <cellStyle name="ปกติ 42 2 3" xfId="10165" xr:uid="{3D52730A-7548-440B-9539-2BC1E352AE18}"/>
    <cellStyle name="ปกติ 42 3" xfId="10166" xr:uid="{26B59AB1-A0DA-4A6F-A721-42E165A6A41F}"/>
    <cellStyle name="ปกติ 42 4" xfId="10167" xr:uid="{D8258FCE-0946-4632-A9B0-3CC4099D0DC7}"/>
    <cellStyle name="ปกติ 43" xfId="10168" xr:uid="{182FDF69-6A4C-4A59-A50B-CED053E07A97}"/>
    <cellStyle name="ปกติ 43 2" xfId="10169" xr:uid="{DFB694AF-3B0D-48B0-BA5B-C80F9B8727D6}"/>
    <cellStyle name="ปกติ 43 2 2" xfId="10170" xr:uid="{AF6E1FE0-8B4E-4926-AB0A-D29E90D8C935}"/>
    <cellStyle name="ปกติ 43 2 3" xfId="10171" xr:uid="{92A92A49-4FF1-4F58-9256-1F0066380A67}"/>
    <cellStyle name="ปกติ 43 3" xfId="10172" xr:uid="{528273F2-3697-4D2F-AC9B-4A8A0E919C5E}"/>
    <cellStyle name="ปกติ 43 4" xfId="10173" xr:uid="{2E36F561-06F9-4540-BA14-3BCD1DCA57ED}"/>
    <cellStyle name="ปกติ 44" xfId="10174" xr:uid="{8A0E29D7-01DC-4356-B213-973B49C032F3}"/>
    <cellStyle name="ปกติ 44 2" xfId="10175" xr:uid="{279F23B2-7A8F-4204-A416-BD6E270DC906}"/>
    <cellStyle name="ปกติ 44 2 2" xfId="10176" xr:uid="{19DAF86F-B4A2-4E15-BDD7-1E57CA084477}"/>
    <cellStyle name="ปกติ 44 2 3" xfId="10177" xr:uid="{37A9C473-842F-4225-B6A1-1676793E4895}"/>
    <cellStyle name="ปกติ 44 3" xfId="10178" xr:uid="{3AE77134-1F1A-4507-B650-722E83438E84}"/>
    <cellStyle name="ปกติ 44 4" xfId="10179" xr:uid="{7189316D-BB91-4170-9879-9F8BA3334C0B}"/>
    <cellStyle name="ปกติ 45" xfId="10180" xr:uid="{8326DF11-E045-4724-81B1-84C79B6CBF18}"/>
    <cellStyle name="ปกติ 45 2" xfId="10181" xr:uid="{43A43F22-BF63-460F-AB31-EB4C9E10FED4}"/>
    <cellStyle name="ปกติ 45 2 2" xfId="10182" xr:uid="{9A5EB227-C6FF-48CD-9F19-D62F02CAB06A}"/>
    <cellStyle name="ปกติ 45 2 3" xfId="10183" xr:uid="{E32FF660-2F79-440A-8CC1-1BC01F2E8A33}"/>
    <cellStyle name="ปกติ 45 3" xfId="10184" xr:uid="{C541713C-F961-423C-8811-B2AA727E2609}"/>
    <cellStyle name="ปกติ 45 4" xfId="10185" xr:uid="{CBE25E0F-6CE2-4DC8-ABF4-5251B0B14D67}"/>
    <cellStyle name="ปกติ 46" xfId="10186" xr:uid="{F25ED31B-2576-42FD-AE45-1332A1380CC9}"/>
    <cellStyle name="ปกติ 46 2" xfId="10187" xr:uid="{B04833F5-11D4-4F9A-8C64-B590027186AF}"/>
    <cellStyle name="ปกติ 46 2 2" xfId="10188" xr:uid="{7629D39F-5619-45C3-8B19-4A573F161412}"/>
    <cellStyle name="ปกติ 46 2 3" xfId="10189" xr:uid="{C33A54CE-4AFE-4944-AFAC-3748C8884CA7}"/>
    <cellStyle name="ปกติ 46 3" xfId="10190" xr:uid="{2ADAA90B-03E5-4052-A364-D519A6F064EB}"/>
    <cellStyle name="ปกติ 46 4" xfId="10191" xr:uid="{FACF0A97-A9D7-4B10-864F-9FEA2553370C}"/>
    <cellStyle name="ปกติ 47" xfId="10192" xr:uid="{8576240F-8D90-4664-9390-8FE3500548BC}"/>
    <cellStyle name="ปกติ 47 2" xfId="10193" xr:uid="{BEA506B1-D1FC-4E87-9812-820CB85E6F57}"/>
    <cellStyle name="ปกติ 47 2 2" xfId="10194" xr:uid="{836F73CC-CA42-4C36-BA39-A49CE77CEFA7}"/>
    <cellStyle name="ปกติ 47 2 3" xfId="10195" xr:uid="{45CD8FD2-15B5-440D-BB01-A02359B16583}"/>
    <cellStyle name="ปกติ 47 3" xfId="10196" xr:uid="{92E66F96-1BF9-45D4-8674-848A080E621D}"/>
    <cellStyle name="ปกติ 47 4" xfId="10197" xr:uid="{F206B78C-8048-498A-889A-8AD82AFC30A3}"/>
    <cellStyle name="ปกติ 48" xfId="10198" xr:uid="{8E183303-40A5-4F12-B97B-DA35F1AB9CE6}"/>
    <cellStyle name="ปกติ 48 2" xfId="10199" xr:uid="{12BA9725-A2F9-4E83-B839-FF824360816F}"/>
    <cellStyle name="ปกติ 48 2 2" xfId="10200" xr:uid="{B06F2A1C-FAC1-4A9F-8152-C6E0B3D605B7}"/>
    <cellStyle name="ปกติ 48 2 3" xfId="10201" xr:uid="{44BCD61B-0A9E-45EC-AE7C-0ABF8CA9C12D}"/>
    <cellStyle name="ปกติ 48 3" xfId="10202" xr:uid="{491EF89A-8527-4470-A0AA-FCA179213F19}"/>
    <cellStyle name="ปกติ 48 4" xfId="10203" xr:uid="{4C6986CD-FF96-45BD-B9DB-C1EA6E588834}"/>
    <cellStyle name="ปกติ 49" xfId="10204" xr:uid="{F2671211-B503-47AF-816C-00AB5DB8BEBF}"/>
    <cellStyle name="ปกติ 49 2" xfId="10205" xr:uid="{8392218A-D25B-49AD-ABAE-9A093BFB2E30}"/>
    <cellStyle name="ปกติ 49 2 2" xfId="10206" xr:uid="{F61F7D39-709F-4B4F-9E97-7E6F2B4EF90E}"/>
    <cellStyle name="ปกติ 49 2 3" xfId="10207" xr:uid="{4A8C183D-9DDE-4EE0-A9E9-D5A54117622F}"/>
    <cellStyle name="ปกติ 49 3" xfId="10208" xr:uid="{E00D4501-9F9C-4125-AAB4-33500AC05D00}"/>
    <cellStyle name="ปกติ 49 4" xfId="10209" xr:uid="{A447CDEC-BD7A-4891-B8CB-287BA834E277}"/>
    <cellStyle name="ปกติ 5" xfId="10210" xr:uid="{87DF8C8E-B553-4635-A056-D43D1B9E1ABD}"/>
    <cellStyle name="ปกติ 5 10" xfId="10211" xr:uid="{709536E2-EA5A-4048-9CE5-09EBABA17EA9}"/>
    <cellStyle name="ปกติ 5 11" xfId="10212" xr:uid="{B20A39A6-88F4-4C75-99C1-2CEFCAB3CB89}"/>
    <cellStyle name="ปกติ 5 12" xfId="10213" xr:uid="{EB34AF03-D7F3-4036-9CCE-C79E7696D16A}"/>
    <cellStyle name="ปกติ 5 13" xfId="10214" xr:uid="{054CCC83-2D2C-49EB-81FB-300173BB60C0}"/>
    <cellStyle name="ปกติ 5 14" xfId="10215" xr:uid="{1A1E7508-76AE-4504-89E7-198411E8B57B}"/>
    <cellStyle name="ปกติ 5 15" xfId="10216" xr:uid="{2F80D2C6-96E8-4FEB-9864-7A34A35FF4BE}"/>
    <cellStyle name="ปกติ 5 16" xfId="10217" xr:uid="{9D9BFFEE-F43A-4CFF-8B49-42892F58ADB1}"/>
    <cellStyle name="ปกติ 5 17" xfId="10218" xr:uid="{A0920913-9068-4403-B4EF-9994D4C5941E}"/>
    <cellStyle name="ปกติ 5 18" xfId="10219" xr:uid="{BEF6429B-6DFF-4603-A72C-267FC0C842BA}"/>
    <cellStyle name="ปกติ 5 19" xfId="10220" xr:uid="{EFC3F9EF-A12A-4556-97A1-3F8D72E6EA5F}"/>
    <cellStyle name="ปกติ 5 2" xfId="10221" xr:uid="{1805F9E4-0543-48F2-A999-5768B3619977}"/>
    <cellStyle name="ปกติ 5 2 10" xfId="10222" xr:uid="{6A2A40A4-0A69-4EFA-B5A6-5AFAA85BD540}"/>
    <cellStyle name="ปกติ 5 2 11" xfId="10223" xr:uid="{042B3B81-1B3C-4C7F-B13F-0BABFA7419B2}"/>
    <cellStyle name="ปกติ 5 2 2" xfId="10224" xr:uid="{0E620CE1-CDE7-4F81-A080-9BABF0A6FF2A}"/>
    <cellStyle name="ปกติ 5 2 2 2" xfId="10225" xr:uid="{7F7C640E-A911-46E8-8942-4C757AB20BFB}"/>
    <cellStyle name="ปกติ 5 2 2 3" xfId="10226" xr:uid="{24B5BD9C-55A7-44F9-91E4-09D92E1608CC}"/>
    <cellStyle name="ปกติ 5 2 2 4" xfId="10227" xr:uid="{F7DCD548-0A8C-4687-9DF9-4D50F3E31A79}"/>
    <cellStyle name="ปกติ 5 2 3" xfId="10228" xr:uid="{CEE9193A-016D-44D0-99C9-9A76ABB8BDD6}"/>
    <cellStyle name="ปกติ 5 2 3 2" xfId="10229" xr:uid="{E94C8047-43F2-439E-823B-C8A2BDE19C6D}"/>
    <cellStyle name="ปกติ 5 2 3 3" xfId="10230" xr:uid="{147C4461-624A-4C11-AFBE-5E6FFCFD07B0}"/>
    <cellStyle name="ปกติ 5 2 3 4" xfId="10231" xr:uid="{C5804978-B74C-4559-9567-74D55C20F0BD}"/>
    <cellStyle name="ปกติ 5 2 4" xfId="10232" xr:uid="{0B5642FF-DE6D-480A-AA9B-A6BD98795856}"/>
    <cellStyle name="ปกติ 5 2 5" xfId="10233" xr:uid="{EC03C1C7-4393-4E70-87E0-C96A75AEB972}"/>
    <cellStyle name="ปกติ 5 2 6" xfId="10234" xr:uid="{7C7EEEB9-8ABA-49E9-8C23-E7CD2A73D633}"/>
    <cellStyle name="ปกติ 5 2 7" xfId="10235" xr:uid="{A2C743B5-FDC1-469C-8A8E-17626EE117AC}"/>
    <cellStyle name="ปกติ 5 2 8" xfId="10236" xr:uid="{F32BEF23-325F-46E3-8A00-85B9C1FE54D2}"/>
    <cellStyle name="ปกติ 5 2 9" xfId="10237" xr:uid="{D26043D3-FBF9-4CD8-BF2F-10EC84BD11F7}"/>
    <cellStyle name="ปกติ 5 20" xfId="10238" xr:uid="{296ACE79-DAD1-4357-BCC3-DEBF32819E67}"/>
    <cellStyle name="ปกติ 5 21" xfId="10239" xr:uid="{6560E544-13DE-4F7A-9FBD-A4B041E42701}"/>
    <cellStyle name="ปกติ 5 22" xfId="10240" xr:uid="{E45DA7A3-ECEC-480F-927D-28F16D1EB237}"/>
    <cellStyle name="ปกติ 5 23" xfId="10241" xr:uid="{57B15B49-892D-48BB-B186-B7F3DEBD8D02}"/>
    <cellStyle name="ปกติ 5 24" xfId="10242" xr:uid="{072A9DE0-20C3-495D-8107-648C787BAB51}"/>
    <cellStyle name="ปกติ 5 25" xfId="10243" xr:uid="{6439175A-8697-4548-BFC5-F3672FD5C882}"/>
    <cellStyle name="ปกติ 5 26" xfId="10244" xr:uid="{0CDA37E4-375B-401F-B6E0-B848307BE93B}"/>
    <cellStyle name="ปกติ 5 27" xfId="10245" xr:uid="{3C4151FD-C0CE-4CAB-AE13-AE04781B9E1F}"/>
    <cellStyle name="ปกติ 5 28" xfId="10246" xr:uid="{3269A60F-7F1C-413B-BA3F-6BDC1A6ED79E}"/>
    <cellStyle name="ปกติ 5 29" xfId="10247" xr:uid="{73AFA1A1-609E-438F-96D0-48D753EFE2D1}"/>
    <cellStyle name="ปกติ 5 3" xfId="10248" xr:uid="{5C5538B3-B4A7-4E30-AF80-5939609E2DB0}"/>
    <cellStyle name="ปกติ 5 3 2" xfId="10249" xr:uid="{8655E79F-2A71-482B-9CF4-7926AA139594}"/>
    <cellStyle name="ปกติ 5 3 3" xfId="10250" xr:uid="{675766F1-856C-4BA8-A8E8-8006A6519B80}"/>
    <cellStyle name="ปกติ 5 3 4" xfId="10251" xr:uid="{F93EE584-4D8F-4DA3-8D85-505E70C1BEA4}"/>
    <cellStyle name="ปกติ 5 3 5" xfId="10252" xr:uid="{13FBAC1C-8189-4541-95C3-2FCD2DA89784}"/>
    <cellStyle name="ปกติ 5 30" xfId="10253" xr:uid="{2F654962-C47F-44F8-A7BA-353D732A445A}"/>
    <cellStyle name="ปกติ 5 31" xfId="10254" xr:uid="{4DD58AC1-87E2-4C66-9410-FDB1555EBB8D}"/>
    <cellStyle name="ปกติ 5 32" xfId="10255" xr:uid="{CB3BDEAC-5CED-4213-A352-FD81508006D2}"/>
    <cellStyle name="ปกติ 5 33" xfId="10256" xr:uid="{9EAC6E7D-E496-4094-8470-3C0FE6D4E85E}"/>
    <cellStyle name="ปกติ 5 34" xfId="10257" xr:uid="{60AC0C6A-1A32-4DDF-9F4E-BB7E6095B41A}"/>
    <cellStyle name="ปกติ 5 35" xfId="10258" xr:uid="{F2D88BB6-77B1-4A45-BFB2-A9FE9072823C}"/>
    <cellStyle name="ปกติ 5 36" xfId="10259" xr:uid="{3EF5CEF6-2966-41C4-9431-A9511127B844}"/>
    <cellStyle name="ปกติ 5 37" xfId="10260" xr:uid="{0C4DAA18-0160-48FE-A6D1-75BB66EC4ACD}"/>
    <cellStyle name="ปกติ 5 38" xfId="10261" xr:uid="{F926A6EF-1963-42C9-8B1E-3312DC52A953}"/>
    <cellStyle name="ปกติ 5 39" xfId="10262" xr:uid="{D8B112E9-033E-460F-8E6F-808690EB59D2}"/>
    <cellStyle name="ปกติ 5 4" xfId="10263" xr:uid="{0103304C-A4A9-4A8D-9CF5-0C895080DCD6}"/>
    <cellStyle name="ปกติ 5 4 2" xfId="10264" xr:uid="{B173D62D-B1DF-4BFE-88F4-039C7DAFC4B7}"/>
    <cellStyle name="ปกติ 5 4 3" xfId="10265" xr:uid="{A0A62CEB-F619-41CC-AB3C-C14874CF8E2F}"/>
    <cellStyle name="ปกติ 5 4 4" xfId="10266" xr:uid="{19D8A325-B621-4351-B33F-14DB34769569}"/>
    <cellStyle name="ปกติ 5 4 5" xfId="10267" xr:uid="{58EFBC8D-36F1-4DCB-9FD0-0DD69A9B1EA3}"/>
    <cellStyle name="ปกติ 5 40" xfId="10268" xr:uid="{7D85899B-2DFB-404A-A736-D0EE4AF41D35}"/>
    <cellStyle name="ปกติ 5 41" xfId="10269" xr:uid="{3BCEBA7D-7A7D-4DF7-B0E1-9AAEE8B00DD1}"/>
    <cellStyle name="ปกติ 5 42" xfId="10270" xr:uid="{0C0BE784-83E8-4603-8322-20575027C31E}"/>
    <cellStyle name="ปกติ 5 43" xfId="10271" xr:uid="{3A87432F-1171-4724-BE0A-B4E3AA023D4D}"/>
    <cellStyle name="ปกติ 5 44" xfId="10272" xr:uid="{05FAD672-9210-4ADD-AF07-53EC64FE880B}"/>
    <cellStyle name="ปกติ 5 45" xfId="10273" xr:uid="{CE2328AD-2E0F-4550-BFAC-BB083DEB0F10}"/>
    <cellStyle name="ปกติ 5 46" xfId="10274" xr:uid="{1BD1ECA5-67F1-4959-AE1D-D3D927AD6F71}"/>
    <cellStyle name="ปกติ 5 47" xfId="10275" xr:uid="{D124C0EF-071F-481D-B246-5947023D021C}"/>
    <cellStyle name="ปกติ 5 48" xfId="10276" xr:uid="{4A37AD23-8F7D-49F7-8D04-1319C57CED8A}"/>
    <cellStyle name="ปกติ 5 49" xfId="10277" xr:uid="{CF9D87E8-6C2E-47E6-9864-BEAF0EB142BF}"/>
    <cellStyle name="ปกติ 5 5" xfId="10278" xr:uid="{E130A44C-A0A6-4490-9EB3-32234EFD7CEE}"/>
    <cellStyle name="ปกติ 5 50" xfId="10279" xr:uid="{5318F618-7323-44B6-A692-FA0631CA0C48}"/>
    <cellStyle name="ปกติ 5 51" xfId="10280" xr:uid="{D6020898-09F2-4942-B21E-CD82E8A59BCB}"/>
    <cellStyle name="ปกติ 5 52" xfId="10281" xr:uid="{E3345723-D5BF-47E7-8A58-515AEEEE1575}"/>
    <cellStyle name="ปกติ 5 53" xfId="10282" xr:uid="{14CED149-ED58-4A9B-9922-A3FE19C175AC}"/>
    <cellStyle name="ปกติ 5 54" xfId="10283" xr:uid="{07871D7F-27E7-4943-9262-8D1A4D0A46A3}"/>
    <cellStyle name="ปกติ 5 55" xfId="10284" xr:uid="{E78E759C-55FF-413F-8EA5-AB1815ED4F15}"/>
    <cellStyle name="ปกติ 5 56" xfId="10285" xr:uid="{D23CED67-18C1-4B51-91E3-0B0FAB930ED8}"/>
    <cellStyle name="ปกติ 5 57" xfId="10286" xr:uid="{550E2366-04AE-4775-901D-8B1747FE244E}"/>
    <cellStyle name="ปกติ 5 58" xfId="10287" xr:uid="{DF2B5A3B-795F-4A90-B732-221A01A5249F}"/>
    <cellStyle name="ปกติ 5 59" xfId="10288" xr:uid="{D4285ABB-6969-462C-B178-1274097B5075}"/>
    <cellStyle name="ปกติ 5 6" xfId="10289" xr:uid="{9B9C3EE5-10C9-4D62-BF8E-DB799B31BCB2}"/>
    <cellStyle name="ปกติ 5 60" xfId="10290" xr:uid="{573FC1B6-9856-4AC9-A690-AA1AE4B95D71}"/>
    <cellStyle name="ปกติ 5 61" xfId="10291" xr:uid="{6BA39089-3FC4-4990-9A79-5D97E05C556A}"/>
    <cellStyle name="ปกติ 5 62" xfId="10292" xr:uid="{7B3EF57F-D116-4E58-8D64-3F754EA25C28}"/>
    <cellStyle name="ปกติ 5 63" xfId="10293" xr:uid="{77713ECD-83F1-48F9-9F95-D25B0A9859A6}"/>
    <cellStyle name="ปกติ 5 64" xfId="10294" xr:uid="{A5DE4630-16AD-4B70-BCBB-09A2B0589E0B}"/>
    <cellStyle name="ปกติ 5 65" xfId="10295" xr:uid="{4801080C-4F4B-46E3-9CAE-6D2F05186B46}"/>
    <cellStyle name="ปกติ 5 66" xfId="10296" xr:uid="{1C130B7F-AC53-4FFE-9A36-C0750710218E}"/>
    <cellStyle name="ปกติ 5 67" xfId="10297" xr:uid="{433D5246-5CD1-4AD6-AD7D-C94397E21EC5}"/>
    <cellStyle name="ปกติ 5 68" xfId="10298" xr:uid="{ADCBDBEA-3521-492A-A1E4-A9CCBE4BD599}"/>
    <cellStyle name="ปกติ 5 69" xfId="10299" xr:uid="{9DD01C38-F794-417A-B53A-083A1421E2EF}"/>
    <cellStyle name="ปกติ 5 7" xfId="10300" xr:uid="{4CC4F1E3-EFB6-4E0B-99A6-3848D095E6B9}"/>
    <cellStyle name="ปกติ 5 70" xfId="10301" xr:uid="{1EDA4A3F-E161-420B-9055-E0EB7263EE2A}"/>
    <cellStyle name="ปกติ 5 71" xfId="10302" xr:uid="{F503C6F5-DD81-4AFA-8C96-0509B701E42D}"/>
    <cellStyle name="ปกติ 5 72" xfId="10303" xr:uid="{67D0F95B-ECE6-4AAF-BD1E-62DC533E9FCB}"/>
    <cellStyle name="ปกติ 5 73" xfId="10304" xr:uid="{0E6E1653-F44E-4C85-A306-569A415EAD44}"/>
    <cellStyle name="ปกติ 5 74" xfId="10305" xr:uid="{3CD296C4-B63C-45F9-92C6-00BA9BC07E8C}"/>
    <cellStyle name="ปกติ 5 75" xfId="10306" xr:uid="{0BA26DAB-265A-4D25-9057-39F2723089DF}"/>
    <cellStyle name="ปกติ 5 76" xfId="10307" xr:uid="{C37A6F7E-DD16-4977-8115-9A9FB303B3F3}"/>
    <cellStyle name="ปกติ 5 77" xfId="10308" xr:uid="{54E66EF8-20B4-47FA-A08B-D0D3F2F3A8D5}"/>
    <cellStyle name="ปกติ 5 78" xfId="10309" xr:uid="{C23A40AA-E532-418E-A689-4B23BD56EC6A}"/>
    <cellStyle name="ปกติ 5 79" xfId="10310" xr:uid="{EB8EB004-9AC2-42BD-9006-1609E1CF0BF7}"/>
    <cellStyle name="ปกติ 5 8" xfId="10311" xr:uid="{7A4347AD-86D9-4ACA-9203-8643BA741BE5}"/>
    <cellStyle name="ปกติ 5 9" xfId="10312" xr:uid="{DB230820-FC7E-46CA-A2EF-204B5CEE19C6}"/>
    <cellStyle name="ปกติ 5_AA" xfId="10313" xr:uid="{D6EDAFAA-646E-4AC7-834E-BF50558F62AE}"/>
    <cellStyle name="ปกติ 50" xfId="10314" xr:uid="{DEF3DEFD-B020-498F-B708-F6106348C28E}"/>
    <cellStyle name="ปกติ 50 2" xfId="10315" xr:uid="{A27E9C3F-ABE7-483A-BB74-B49E72CCE797}"/>
    <cellStyle name="ปกติ 50 2 2" xfId="10316" xr:uid="{28440240-51CB-4F51-97C1-C9054C07D734}"/>
    <cellStyle name="ปกติ 50 2 3" xfId="10317" xr:uid="{71F1FB9E-9996-44ED-B1A1-675D8DD61B02}"/>
    <cellStyle name="ปกติ 50 3" xfId="10318" xr:uid="{4D0D1E42-3E03-4A2C-AF9C-ED81C213A8B4}"/>
    <cellStyle name="ปกติ 50 4" xfId="10319" xr:uid="{AB7F98B4-87CE-4712-BC76-FEA59504DA9D}"/>
    <cellStyle name="ปกติ 51" xfId="10320" xr:uid="{4C67E854-6318-47C8-B75B-7DA297AD1266}"/>
    <cellStyle name="ปกติ 51 2" xfId="10321" xr:uid="{4599CD3C-130E-4DD4-8D87-337DCB03D070}"/>
    <cellStyle name="ปกติ 51 2 2" xfId="10322" xr:uid="{489E496E-E836-4C88-A513-DF51C221F19A}"/>
    <cellStyle name="ปกติ 51 2 3" xfId="10323" xr:uid="{4B4CDA74-27F3-41D1-B344-37E5D24EA49E}"/>
    <cellStyle name="ปกติ 51 3" xfId="10324" xr:uid="{B4497267-9CE5-4DAE-81D1-C532B345BC80}"/>
    <cellStyle name="ปกติ 51 4" xfId="10325" xr:uid="{8FBB9DAD-C317-41B2-ACB7-3DE985ECA899}"/>
    <cellStyle name="ปกติ 52" xfId="10326" xr:uid="{08E1EEA5-8067-4E2A-86B4-A45EF05C76F0}"/>
    <cellStyle name="ปกติ 52 2" xfId="10327" xr:uid="{6F926CB4-888F-4573-98A6-DCF0F90C16F8}"/>
    <cellStyle name="ปกติ 52 2 2" xfId="10328" xr:uid="{D54F3A99-323D-4EB8-9B12-EB1295CDBDEF}"/>
    <cellStyle name="ปกติ 52 2 3" xfId="10329" xr:uid="{C02C6585-FC24-4819-BEF2-DA226A0AE6DC}"/>
    <cellStyle name="ปกติ 52 3" xfId="10330" xr:uid="{922FDF20-A988-4472-9BC1-CCFD5B3D4183}"/>
    <cellStyle name="ปกติ 52 4" xfId="10331" xr:uid="{46C9F89A-5381-4592-BBF2-7D4FA3BA4C97}"/>
    <cellStyle name="ปกติ 53" xfId="10332" xr:uid="{C377B7D0-D2D5-4E2F-AD0D-EDDB33BD3489}"/>
    <cellStyle name="ปกติ 53 2" xfId="10333" xr:uid="{A2647B94-4908-4F51-8E7F-DF00ECF9F5CD}"/>
    <cellStyle name="ปกติ 53 2 2" xfId="10334" xr:uid="{C8779D9F-8AA4-4B69-A703-6E4714E36383}"/>
    <cellStyle name="ปกติ 53 2 3" xfId="10335" xr:uid="{48C7B346-2760-4F77-A15F-02538946A283}"/>
    <cellStyle name="ปกติ 53 3" xfId="10336" xr:uid="{194411A1-6954-4A3A-AC94-21EAC8793168}"/>
    <cellStyle name="ปกติ 53 4" xfId="10337" xr:uid="{0A78E09B-82CB-4D85-BB84-1E0486037ACD}"/>
    <cellStyle name="ปกติ 54" xfId="10338" xr:uid="{61C49D0E-F7D2-4F6B-ACA4-886F0725D6CA}"/>
    <cellStyle name="ปกติ 54 2" xfId="10339" xr:uid="{C1BC1089-891B-4E98-9D61-B3BE1F26EA5D}"/>
    <cellStyle name="ปกติ 54 2 2" xfId="10340" xr:uid="{E5B12CCD-A445-485E-9BF3-9403E585C5DB}"/>
    <cellStyle name="ปกติ 54 2 3" xfId="10341" xr:uid="{DE07909A-0A52-4272-8411-C5C71B378FDB}"/>
    <cellStyle name="ปกติ 54 3" xfId="10342" xr:uid="{11956E3B-D0D3-4118-8FA1-782BEB634A33}"/>
    <cellStyle name="ปกติ 54 4" xfId="10343" xr:uid="{22191E48-934C-45C0-BECC-324C73BBAD32}"/>
    <cellStyle name="ปกติ 55" xfId="10344" xr:uid="{A2A30BF9-1433-4C6A-BC89-1FFE4AB1727A}"/>
    <cellStyle name="ปกติ 55 2" xfId="10345" xr:uid="{EBDC442E-C00F-4E39-B5D7-B397E9C56262}"/>
    <cellStyle name="ปกติ 55 2 2" xfId="10346" xr:uid="{8A3B8B98-380F-4FE5-BCAA-23619F5F9E62}"/>
    <cellStyle name="ปกติ 55 2 3" xfId="10347" xr:uid="{52897BCB-2BC9-4859-89F8-CE1EB6A11CA4}"/>
    <cellStyle name="ปกติ 55 3" xfId="10348" xr:uid="{11113E08-DC55-45E5-9F17-618ADCDB10A8}"/>
    <cellStyle name="ปกติ 55 4" xfId="10349" xr:uid="{B65CB274-09C7-4609-A959-D73CFCD45CD4}"/>
    <cellStyle name="ปกติ 56" xfId="10350" xr:uid="{C09D5FEA-5901-487C-917C-34BD569B4C87}"/>
    <cellStyle name="ปกติ 56 2" xfId="10351" xr:uid="{2B415EBF-87EC-4781-B5E4-587D76535C45}"/>
    <cellStyle name="ปกติ 56 2 2" xfId="10352" xr:uid="{5E8DF732-7458-4B78-87E1-78D44CF977B6}"/>
    <cellStyle name="ปกติ 56 2 3" xfId="10353" xr:uid="{22D4D05B-1A72-440A-B6DF-ACA67AFBF1D3}"/>
    <cellStyle name="ปกติ 56 3" xfId="10354" xr:uid="{1CA7203A-33AA-4B3E-ACD3-13CE977D96D0}"/>
    <cellStyle name="ปกติ 56 4" xfId="10355" xr:uid="{F67A9AE9-D65B-4CDD-AE21-0B4AB851277C}"/>
    <cellStyle name="ปกติ 57" xfId="10356" xr:uid="{DE8E7DF0-9AB4-47A7-90E4-E7A828A8AC3F}"/>
    <cellStyle name="ปกติ 57 2" xfId="10357" xr:uid="{0DEEBCDF-0A16-4A10-91A2-6F08D1DB390C}"/>
    <cellStyle name="ปกติ 57 2 2" xfId="10358" xr:uid="{395E14C3-0DDA-4037-93F5-06DB59615A81}"/>
    <cellStyle name="ปกติ 57 2 3" xfId="10359" xr:uid="{6128D1A5-5A18-4697-BCA7-B0A2C2E4F2F7}"/>
    <cellStyle name="ปกติ 57 3" xfId="10360" xr:uid="{37415DD9-D816-435A-9ACA-BD3DA4FF9BCB}"/>
    <cellStyle name="ปกติ 57 4" xfId="10361" xr:uid="{8C283721-6891-4D10-A0A1-AEDF8862DE31}"/>
    <cellStyle name="ปกติ 58" xfId="10362" xr:uid="{AD1DDD2E-4D3A-47CD-8CCF-05BA55431EB7}"/>
    <cellStyle name="ปกติ 58 2" xfId="10363" xr:uid="{E670F790-AEC7-4214-A57D-9158E1BD9195}"/>
    <cellStyle name="ปกติ 58 2 2" xfId="10364" xr:uid="{C7397D65-086F-4C94-B850-9CA23C79BB83}"/>
    <cellStyle name="ปกติ 58 2 3" xfId="10365" xr:uid="{CD02ABAF-493E-433C-96A8-759424809143}"/>
    <cellStyle name="ปกติ 58 3" xfId="10366" xr:uid="{3876ED05-13F4-4913-8696-1FDC8D00F8BA}"/>
    <cellStyle name="ปกติ 58 4" xfId="10367" xr:uid="{509190A9-E9D9-4DAC-9932-3F7786D0A8E6}"/>
    <cellStyle name="ปกติ 59" xfId="10368" xr:uid="{B54878A6-7701-466E-AAC0-56CDE57C2B40}"/>
    <cellStyle name="ปกติ 59 2" xfId="10369" xr:uid="{0B449BAE-52A3-42C1-867E-DAD1FC80D048}"/>
    <cellStyle name="ปกติ 59 2 2" xfId="10370" xr:uid="{59E05A34-7D88-4944-B4B6-844A2A861B63}"/>
    <cellStyle name="ปกติ 59 2 3" xfId="10371" xr:uid="{E7F0612C-C867-478D-8BF0-6D158230B444}"/>
    <cellStyle name="ปกติ 59 3" xfId="10372" xr:uid="{C61509CB-050B-4D3A-82F2-72FE6ABB1349}"/>
    <cellStyle name="ปกติ 59 4" xfId="10373" xr:uid="{B4F3EC7B-0403-4823-968A-A6F27FDCCBD8}"/>
    <cellStyle name="ปกติ 6" xfId="10374" xr:uid="{A4D40917-CD65-4AD8-ACC7-73964CEB7089}"/>
    <cellStyle name="ปกติ 6 10" xfId="10375" xr:uid="{A86F99A7-B7C5-4A4E-8211-976B1D6CB2B1}"/>
    <cellStyle name="ปกติ 6 11" xfId="10376" xr:uid="{12598F96-4AFE-4AA1-AC4C-EAB251817583}"/>
    <cellStyle name="ปกติ 6 12" xfId="10377" xr:uid="{794D3572-5AF9-41CE-8609-D1622057469F}"/>
    <cellStyle name="ปกติ 6 13" xfId="10378" xr:uid="{1556459C-E388-4B83-A76F-48F56A8F6E65}"/>
    <cellStyle name="ปกติ 6 14" xfId="10379" xr:uid="{1201E4BF-39CB-4A03-B023-620B3EA32CAC}"/>
    <cellStyle name="ปกติ 6 15" xfId="10380" xr:uid="{03EBE836-1A26-45D6-8FF2-D971C83D105E}"/>
    <cellStyle name="ปกติ 6 16" xfId="10381" xr:uid="{B5EC8C07-0836-4FC8-9343-A65D5D0CA2A2}"/>
    <cellStyle name="ปกติ 6 17" xfId="10382" xr:uid="{B1BAB562-B0A8-4CE7-BE67-A247A0EC273F}"/>
    <cellStyle name="ปกติ 6 18" xfId="10383" xr:uid="{DA732F25-D9EC-4E80-88DA-63CAC65F2929}"/>
    <cellStyle name="ปกติ 6 19" xfId="10384" xr:uid="{E7142112-FE3C-4274-9D54-C5EA8C57BC88}"/>
    <cellStyle name="ปกติ 6 2" xfId="10385" xr:uid="{E038EAF4-0FED-4FB2-B3AA-31F8C4F867FE}"/>
    <cellStyle name="ปกติ 6 2 2" xfId="2569" xr:uid="{92EB39D3-B1BA-4559-A81F-35F7AD7EF52E}"/>
    <cellStyle name="ปกติ 6 2 2 2" xfId="13109" xr:uid="{DF69EF37-CA59-48B9-80E7-92F38045F7B6}"/>
    <cellStyle name="ปกติ 6 2 2 3" xfId="10386" xr:uid="{BEC41944-AC40-4D14-AA8C-FBA17187C257}"/>
    <cellStyle name="ปกติ 6 2 3" xfId="10387" xr:uid="{604124A3-D90F-4F9D-B706-A6B90A886CAC}"/>
    <cellStyle name="ปกติ 6 2 4" xfId="10388" xr:uid="{69539938-7636-4C3C-94C6-3716E9BE973D}"/>
    <cellStyle name="ปกติ 6 2 5" xfId="10389" xr:uid="{C3B99770-52CE-4D43-8698-4AE677965FB3}"/>
    <cellStyle name="ปกติ 6 20" xfId="10390" xr:uid="{DF34D181-820B-4A15-8DF7-2F15A5E68970}"/>
    <cellStyle name="ปกติ 6 21" xfId="10391" xr:uid="{9EA3CB97-0988-4CE4-9EEA-3C9B74CD31A8}"/>
    <cellStyle name="ปกติ 6 22" xfId="10392" xr:uid="{F50A1507-2BA9-47DC-8289-B60F4C37E522}"/>
    <cellStyle name="ปกติ 6 23" xfId="10393" xr:uid="{A4CDF980-B53C-4A4E-9FC7-71A0E0BBC716}"/>
    <cellStyle name="ปกติ 6 24" xfId="10394" xr:uid="{DA9D461A-4193-4C55-B218-85C920626537}"/>
    <cellStyle name="ปกติ 6 25" xfId="10395" xr:uid="{043518BF-4A26-4991-82DC-B65C2DA60298}"/>
    <cellStyle name="ปกติ 6 26" xfId="10396" xr:uid="{D9671EEA-7BBF-4D86-A0A7-CBC85642725B}"/>
    <cellStyle name="ปกติ 6 27" xfId="10397" xr:uid="{9CD3AD01-2948-4125-8DFC-59049BB6717E}"/>
    <cellStyle name="ปกติ 6 28" xfId="10398" xr:uid="{4568DC62-3C28-4C06-97E5-CF4FB6D74F32}"/>
    <cellStyle name="ปกติ 6 29" xfId="10399" xr:uid="{5E3ABEAD-60E2-4F1C-9509-0D746E7EFB71}"/>
    <cellStyle name="ปกติ 6 3" xfId="10400" xr:uid="{E4599F23-2FFC-4C84-BC00-B1C9E25B0275}"/>
    <cellStyle name="ปกติ 6 3 2" xfId="10401" xr:uid="{5DE66834-8B56-436A-9552-BBA489E59AA2}"/>
    <cellStyle name="ปกติ 6 3 3" xfId="10402" xr:uid="{7218A9FE-2144-42C7-B619-3A36D50F30FB}"/>
    <cellStyle name="ปกติ 6 3 4" xfId="10403" xr:uid="{A0E46695-C13A-4CAF-B53F-7D288A367D5B}"/>
    <cellStyle name="ปกติ 6 30" xfId="10404" xr:uid="{FB6D9EF6-1314-4A62-99CC-216F79D1FD5D}"/>
    <cellStyle name="ปกติ 6 31" xfId="10405" xr:uid="{C3C721C6-8F69-41C0-AC58-571D9CB62012}"/>
    <cellStyle name="ปกติ 6 32" xfId="10406" xr:uid="{4F3124F5-407D-4F3D-B188-FD4DDC477267}"/>
    <cellStyle name="ปกติ 6 33" xfId="10407" xr:uid="{FA926DAE-9E4C-4121-84AE-385EBED0EAC9}"/>
    <cellStyle name="ปกติ 6 34" xfId="10408" xr:uid="{9EF71C28-1B8D-4F9D-8FED-D47464B1C7E1}"/>
    <cellStyle name="ปกติ 6 35" xfId="10409" xr:uid="{6039E63E-8B9B-4573-9A4E-290286F5E71E}"/>
    <cellStyle name="ปกติ 6 36" xfId="10410" xr:uid="{E99CCA77-4291-4D14-B461-72CAF32D7E98}"/>
    <cellStyle name="ปกติ 6 37" xfId="10411" xr:uid="{3BC3C1E7-B44A-49DA-B3A1-56313D25FBD2}"/>
    <cellStyle name="ปกติ 6 38" xfId="10412" xr:uid="{A1C3345D-B871-401F-8378-E5BB59CB1B9A}"/>
    <cellStyle name="ปกติ 6 39" xfId="10413" xr:uid="{D19951BF-1561-4541-9400-7313DC3E5313}"/>
    <cellStyle name="ปกติ 6 4" xfId="10414" xr:uid="{C309FEF0-21A1-4475-A97B-B77CB3A450D6}"/>
    <cellStyle name="ปกติ 6 40" xfId="10415" xr:uid="{FEFC0FE5-E505-4493-90B4-A80176F50AD2}"/>
    <cellStyle name="ปกติ 6 41" xfId="10416" xr:uid="{C493459E-E338-4BB8-A7A4-AFD23712ED98}"/>
    <cellStyle name="ปกติ 6 42" xfId="10417" xr:uid="{1B61B485-B674-48A5-B0CA-520C00BEF354}"/>
    <cellStyle name="ปกติ 6 43" xfId="10418" xr:uid="{08B112ED-BC5F-4F0D-A0A0-6CB77A9C1F73}"/>
    <cellStyle name="ปกติ 6 44" xfId="10419" xr:uid="{4668045C-67B5-460E-9D18-37F0F6D0058C}"/>
    <cellStyle name="ปกติ 6 45" xfId="10420" xr:uid="{7E5F186C-255C-4F36-B566-83AE0A768E64}"/>
    <cellStyle name="ปกติ 6 46" xfId="10421" xr:uid="{DBBD8C07-9442-4997-B542-749818C303C3}"/>
    <cellStyle name="ปกติ 6 47" xfId="10422" xr:uid="{A81176B8-A9C6-49CE-B43F-3F2460D39A74}"/>
    <cellStyle name="ปกติ 6 48" xfId="10423" xr:uid="{B7977784-17B2-47D8-8CC8-0B90E18AEC34}"/>
    <cellStyle name="ปกติ 6 49" xfId="10424" xr:uid="{EF6935F8-A7C7-4875-9A28-898129CD3133}"/>
    <cellStyle name="ปกติ 6 5" xfId="10425" xr:uid="{7E387B55-6776-43ED-8B20-9E6CBA2650C2}"/>
    <cellStyle name="ปกติ 6 50" xfId="10426" xr:uid="{96472AA4-DD60-4807-9DE1-6D88D3800B33}"/>
    <cellStyle name="ปกติ 6 51" xfId="10427" xr:uid="{347C2DE8-4371-4017-9849-50C29587F9B6}"/>
    <cellStyle name="ปกติ 6 52" xfId="10428" xr:uid="{E2007F3B-4B5E-4B11-BE6E-112719CDA961}"/>
    <cellStyle name="ปกติ 6 53" xfId="10429" xr:uid="{60A43611-4269-4949-9739-57B375B270C1}"/>
    <cellStyle name="ปกติ 6 54" xfId="10430" xr:uid="{598CF8A7-1848-4486-89BC-50BA8303C025}"/>
    <cellStyle name="ปกติ 6 55" xfId="10431" xr:uid="{480B7006-2EDE-4EDA-924F-2B4A54FF48C0}"/>
    <cellStyle name="ปกติ 6 56" xfId="10432" xr:uid="{30F7E3AC-5C99-4C53-8510-B187E4816D42}"/>
    <cellStyle name="ปกติ 6 57" xfId="10433" xr:uid="{A18EC67B-DFFB-472A-B55A-FAC7285E0DB5}"/>
    <cellStyle name="ปกติ 6 58" xfId="10434" xr:uid="{C4CAA64F-EA48-45CE-A8A0-662A51A21192}"/>
    <cellStyle name="ปกติ 6 59" xfId="10435" xr:uid="{80482887-AFE0-4BF0-91E5-5F4751351BC2}"/>
    <cellStyle name="ปกติ 6 6" xfId="10436" xr:uid="{48D2593E-8580-40A8-A3C7-E7FBCE01A649}"/>
    <cellStyle name="ปกติ 6 60" xfId="10437" xr:uid="{C553591E-584C-4551-8B30-55FFA57F6AB3}"/>
    <cellStyle name="ปกติ 6 61" xfId="10438" xr:uid="{C178201E-8ABC-4FDF-AE9F-D284308DAD46}"/>
    <cellStyle name="ปกติ 6 62" xfId="10439" xr:uid="{0BEF7A7D-597F-47A5-8A28-85D786D35A96}"/>
    <cellStyle name="ปกติ 6 63" xfId="10440" xr:uid="{B61531A7-1123-48E7-8AC5-5AB9C3B87EEF}"/>
    <cellStyle name="ปกติ 6 64" xfId="10441" xr:uid="{D7123645-65CC-45F6-B242-28FE23BA1D92}"/>
    <cellStyle name="ปกติ 6 65" xfId="10442" xr:uid="{FB92074B-7423-4C41-ACB5-CBB5512AC575}"/>
    <cellStyle name="ปกติ 6 66" xfId="10443" xr:uid="{4B0DF4E7-FE8C-4F65-A804-FE0CA4EAAA4C}"/>
    <cellStyle name="ปกติ 6 67" xfId="10444" xr:uid="{A603086D-A230-4A8E-8059-102A901C9910}"/>
    <cellStyle name="ปกติ 6 68" xfId="10445" xr:uid="{CC23ED30-D7F8-4A6A-9EDA-A63FA88FF933}"/>
    <cellStyle name="ปกติ 6 69" xfId="10446" xr:uid="{137A3B24-F91A-4113-99C7-E29FC2D4C9A6}"/>
    <cellStyle name="ปกติ 6 7" xfId="10447" xr:uid="{56FA4193-5045-4A98-873D-E5F12BECB850}"/>
    <cellStyle name="ปกติ 6 70" xfId="10448" xr:uid="{280A9A54-1A5A-4413-8A2A-D5D97489D75A}"/>
    <cellStyle name="ปกติ 6 71" xfId="10449" xr:uid="{D33E5867-3DEB-4F54-8095-C36E7D95ADDB}"/>
    <cellStyle name="ปกติ 6 72" xfId="10450" xr:uid="{5FA05CDB-8C0B-47FE-B79F-96223AA73CE1}"/>
    <cellStyle name="ปกติ 6 73" xfId="10451" xr:uid="{7B2494C7-6729-41C1-BEA4-DF8A9FA6F928}"/>
    <cellStyle name="ปกติ 6 74" xfId="10452" xr:uid="{239CD452-681F-4456-9CFB-87DFE9D8B56D}"/>
    <cellStyle name="ปกติ 6 75" xfId="10453" xr:uid="{17D9E231-B6B9-4A31-AE5D-C21E741D6C18}"/>
    <cellStyle name="ปกติ 6 76" xfId="10454" xr:uid="{FE68883C-C9A8-400F-869E-5D9C9991F25C}"/>
    <cellStyle name="ปกติ 6 77" xfId="10455" xr:uid="{65285CFF-1B0C-4730-9838-0CE7B0D1772A}"/>
    <cellStyle name="ปกติ 6 78" xfId="10456" xr:uid="{25C2D19A-175F-4AA9-9551-1738720C333E}"/>
    <cellStyle name="ปกติ 6 79" xfId="10457" xr:uid="{DB5D8F6D-0EC1-4314-93E4-A07459728D7A}"/>
    <cellStyle name="ปกติ 6 8" xfId="10458" xr:uid="{F62459D7-BC9A-47BB-A953-DFE4ED3FFF81}"/>
    <cellStyle name="ปกติ 6 9" xfId="10459" xr:uid="{A76F497E-0810-4338-8AF6-919DD44F0DC7}"/>
    <cellStyle name="ปกติ 6_AA" xfId="10460" xr:uid="{20B80DFF-9972-4850-97A1-15ECE44568B9}"/>
    <cellStyle name="ปกติ 60" xfId="10461" xr:uid="{7040B23D-F627-49BD-A530-BCF0003D6A37}"/>
    <cellStyle name="ปกติ 60 2" xfId="10462" xr:uid="{50C30512-27B7-4AED-A5E8-E3A80941F468}"/>
    <cellStyle name="ปกติ 60 2 2" xfId="10463" xr:uid="{D679674E-E1DB-461D-933B-4ABEBA0385EC}"/>
    <cellStyle name="ปกติ 60 2 3" xfId="10464" xr:uid="{BAA76CEE-0825-44AA-BE02-ABC9A3382E1B}"/>
    <cellStyle name="ปกติ 60 3" xfId="10465" xr:uid="{2F751274-4C25-4DE8-8720-C7460FF64448}"/>
    <cellStyle name="ปกติ 60 4" xfId="10466" xr:uid="{2C2EAAD7-4213-40F5-86F4-3FD5282B8F04}"/>
    <cellStyle name="ปกติ 61" xfId="10467" xr:uid="{FDA3B2B0-A870-4CB5-AC24-B638D7A730C8}"/>
    <cellStyle name="ปกติ 61 2" xfId="10468" xr:uid="{EEDEC145-04C6-4FB4-889C-F0E8133A83AA}"/>
    <cellStyle name="ปกติ 61 2 2" xfId="10469" xr:uid="{EEF7F713-14F1-4FCE-B732-EED0A9A2C4F1}"/>
    <cellStyle name="ปกติ 61 2 3" xfId="10470" xr:uid="{BCA5D7C5-D5C2-4C53-8433-24C6D968C0FC}"/>
    <cellStyle name="ปกติ 61 3" xfId="10471" xr:uid="{C36F859F-5275-4697-AE90-6F76993499F7}"/>
    <cellStyle name="ปกติ 61 4" xfId="10472" xr:uid="{2DF0F4ED-C258-4472-BF01-508A9BFA93C8}"/>
    <cellStyle name="ปกติ 62" xfId="10473" xr:uid="{7A0CBC4C-72C7-4A7F-B7BF-8E8313B1F7F4}"/>
    <cellStyle name="ปกติ 62 2" xfId="10474" xr:uid="{33DA4FFE-FBA2-4583-A671-8BB7F4E4607B}"/>
    <cellStyle name="ปกติ 62 2 2" xfId="10475" xr:uid="{F477B554-962C-4257-A5C2-13CFFF50FC61}"/>
    <cellStyle name="ปกติ 62 2 3" xfId="10476" xr:uid="{A6016BC4-9875-4BE8-8803-C1F1AB83A85E}"/>
    <cellStyle name="ปกติ 62 3" xfId="10477" xr:uid="{14A031C6-530C-49B0-9479-C1CB284B43A6}"/>
    <cellStyle name="ปกติ 62 4" xfId="10478" xr:uid="{5846922A-7A8C-46F9-A08F-B0D0CB4C171C}"/>
    <cellStyle name="ปกติ 63" xfId="10479" xr:uid="{95D7A1F8-10F4-44DB-9B4D-FCC72C815ADF}"/>
    <cellStyle name="ปกติ 63 2" xfId="10480" xr:uid="{7DB515F8-301C-46BD-84CD-67780D8E0916}"/>
    <cellStyle name="ปกติ 63 2 2" xfId="10481" xr:uid="{2F888827-911F-4663-B1F2-1616D3EEB739}"/>
    <cellStyle name="ปกติ 63 2 3" xfId="10482" xr:uid="{337B93CE-793B-4F0B-830E-5E99F996DADA}"/>
    <cellStyle name="ปกติ 63 3" xfId="10483" xr:uid="{DF365424-695C-4EA0-8181-3D98EFD2756A}"/>
    <cellStyle name="ปกติ 63 4" xfId="10484" xr:uid="{4DC02E95-CA37-459C-BE0A-BDB36428D3A4}"/>
    <cellStyle name="ปกติ 64" xfId="10485" xr:uid="{0B8235CF-0803-4AFA-9342-298912845373}"/>
    <cellStyle name="ปกติ 64 2" xfId="10486" xr:uid="{BCC3921A-7440-4905-8670-F2F74A9D67EB}"/>
    <cellStyle name="ปกติ 64 2 2" xfId="10487" xr:uid="{8AF95C56-FA8D-4D61-8427-E844CE8C2B48}"/>
    <cellStyle name="ปกติ 64 2 3" xfId="10488" xr:uid="{4B00E131-F42C-41AB-9E85-30D6FB3F9F32}"/>
    <cellStyle name="ปกติ 64 3" xfId="10489" xr:uid="{9404105B-A835-4D6F-AD3D-E993D2C99BED}"/>
    <cellStyle name="ปกติ 64 4" xfId="10490" xr:uid="{DDDB448C-9F31-49AC-B866-DA940A33EA75}"/>
    <cellStyle name="ปกติ 65" xfId="10491" xr:uid="{480A46DD-3210-4C92-A5F0-E76716077D64}"/>
    <cellStyle name="ปกติ 65 2" xfId="10492" xr:uid="{13C04E2D-0280-4A25-9982-00A7F5164456}"/>
    <cellStyle name="ปกติ 65 2 2" xfId="10493" xr:uid="{C110AE9C-3F35-42A1-8F6D-B19DC2952DB8}"/>
    <cellStyle name="ปกติ 65 2 3" xfId="10494" xr:uid="{8FC1E4C3-6AD8-41D0-8B17-FC8B8E287C81}"/>
    <cellStyle name="ปกติ 65 3" xfId="10495" xr:uid="{FFE2F87D-D7B8-4624-9368-F3468A0BB983}"/>
    <cellStyle name="ปกติ 65 4" xfId="10496" xr:uid="{8F3FEA75-15C0-4758-B768-B1091E2F2FE7}"/>
    <cellStyle name="ปกติ 66" xfId="10497" xr:uid="{DF8A0386-B068-4854-B824-E815EE2E397A}"/>
    <cellStyle name="ปกติ 66 2" xfId="10498" xr:uid="{9799DE89-E762-4827-BCC8-C4607073A9E4}"/>
    <cellStyle name="ปกติ 66 2 2" xfId="10499" xr:uid="{C47513D0-0DA9-49B7-88E4-28F95C8687CD}"/>
    <cellStyle name="ปกติ 66 2 3" xfId="10500" xr:uid="{A5EA583E-8F1A-4D25-B4D3-84E4D34A5BE0}"/>
    <cellStyle name="ปกติ 66 3" xfId="10501" xr:uid="{2BD302EA-34ED-4753-8FC3-5FC666E49C21}"/>
    <cellStyle name="ปกติ 66 4" xfId="10502" xr:uid="{05E0005A-345B-4219-98C3-FECA47BD63BF}"/>
    <cellStyle name="ปกติ 67" xfId="10503" xr:uid="{DB089DE4-C6CC-4BE9-BF80-42FAB39228C0}"/>
    <cellStyle name="ปกติ 67 2" xfId="10504" xr:uid="{3F5F28AC-2C8F-4851-9BB8-958624842D2E}"/>
    <cellStyle name="ปกติ 67 2 2" xfId="10505" xr:uid="{4B4349D5-6FC7-4324-8D0C-44E6AC592A52}"/>
    <cellStyle name="ปกติ 67 2 3" xfId="10506" xr:uid="{5F16F75D-F98E-41F0-8393-EB71FD37AAE7}"/>
    <cellStyle name="ปกติ 67 3" xfId="10507" xr:uid="{7EA67D5A-4918-406E-844C-7F0AD6D47A68}"/>
    <cellStyle name="ปกติ 67 4" xfId="10508" xr:uid="{E6DBFB1F-6EEA-4CB7-97ED-67A8AE459FAD}"/>
    <cellStyle name="ปกติ 68" xfId="10509" xr:uid="{0C658B9C-9835-44EB-8B40-A54AA46CD1FA}"/>
    <cellStyle name="ปกติ 68 2" xfId="10510" xr:uid="{E5042AE8-9826-4181-97E0-F3309A49AC6E}"/>
    <cellStyle name="ปกติ 68 2 2" xfId="10511" xr:uid="{4578352A-13E9-4910-8620-D2892D820F56}"/>
    <cellStyle name="ปกติ 68 2 3" xfId="10512" xr:uid="{51584B2D-4B13-4B88-8FE1-AE2415AEA588}"/>
    <cellStyle name="ปกติ 68 3" xfId="10513" xr:uid="{2DF53140-5B24-4664-B038-B2C9CB11199E}"/>
    <cellStyle name="ปกติ 68 4" xfId="10514" xr:uid="{786150BA-64C6-44F0-B8E9-023F1D878D04}"/>
    <cellStyle name="ปกติ 69" xfId="10515" xr:uid="{B9FF60A6-1084-468F-9BB7-BF7E6FB2DE40}"/>
    <cellStyle name="ปกติ 69 2" xfId="10516" xr:uid="{B6E9687F-9818-4F5E-99F6-90DD98055ED2}"/>
    <cellStyle name="ปกติ 69 3" xfId="10517" xr:uid="{B3701BDE-02A2-42D3-8D60-2D787E13B05C}"/>
    <cellStyle name="ปกติ 7" xfId="10518" xr:uid="{ACF6895C-C50A-4C0C-9CC5-ADFC8AEE5354}"/>
    <cellStyle name="ปกติ 7 10" xfId="10519" xr:uid="{62084868-3946-4211-963F-D204ED717917}"/>
    <cellStyle name="ปกติ 7 11" xfId="10520" xr:uid="{D85EE460-6696-4189-B1A1-8C502996B178}"/>
    <cellStyle name="ปกติ 7 12" xfId="10521" xr:uid="{538D5630-E3CE-4CC8-B0C4-F8CB4F7AFD7B}"/>
    <cellStyle name="ปกติ 7 13" xfId="10522" xr:uid="{0970CE4E-E00B-403E-B51C-79AF324BD4A9}"/>
    <cellStyle name="ปกติ 7 14" xfId="10523" xr:uid="{3E103DCD-3A7F-4704-A5E3-DA4745AF7111}"/>
    <cellStyle name="ปกติ 7 15" xfId="10524" xr:uid="{F160E0F3-EF6D-4E2E-AFC3-B303E9D749D6}"/>
    <cellStyle name="ปกติ 7 16" xfId="10525" xr:uid="{8AC80CF6-FD79-4056-802D-DA3109C8A1DD}"/>
    <cellStyle name="ปกติ 7 17" xfId="10526" xr:uid="{C2F5D2A6-683B-4675-87B7-0C51423F5077}"/>
    <cellStyle name="ปกติ 7 18" xfId="10527" xr:uid="{A86AD9C7-31F3-4B53-BD35-6BA097AC1F6C}"/>
    <cellStyle name="ปกติ 7 19" xfId="10528" xr:uid="{8F818A06-EFE5-4886-9B0A-9C408A2652AC}"/>
    <cellStyle name="ปกติ 7 2" xfId="10529" xr:uid="{A0E5FBA1-406E-434A-82AB-6BD4E44B733A}"/>
    <cellStyle name="ปกติ 7 2 10" xfId="10530" xr:uid="{92BB95C7-5E91-4C47-B40A-95326E840DC4}"/>
    <cellStyle name="ปกติ 7 2 11" xfId="10531" xr:uid="{2283AFFA-92EE-4A04-BC9A-1D5E58339EEE}"/>
    <cellStyle name="ปกติ 7 2 2" xfId="10532" xr:uid="{ABBBA835-2CC7-4005-8A4C-8FCB4EFC65F9}"/>
    <cellStyle name="ปกติ 7 2 2 2" xfId="10533" xr:uid="{3AC95161-168A-4488-99C4-6EEFF63A5CDC}"/>
    <cellStyle name="ปกติ 7 2 2 2 2" xfId="13110" xr:uid="{57404062-E6EA-489B-B21F-B758B9E03199}"/>
    <cellStyle name="ปกติ 7 2 2 3" xfId="10534" xr:uid="{2C17AF6E-1886-46FE-BA73-2AA80FABD08A}"/>
    <cellStyle name="ปกติ 7 2 2 4" xfId="10535" xr:uid="{43D29BAB-B9D1-47BA-8358-3EA20D318CA2}"/>
    <cellStyle name="ปกติ 7 2 3" xfId="10536" xr:uid="{1BBF03F4-8F4A-4F51-9304-EF3361D077F4}"/>
    <cellStyle name="ปกติ 7 2 3 2" xfId="10537" xr:uid="{CB4290DA-9164-48BF-8FB6-EBDCEE45D5F5}"/>
    <cellStyle name="ปกติ 7 2 3 2 2" xfId="13111" xr:uid="{D6AE5359-8701-48D0-9FF8-9C5AAA369F58}"/>
    <cellStyle name="ปกติ 7 2 3 3" xfId="10538" xr:uid="{339388FC-C8CF-4187-857F-E8643A63D27F}"/>
    <cellStyle name="ปกติ 7 2 3 4" xfId="10539" xr:uid="{7C2BB946-9891-45B1-BF99-5301D9D42D18}"/>
    <cellStyle name="ปกติ 7 2 4" xfId="10540" xr:uid="{56474A8A-204B-493C-A19E-E3315597583A}"/>
    <cellStyle name="ปกติ 7 2 4 2" xfId="10541" xr:uid="{0A759A47-1620-4ABC-8A98-00ECAA1C48FE}"/>
    <cellStyle name="ปกติ 7 2 4 3" xfId="10542" xr:uid="{D778ACF8-4861-4D97-9EFA-6A5F89EEC5D7}"/>
    <cellStyle name="ปกติ 7 2 4 4" xfId="10543" xr:uid="{1318C1A0-8549-438D-8089-B8F5B369D55B}"/>
    <cellStyle name="ปกติ 7 2 5" xfId="10544" xr:uid="{1393178F-8A3E-48B2-84D1-4B8C06F59F9F}"/>
    <cellStyle name="ปกติ 7 2 6" xfId="10545" xr:uid="{99A64EF3-8FBA-449A-BBCF-C31E2E2E5FE2}"/>
    <cellStyle name="ปกติ 7 2 7" xfId="10546" xr:uid="{7B703D03-B4DE-4492-AF0F-3DEC2D34422A}"/>
    <cellStyle name="ปกติ 7 2 8" xfId="10547" xr:uid="{884FC9C3-6FFA-4F25-8A7F-5DDA1DB9AEAF}"/>
    <cellStyle name="ปกติ 7 2 9" xfId="10548" xr:uid="{A30A58AF-C020-40BF-99FD-6D63EC37C418}"/>
    <cellStyle name="ปกติ 7 20" xfId="10549" xr:uid="{E10552AC-FD59-42B9-B13E-F6D2D9D3BE17}"/>
    <cellStyle name="ปกติ 7 21" xfId="10550" xr:uid="{1AB9085F-EDA1-4659-A358-CD61952C6C52}"/>
    <cellStyle name="ปกติ 7 22" xfId="10551" xr:uid="{CCBC3621-79F0-47D5-A02E-2854D9D506AA}"/>
    <cellStyle name="ปกติ 7 23" xfId="10552" xr:uid="{CCBE4680-43F6-4541-B570-1A16475C33DD}"/>
    <cellStyle name="ปกติ 7 24" xfId="10553" xr:uid="{DB06FD5D-2C91-4908-AF57-B4BE8F3A5FD6}"/>
    <cellStyle name="ปกติ 7 25" xfId="10554" xr:uid="{01F204C8-53C4-41A4-9C14-5D38AD538579}"/>
    <cellStyle name="ปกติ 7 26" xfId="10555" xr:uid="{40FE05DA-8C51-485C-90D4-BB9427B7D5B2}"/>
    <cellStyle name="ปกติ 7 27" xfId="10556" xr:uid="{BB6BB0D3-69D5-4691-B6FB-65327A6430F1}"/>
    <cellStyle name="ปกติ 7 28" xfId="10557" xr:uid="{E2B01961-EE21-42BC-B6A1-39051F20F25F}"/>
    <cellStyle name="ปกติ 7 29" xfId="10558" xr:uid="{1A9DEAD0-FE53-4F5F-A365-1DE08C625F81}"/>
    <cellStyle name="ปกติ 7 3" xfId="10559" xr:uid="{9F2C8182-EC68-4C70-9B25-03A5589D844F}"/>
    <cellStyle name="ปกติ 7 3 2" xfId="10560" xr:uid="{7A9C553E-79B5-4799-9A6E-843AD9A55247}"/>
    <cellStyle name="ปกติ 7 3 2 2" xfId="10561" xr:uid="{DE1280FD-96D6-46C3-A8AB-E62E0E040AFE}"/>
    <cellStyle name="ปกติ 7 3 2 2 2" xfId="13112" xr:uid="{2B565964-D246-4BDF-8267-03FE451E7859}"/>
    <cellStyle name="ปกติ 7 3 2 3" xfId="13113" xr:uid="{0006F108-558A-4F2E-A997-5DE9D55CA0AD}"/>
    <cellStyle name="ปกติ 7 3 3" xfId="10562" xr:uid="{7416FBB5-37C2-463C-AC84-A371C7FB7D47}"/>
    <cellStyle name="ปกติ 7 3 3 2" xfId="10563" xr:uid="{CE074A1B-F1C3-4143-96CF-BF4491B43D2C}"/>
    <cellStyle name="ปกติ 7 3 3 2 2" xfId="13114" xr:uid="{B01CE1AA-FA76-425E-A3F2-DDFEB2D1192B}"/>
    <cellStyle name="ปกติ 7 3 3 3" xfId="13115" xr:uid="{4D67F5CB-B2C6-4FB0-982B-454E684935BC}"/>
    <cellStyle name="ปกติ 7 3 4" xfId="10564" xr:uid="{6BFDC1A8-CD1B-4523-869E-345CA8622F6E}"/>
    <cellStyle name="ปกติ 7 3 4 2" xfId="13116" xr:uid="{99E46A18-38EF-4867-AB7D-7E1633AFFBE5}"/>
    <cellStyle name="ปกติ 7 3 5" xfId="10565" xr:uid="{22B6F741-787D-4A79-B353-0F987065508E}"/>
    <cellStyle name="ปกติ 7 3 6" xfId="10566" xr:uid="{14C61309-13ED-4A1F-A4D5-1F1DB5EABA6F}"/>
    <cellStyle name="ปกติ 7 30" xfId="10567" xr:uid="{E5FC3C26-1E3C-4F47-9ACA-732898C679E8}"/>
    <cellStyle name="ปกติ 7 31" xfId="10568" xr:uid="{1F5155A4-DC9F-436C-83EA-48021B66B54B}"/>
    <cellStyle name="ปกติ 7 32" xfId="10569" xr:uid="{BBF00DD5-500F-4160-BBAC-8F5534232194}"/>
    <cellStyle name="ปกติ 7 33" xfId="10570" xr:uid="{E9361991-BFD1-44EF-9555-2426B364590D}"/>
    <cellStyle name="ปกติ 7 34" xfId="10571" xr:uid="{61BF8C6B-2D53-4292-AE8B-3A3BFA195E0A}"/>
    <cellStyle name="ปกติ 7 35" xfId="10572" xr:uid="{3C9518E5-7E10-4C09-91D3-A5D8BBB138FC}"/>
    <cellStyle name="ปกติ 7 36" xfId="10573" xr:uid="{0D6E94AD-3FE9-4A43-BF74-0ECFBD28CC6E}"/>
    <cellStyle name="ปกติ 7 37" xfId="10574" xr:uid="{D98D8875-6053-4B48-86D6-79F084396083}"/>
    <cellStyle name="ปกติ 7 38" xfId="10575" xr:uid="{25415F34-8155-4331-BF6A-71E1FB8D7ED7}"/>
    <cellStyle name="ปกติ 7 39" xfId="10576" xr:uid="{8990D6BB-BA31-4A3F-BF3C-A91155CB757D}"/>
    <cellStyle name="ปกติ 7 4" xfId="10577" xr:uid="{21814922-6D75-425B-8332-85A7959D9187}"/>
    <cellStyle name="ปกติ 7 4 2" xfId="10578" xr:uid="{AD17BE05-59B9-4EA4-821F-A6FB5718E87D}"/>
    <cellStyle name="ปกติ 7 4 2 2" xfId="10579" xr:uid="{47044AFA-D94A-436D-A117-446CDB989062}"/>
    <cellStyle name="ปกติ 7 4 2 2 2" xfId="13117" xr:uid="{1388084F-0AE5-4900-8E7F-459666BFA020}"/>
    <cellStyle name="ปกติ 7 4 2 3" xfId="13118" xr:uid="{6A2EBC24-2DB7-49D7-868C-7CBC94DE4AD6}"/>
    <cellStyle name="ปกติ 7 4 3" xfId="10580" xr:uid="{FD4F2E8F-749D-4F99-82FC-2C128B95A06B}"/>
    <cellStyle name="ปกติ 7 4 3 2" xfId="10581" xr:uid="{053F6915-76F0-4F1B-969C-D66001B3C518}"/>
    <cellStyle name="ปกติ 7 4 3 2 2" xfId="13119" xr:uid="{05717588-D573-40F8-8353-7C6E4086A272}"/>
    <cellStyle name="ปกติ 7 4 3 3" xfId="13120" xr:uid="{8093126D-DD27-4027-93C4-CB0F8B21B14F}"/>
    <cellStyle name="ปกติ 7 4 4" xfId="10582" xr:uid="{46B4C043-C7E1-455E-94CD-667D859F6654}"/>
    <cellStyle name="ปกติ 7 4 4 2" xfId="13121" xr:uid="{7C06A846-0431-4E7F-B315-2D29059AFC06}"/>
    <cellStyle name="ปกติ 7 4 5" xfId="10583" xr:uid="{D28BC886-F0BE-4066-A52A-4654A4228F12}"/>
    <cellStyle name="ปกติ 7 4 6" xfId="10584" xr:uid="{200CD02D-F361-44FF-81C7-28BF6AABC971}"/>
    <cellStyle name="ปกติ 7 40" xfId="10585" xr:uid="{EF6FE759-E228-4D0F-B0E1-D2587CA3330C}"/>
    <cellStyle name="ปกติ 7 41" xfId="10586" xr:uid="{B88546FA-D2EA-4AED-A8D0-EDAD4A68C605}"/>
    <cellStyle name="ปกติ 7 42" xfId="10587" xr:uid="{1408BF77-CA3E-4E96-852C-4FD3F9157F48}"/>
    <cellStyle name="ปกติ 7 43" xfId="10588" xr:uid="{1F47262A-B221-4403-90B0-AB7667F6C9CB}"/>
    <cellStyle name="ปกติ 7 44" xfId="10589" xr:uid="{5622C2E7-8F0C-4B4F-9970-F886DA571BB4}"/>
    <cellStyle name="ปกติ 7 45" xfId="10590" xr:uid="{CA2BE43E-1AA1-45FD-AEDC-5B580BDDD3B3}"/>
    <cellStyle name="ปกติ 7 46" xfId="10591" xr:uid="{F258D517-72F2-4A1C-8EC5-200445F0E48D}"/>
    <cellStyle name="ปกติ 7 47" xfId="10592" xr:uid="{5B744CEE-5A35-499F-8AD3-BE2DCF759B3F}"/>
    <cellStyle name="ปกติ 7 48" xfId="10593" xr:uid="{D02F5644-5D40-428F-9B28-74A1675E6841}"/>
    <cellStyle name="ปกติ 7 49" xfId="10594" xr:uid="{90940231-B67B-444B-9FAF-BA4015510006}"/>
    <cellStyle name="ปกติ 7 5" xfId="10595" xr:uid="{C831387D-6A81-4F09-83EA-B8EF04C5D6B4}"/>
    <cellStyle name="ปกติ 7 5 2" xfId="10596" xr:uid="{25C91D08-9072-4FB0-817F-CC959486F255}"/>
    <cellStyle name="ปกติ 7 5 2 2" xfId="10597" xr:uid="{DE5BB43F-EE47-4358-9ECA-FDCF855C9746}"/>
    <cellStyle name="ปกติ 7 5 2 2 2" xfId="13122" xr:uid="{BA134F0D-6C8E-429D-93BC-90D4BF3A62C9}"/>
    <cellStyle name="ปกติ 7 5 2 3" xfId="13123" xr:uid="{D44B6310-D0A1-433D-8FBB-6DEA6BCA6543}"/>
    <cellStyle name="ปกติ 7 5 3" xfId="10598" xr:uid="{AAA10B43-F0AB-4813-9364-331681B3AB01}"/>
    <cellStyle name="ปกติ 7 5 3 2" xfId="10599" xr:uid="{CB50CB92-9F03-4631-BE02-BCE3456DC6D3}"/>
    <cellStyle name="ปกติ 7 5 3 2 2" xfId="13124" xr:uid="{DBEA55E8-B879-445D-BA03-41915EC3B991}"/>
    <cellStyle name="ปกติ 7 5 3 3" xfId="13125" xr:uid="{E4931592-054E-423E-A3BA-829264CBD902}"/>
    <cellStyle name="ปกติ 7 5 4" xfId="10600" xr:uid="{9C11AD25-119C-426C-9008-9F49AEB18943}"/>
    <cellStyle name="ปกติ 7 5 4 2" xfId="13126" xr:uid="{798B316D-10E2-4FE1-9057-2BD51F62C27F}"/>
    <cellStyle name="ปกติ 7 5 5" xfId="10601" xr:uid="{981AE7B4-606C-4785-943B-780619B9CD63}"/>
    <cellStyle name="ปกติ 7 5 6" xfId="10602" xr:uid="{E4346ED9-C875-45E0-9F88-6A07A374DCF6}"/>
    <cellStyle name="ปกติ 7 50" xfId="10603" xr:uid="{37B8EBFC-5301-40BD-8834-8704E5AC0AEF}"/>
    <cellStyle name="ปกติ 7 51" xfId="10604" xr:uid="{6C1F2513-92A0-4FFD-8A05-2A5B9888DA9A}"/>
    <cellStyle name="ปกติ 7 52" xfId="10605" xr:uid="{17707F90-320A-4EF4-B36D-489AB0C3426F}"/>
    <cellStyle name="ปกติ 7 53" xfId="10606" xr:uid="{AAE50F8E-BCEF-4473-8768-868321326BAA}"/>
    <cellStyle name="ปกติ 7 54" xfId="10607" xr:uid="{856C268B-ABE3-40DF-B7AE-3B92B50995A2}"/>
    <cellStyle name="ปกติ 7 55" xfId="10608" xr:uid="{340560C7-3CFB-4D78-94B1-A30C57E6A78E}"/>
    <cellStyle name="ปกติ 7 56" xfId="10609" xr:uid="{1F37A25F-ED9B-4139-93C3-210A25CCF778}"/>
    <cellStyle name="ปกติ 7 57" xfId="10610" xr:uid="{85E50858-519C-4595-B0D8-9D27241FED35}"/>
    <cellStyle name="ปกติ 7 58" xfId="10611" xr:uid="{12E4DBE6-E014-440A-A96B-23949342E502}"/>
    <cellStyle name="ปกติ 7 59" xfId="10612" xr:uid="{41882343-901D-4139-BB81-A9DA4649C64B}"/>
    <cellStyle name="ปกติ 7 6" xfId="10613" xr:uid="{F80CBA52-9AFE-417C-8895-9D0B8D4361A7}"/>
    <cellStyle name="ปกติ 7 6 2" xfId="10614" xr:uid="{E807AA66-51DF-4337-BA21-924B3C17DB7B}"/>
    <cellStyle name="ปกติ 7 6 2 2" xfId="10615" xr:uid="{7EA89424-FCBD-42A8-AAE9-341733AF56DF}"/>
    <cellStyle name="ปกติ 7 6 2 2 2" xfId="13127" xr:uid="{FF8D651C-062B-4739-8424-2CFAED9B9F8A}"/>
    <cellStyle name="ปกติ 7 6 2 3" xfId="13128" xr:uid="{FDEDEFFB-E610-430D-991F-953B09E04358}"/>
    <cellStyle name="ปกติ 7 6 3" xfId="10616" xr:uid="{D73D9A20-72EE-4327-B6E6-F9AA54AA4922}"/>
    <cellStyle name="ปกติ 7 6 3 2" xfId="10617" xr:uid="{64EDEFD2-B8F8-43ED-8858-D6E1C7E30471}"/>
    <cellStyle name="ปกติ 7 6 3 2 2" xfId="13129" xr:uid="{40B95BD3-1F73-4EDD-92A5-AD1351CFD42D}"/>
    <cellStyle name="ปกติ 7 6 3 3" xfId="13130" xr:uid="{DE80CAAA-D0C7-4A1F-9AF2-7E3C3A43BC2D}"/>
    <cellStyle name="ปกติ 7 6 4" xfId="10618" xr:uid="{6212AC0E-23DC-4A3E-B6C9-47C35F4E696F}"/>
    <cellStyle name="ปกติ 7 6 4 2" xfId="13131" xr:uid="{DB7F50E9-DCF6-4379-AF4B-FD57D7178D79}"/>
    <cellStyle name="ปกติ 7 6 5" xfId="13132" xr:uid="{FFC8C96B-34DB-406B-A756-C3DE05F96E45}"/>
    <cellStyle name="ปกติ 7 60" xfId="10619" xr:uid="{8F32DE8B-FE50-4EEB-B6C5-6F2D1DD42E26}"/>
    <cellStyle name="ปกติ 7 61" xfId="10620" xr:uid="{EA084706-96E3-4F7F-A461-E7FD39C269F3}"/>
    <cellStyle name="ปกติ 7 62" xfId="10621" xr:uid="{36665E44-F474-4FE9-9C0E-10092ED010FE}"/>
    <cellStyle name="ปกติ 7 63" xfId="10622" xr:uid="{08E8407E-1520-4F07-A54B-7395E0DFDB9D}"/>
    <cellStyle name="ปกติ 7 64" xfId="10623" xr:uid="{83A0891C-305F-4558-A2F0-D4577BB4EC4C}"/>
    <cellStyle name="ปกติ 7 65" xfId="10624" xr:uid="{FB92FEAA-B2C7-41D0-A6C9-DECD0ABA67BC}"/>
    <cellStyle name="ปกติ 7 66" xfId="10625" xr:uid="{4478E6C5-2530-4458-A8DE-7FA2696E0A45}"/>
    <cellStyle name="ปกติ 7 67" xfId="10626" xr:uid="{1D4A9BCF-507B-49E1-9284-5419383D6681}"/>
    <cellStyle name="ปกติ 7 68" xfId="10627" xr:uid="{82D8B5ED-9D08-4889-895C-18BACA371F29}"/>
    <cellStyle name="ปกติ 7 69" xfId="10628" xr:uid="{4E273C64-68F8-485A-808B-62E416FE84A8}"/>
    <cellStyle name="ปกติ 7 7" xfId="10629" xr:uid="{959093F7-6040-4160-87D0-572391C963F7}"/>
    <cellStyle name="ปกติ 7 7 2" xfId="10630" xr:uid="{ED44C37E-B7B9-4A17-9837-4869C5D84800}"/>
    <cellStyle name="ปกติ 7 7 2 2" xfId="10631" xr:uid="{4EB7F38A-A7C2-4FB8-84B9-200E66615A67}"/>
    <cellStyle name="ปกติ 7 7 2 2 2" xfId="13133" xr:uid="{AC92ED01-2A70-46BF-8EA3-8B6D0A03F8E9}"/>
    <cellStyle name="ปกติ 7 7 2 3" xfId="13134" xr:uid="{3359CF66-4E52-400A-AA06-DD95918F40BD}"/>
    <cellStyle name="ปกติ 7 7 3" xfId="10632" xr:uid="{1C79FE2E-633E-4B39-BF5A-4C952DD855EE}"/>
    <cellStyle name="ปกติ 7 7 3 2" xfId="10633" xr:uid="{54EFE97A-F599-4A06-993A-776E0383353E}"/>
    <cellStyle name="ปกติ 7 7 3 2 2" xfId="13135" xr:uid="{39B5D850-6AF5-4F01-9DC2-8421F0329CBD}"/>
    <cellStyle name="ปกติ 7 7 3 3" xfId="13136" xr:uid="{EC8BC93A-524A-42DA-8C18-E50A21EDE3FA}"/>
    <cellStyle name="ปกติ 7 7 4" xfId="10634" xr:uid="{4E35CDAF-27B2-4F85-AC2A-3475392F41E8}"/>
    <cellStyle name="ปกติ 7 7 4 2" xfId="13137" xr:uid="{32DAAE32-4D3B-4440-86B9-762B09730967}"/>
    <cellStyle name="ปกติ 7 7 5" xfId="13138" xr:uid="{E037FA1F-FD70-48A1-9B79-8E278302AF89}"/>
    <cellStyle name="ปกติ 7 70" xfId="10635" xr:uid="{E5A7836C-F309-4413-B9E9-E678C973FA94}"/>
    <cellStyle name="ปกติ 7 71" xfId="10636" xr:uid="{4BD937D1-E59A-40CD-BFDD-0FF2EE6BE299}"/>
    <cellStyle name="ปกติ 7 72" xfId="10637" xr:uid="{3304D9AE-5B17-45A1-9ECF-BCA28836B198}"/>
    <cellStyle name="ปกติ 7 73" xfId="10638" xr:uid="{67868077-DE92-479B-A563-03C4E52689B1}"/>
    <cellStyle name="ปกติ 7 74" xfId="10639" xr:uid="{7709A09E-78BA-418C-8369-82F962FD268D}"/>
    <cellStyle name="ปกติ 7 75" xfId="10640" xr:uid="{62969F75-1E45-4630-AD7F-182128D57F4B}"/>
    <cellStyle name="ปกติ 7 76" xfId="10641" xr:uid="{256CBE97-42DE-4918-8F0C-CF1C8E53A84B}"/>
    <cellStyle name="ปกติ 7 77" xfId="10642" xr:uid="{B50BD29A-48B0-4348-A608-EA39D7998457}"/>
    <cellStyle name="ปกติ 7 78" xfId="10643" xr:uid="{35D3DB5A-FD70-4CE4-BFEF-1AA0DDD44991}"/>
    <cellStyle name="ปกติ 7 79" xfId="10644" xr:uid="{4D425AAA-6164-4015-B572-574F2826BDF7}"/>
    <cellStyle name="ปกติ 7 8" xfId="10645" xr:uid="{5D5CFFE1-3286-49A3-86DC-03966470AABA}"/>
    <cellStyle name="ปกติ 7 8 2" xfId="10646" xr:uid="{ADB3EAA1-0AB5-42AC-BCB1-2BE54AD1E212}"/>
    <cellStyle name="ปกติ 7 8 2 2" xfId="10647" xr:uid="{A13FCD0D-E061-4BAF-863A-AC22EA0E9AEF}"/>
    <cellStyle name="ปกติ 7 8 2 2 2" xfId="13139" xr:uid="{C8E48CB5-B9A1-43E0-A72F-309F9A462729}"/>
    <cellStyle name="ปกติ 7 8 2 3" xfId="13140" xr:uid="{74762DDF-97D3-46F1-91F0-32DA6AB590A6}"/>
    <cellStyle name="ปกติ 7 8 3" xfId="10648" xr:uid="{10E91E3D-411E-4667-B8AA-E42B28D5EE82}"/>
    <cellStyle name="ปกติ 7 8 3 2" xfId="10649" xr:uid="{D2CB4F9B-B4D9-481C-8683-54B993AC3703}"/>
    <cellStyle name="ปกติ 7 8 3 2 2" xfId="13141" xr:uid="{0A827224-0EF6-4884-A322-9A8C978FBC72}"/>
    <cellStyle name="ปกติ 7 8 3 3" xfId="13142" xr:uid="{B24E0EDD-49C7-4E7B-A55C-289D0E1905E6}"/>
    <cellStyle name="ปกติ 7 8 4" xfId="10650" xr:uid="{4D59014F-BFD7-4922-B17D-B652A4E82AC4}"/>
    <cellStyle name="ปกติ 7 8 4 2" xfId="13143" xr:uid="{19EC1BAF-933B-4106-8C92-4ACC31085420}"/>
    <cellStyle name="ปกติ 7 8 5" xfId="13144" xr:uid="{48946E97-2849-4B42-998B-C4FC54DBD434}"/>
    <cellStyle name="ปกติ 7 9" xfId="10651" xr:uid="{E508DF0F-4DD9-4C4E-AD09-A176F06F0D9A}"/>
    <cellStyle name="ปกติ 7_Asia Metal Y2008" xfId="10652" xr:uid="{B4F8BA87-FC06-4D7A-800B-94AAD500D63D}"/>
    <cellStyle name="ปกติ 70" xfId="10653" xr:uid="{8185B8CF-E474-4B74-87B5-8D6DD0C14785}"/>
    <cellStyle name="ปกติ 70 2" xfId="10654" xr:uid="{E61FBA5F-2CB4-4677-9402-85D25D22A8B8}"/>
    <cellStyle name="ปกติ 70 3" xfId="10655" xr:uid="{A098230B-B3C1-401D-83D2-04808338EF9C}"/>
    <cellStyle name="ปกติ 71" xfId="10656" xr:uid="{F794A895-1A3E-4BC4-B7AB-91C7836364B4}"/>
    <cellStyle name="ปกติ 71 2" xfId="10657" xr:uid="{9871E238-85B8-4280-A17A-34DB30196487}"/>
    <cellStyle name="ปกติ 71 2 2" xfId="10658" xr:uid="{DF1E4FBC-7B1A-4114-9EA2-2148F91FAC45}"/>
    <cellStyle name="ปกติ 71 2 2 2" xfId="13145" xr:uid="{6843A13B-BD64-4D1E-9599-B69CCB43D302}"/>
    <cellStyle name="ปกติ 71 2 3" xfId="13146" xr:uid="{7B295DCF-83D2-4894-8E1A-CEFF941DE237}"/>
    <cellStyle name="ปกติ 71 3" xfId="10659" xr:uid="{02C1409B-5E9D-4726-A136-D5C7AD4E875B}"/>
    <cellStyle name="ปกติ 71 3 2" xfId="10660" xr:uid="{06FF0109-9CC1-4B04-8C15-BADCF6983F9D}"/>
    <cellStyle name="ปกติ 71 3 2 2" xfId="13147" xr:uid="{3A7CE436-E59D-4428-8AD2-A7E9CF22ECFC}"/>
    <cellStyle name="ปกติ 71 3 3" xfId="13148" xr:uid="{EA49FCCF-4813-48C1-B315-2712449A2219}"/>
    <cellStyle name="ปกติ 71 4" xfId="10661" xr:uid="{1ADB28BB-497D-4DF2-974A-CF67DC124919}"/>
    <cellStyle name="ปกติ 71 4 2" xfId="13149" xr:uid="{27EC3FFD-5966-421D-B046-DB3C6E7FE08D}"/>
    <cellStyle name="ปกติ 71 5" xfId="13150" xr:uid="{9A208686-3AAC-4C49-A6A2-B1C93969A00F}"/>
    <cellStyle name="ปกติ 72" xfId="10662" xr:uid="{13F6646C-F35C-47D9-B606-ADB4CB52CD0E}"/>
    <cellStyle name="ปกติ 72 2" xfId="10663" xr:uid="{405CA0A4-05BE-462C-B6FF-F9C3E26F7186}"/>
    <cellStyle name="ปกติ 73" xfId="10664" xr:uid="{C19A0F72-B2CD-4B53-AD94-00DE2725C485}"/>
    <cellStyle name="ปกติ 73 2" xfId="13151" xr:uid="{37BC84D0-6DA8-489F-969C-A47310525DE6}"/>
    <cellStyle name="ปกติ 74" xfId="10665" xr:uid="{D0AC6E99-AE2F-4610-A4B0-E9E6140E7180}"/>
    <cellStyle name="ปกติ 74 2" xfId="13152" xr:uid="{91B9AA1F-AB2D-4CD7-936F-5176A90C8615}"/>
    <cellStyle name="ปกติ 74 3" xfId="3391" xr:uid="{E5BF550F-AF77-4D12-B44E-346563878550}"/>
    <cellStyle name="ปกติ 74 3 2" xfId="3427" xr:uid="{5B452B99-A721-4087-ABC9-AF92454C8A2A}"/>
    <cellStyle name="ปกติ 74 3 3" xfId="18449" xr:uid="{E26DA962-F6B0-49D7-927B-8437A0639008}"/>
    <cellStyle name="ปกติ 75" xfId="10666" xr:uid="{7B1E928C-4353-4F51-8C5A-6B6EE860B88D}"/>
    <cellStyle name="ปกติ 75 2" xfId="13153" xr:uid="{33033534-4FA9-42E5-BBD7-70A840218DD7}"/>
    <cellStyle name="ปกติ 76" xfId="10667" xr:uid="{E5BD7A34-1C00-457B-BADB-39974BD1E2F5}"/>
    <cellStyle name="ปกติ 76 2" xfId="13154" xr:uid="{3690CF81-CD5D-4190-99DB-A5231A1CA2E8}"/>
    <cellStyle name="ปกติ 77" xfId="10668" xr:uid="{3D33FAF9-65AD-4F2B-B4F9-7F6AF092E2FA}"/>
    <cellStyle name="ปกติ 78" xfId="10669" xr:uid="{5D7D89BC-B39F-4398-9865-02A22C7E7818}"/>
    <cellStyle name="ปกติ 79" xfId="10670" xr:uid="{7339300A-04D8-4BC0-8D0F-F955610931A4}"/>
    <cellStyle name="ปกติ 8" xfId="10671" xr:uid="{94D25299-C640-4E12-A13B-3DAE7908FA98}"/>
    <cellStyle name="ปกติ 8 10" xfId="10672" xr:uid="{173C0A39-F4C6-40BB-8FEE-66A079BBE505}"/>
    <cellStyle name="ปกติ 8 11" xfId="10673" xr:uid="{7AF89F10-BFF7-41F8-9E46-989EB15A7925}"/>
    <cellStyle name="ปกติ 8 12" xfId="10674" xr:uid="{4D60E6A6-2E20-4468-9085-0E76CA559CFD}"/>
    <cellStyle name="ปกติ 8 13" xfId="10675" xr:uid="{748D39A1-7497-412C-A402-5CF9CAA949EC}"/>
    <cellStyle name="ปกติ 8 14" xfId="10676" xr:uid="{8EAD04D2-2844-4AB8-AE82-C8AA436308BF}"/>
    <cellStyle name="ปกติ 8 15" xfId="10677" xr:uid="{2C18576F-ADE2-4CC0-A41A-9EA0332A2DCD}"/>
    <cellStyle name="ปกติ 8 16" xfId="10678" xr:uid="{787E0800-9BBE-43C4-BDE5-107AC56ADCEC}"/>
    <cellStyle name="ปกติ 8 17" xfId="10679" xr:uid="{AD538F23-6CE4-440F-8BAD-4F35A84B29D6}"/>
    <cellStyle name="ปกติ 8 18" xfId="10680" xr:uid="{9BD4B150-3A68-4951-BDBC-37869BB94446}"/>
    <cellStyle name="ปกติ 8 19" xfId="10681" xr:uid="{542644C3-BA65-41B6-A76B-9E41286B06E1}"/>
    <cellStyle name="ปกติ 8 2" xfId="10682" xr:uid="{F727AD7F-14B4-4AEF-BD4C-BC05296CA3CE}"/>
    <cellStyle name="ปกติ 8 2 10" xfId="10683" xr:uid="{C4BAF1D5-5A4D-4F14-AA51-E120D3DA799A}"/>
    <cellStyle name="ปกติ 8 2 11" xfId="10684" xr:uid="{FC1FF612-BCF2-4A0A-AFBE-F102E6143A7C}"/>
    <cellStyle name="ปกติ 8 2 2" xfId="10685" xr:uid="{02FFA6A7-30B0-4977-BCFE-597E37A1C88E}"/>
    <cellStyle name="ปกติ 8 2 2 2" xfId="10686" xr:uid="{972A62FD-EF59-4C0D-A62F-DF340FFA532F}"/>
    <cellStyle name="ปกติ 8 2 2 3" xfId="10687" xr:uid="{B57D3A58-F1D7-4577-AA56-B31DE0D6F26C}"/>
    <cellStyle name="ปกติ 8 2 2 4" xfId="10688" xr:uid="{A8F99A4A-F424-424E-BF07-EE95AC1178C3}"/>
    <cellStyle name="ปกติ 8 2 2 5" xfId="10689" xr:uid="{102D93C0-9723-4514-8839-88AB74C9637D}"/>
    <cellStyle name="ปกติ 8 2 3" xfId="10690" xr:uid="{069231DF-1967-4DE1-AB61-DD162A2E7FE8}"/>
    <cellStyle name="ปกติ 8 2 3 2" xfId="10691" xr:uid="{DD102C31-1DBC-445A-9B95-DC49FDC1414F}"/>
    <cellStyle name="ปกติ 8 2 3 3" xfId="10692" xr:uid="{086A15F1-B2E2-4193-B93A-74A6E2FD20F2}"/>
    <cellStyle name="ปกติ 8 2 3 4" xfId="10693" xr:uid="{E5E48A2B-435D-4BE6-B584-FC658E775900}"/>
    <cellStyle name="ปกติ 8 2 4" xfId="10694" xr:uid="{97AFEC75-4946-4F61-B3AE-CB15B85BE888}"/>
    <cellStyle name="ปกติ 8 2 4 2" xfId="10695" xr:uid="{A6E4978F-FCA8-457B-B4BA-285EDC995AF5}"/>
    <cellStyle name="ปกติ 8 2 4 3" xfId="10696" xr:uid="{76408BE3-302E-4E05-BEFD-BAB70F91D914}"/>
    <cellStyle name="ปกติ 8 2 4 4" xfId="10697" xr:uid="{0BF0D63E-CABE-43E6-937C-CF70D11E7ADD}"/>
    <cellStyle name="ปกติ 8 2 5" xfId="10698" xr:uid="{847A6889-7DE0-43A8-96FB-98D912E96333}"/>
    <cellStyle name="ปกติ 8 2 6" xfId="10699" xr:uid="{63CA59C3-2600-4D4E-B55E-1AF9C38CAD61}"/>
    <cellStyle name="ปกติ 8 2 7" xfId="10700" xr:uid="{6248330D-ACB6-4914-8200-D34FBB7D7355}"/>
    <cellStyle name="ปกติ 8 2 8" xfId="10701" xr:uid="{7B2918E0-D054-4656-B93B-80E74EB2B205}"/>
    <cellStyle name="ปกติ 8 2 9" xfId="10702" xr:uid="{DDB74575-42CF-4578-AA5A-08912847437B}"/>
    <cellStyle name="ปกติ 8 20" xfId="10703" xr:uid="{4EBED80B-D738-4491-AFBD-19ECBD767C59}"/>
    <cellStyle name="ปกติ 8 21" xfId="10704" xr:uid="{2FE0421D-5EF6-4F14-A5A3-4F9E874BDCF2}"/>
    <cellStyle name="ปกติ 8 22" xfId="10705" xr:uid="{96A50E05-F5A6-4654-A1BD-440E33BD0A98}"/>
    <cellStyle name="ปกติ 8 23" xfId="10706" xr:uid="{E34D6700-70E0-4F38-8B26-7C1DBDB92892}"/>
    <cellStyle name="ปกติ 8 24" xfId="10707" xr:uid="{B9BB8FEC-05E1-4C91-B64E-AF1BA706E1E6}"/>
    <cellStyle name="ปกติ 8 25" xfId="10708" xr:uid="{7CCEEE9C-B12D-4D9B-8EC0-77A21BE2B4D4}"/>
    <cellStyle name="ปกติ 8 26" xfId="10709" xr:uid="{9D0B8717-A5E6-4DF8-8399-650AFF694467}"/>
    <cellStyle name="ปกติ 8 27" xfId="10710" xr:uid="{BAC915B5-7A26-46D8-94C3-C48F36A02ED8}"/>
    <cellStyle name="ปกติ 8 28" xfId="10711" xr:uid="{8FA40A44-D1B8-4EC3-A29F-50CD88522D00}"/>
    <cellStyle name="ปกติ 8 29" xfId="10712" xr:uid="{6CCA5965-FC27-4EFD-8E42-4A621436F2B1}"/>
    <cellStyle name="ปกติ 8 3" xfId="10713" xr:uid="{0F6CFC15-48D4-44C3-B308-A660A551D1CC}"/>
    <cellStyle name="ปกติ 8 3 2" xfId="10714" xr:uid="{2F82C85C-22FD-4A87-B970-780B69819991}"/>
    <cellStyle name="ปกติ 8 3 3" xfId="10715" xr:uid="{5393074E-1B71-4B44-ADB3-A9A6DFAF256D}"/>
    <cellStyle name="ปกติ 8 3 4" xfId="10716" xr:uid="{91212360-81EC-4FCA-892F-39CBE4E8BBDF}"/>
    <cellStyle name="ปกติ 8 3 5" xfId="10717" xr:uid="{CBA2F031-9D55-491D-9966-D1139D4375C2}"/>
    <cellStyle name="ปกติ 8 30" xfId="10718" xr:uid="{A2502410-A098-44CD-809F-4A384DA43F1D}"/>
    <cellStyle name="ปกติ 8 31" xfId="10719" xr:uid="{D2DA8576-3E9F-4A43-B625-1A33490E3325}"/>
    <cellStyle name="ปกติ 8 32" xfId="10720" xr:uid="{E7F5D3AF-C652-40A6-A5A1-EB1D53D3C1CE}"/>
    <cellStyle name="ปกติ 8 33" xfId="10721" xr:uid="{3AE116B8-5912-406C-B916-F0C111238D93}"/>
    <cellStyle name="ปกติ 8 34" xfId="10722" xr:uid="{BC6B05C0-4ACF-4F3A-9B9C-019CBC420CD0}"/>
    <cellStyle name="ปกติ 8 35" xfId="10723" xr:uid="{A8662943-53FF-41C2-A297-32D74617AA20}"/>
    <cellStyle name="ปกติ 8 36" xfId="10724" xr:uid="{E04DF3C3-389B-4BC9-93EC-AA3EC0B29C65}"/>
    <cellStyle name="ปกติ 8 37" xfId="10725" xr:uid="{067EADE9-DFBE-448D-BAFB-1D00970B262B}"/>
    <cellStyle name="ปกติ 8 38" xfId="10726" xr:uid="{7C5B303F-CEDB-4C35-B2DF-254347D087AA}"/>
    <cellStyle name="ปกติ 8 39" xfId="10727" xr:uid="{F746E5BE-0DAB-42CA-BF4D-6C6A1209DB18}"/>
    <cellStyle name="ปกติ 8 4" xfId="10728" xr:uid="{35918765-4CBB-458D-B8A2-6E35C2B04ED6}"/>
    <cellStyle name="ปกติ 8 4 2" xfId="10729" xr:uid="{1BAD4F53-B1E6-46D0-A8BE-25CA9724FF23}"/>
    <cellStyle name="ปกติ 8 4 3" xfId="10730" xr:uid="{88E1997D-87EA-4332-AAFF-F1BACDB75726}"/>
    <cellStyle name="ปกติ 8 4 4" xfId="10731" xr:uid="{A997978D-8636-4C31-B2E9-5A84EB946CCF}"/>
    <cellStyle name="ปกติ 8 40" xfId="10732" xr:uid="{B8BA1245-95D8-4EF0-8B27-819FE0FA661B}"/>
    <cellStyle name="ปกติ 8 41" xfId="10733" xr:uid="{CA43FE3B-97A2-44D3-A56B-168F27EFDFA1}"/>
    <cellStyle name="ปกติ 8 42" xfId="10734" xr:uid="{2683016E-CF8C-43CF-851D-09D1C207863F}"/>
    <cellStyle name="ปกติ 8 43" xfId="10735" xr:uid="{6E9A1F0B-1284-4511-80A2-BEAFC375C26F}"/>
    <cellStyle name="ปกติ 8 44" xfId="10736" xr:uid="{485F808B-FFFD-40F9-BBDE-5815A244DC02}"/>
    <cellStyle name="ปกติ 8 45" xfId="10737" xr:uid="{9AE0FD8F-C6DD-4607-8034-B19027F9DC22}"/>
    <cellStyle name="ปกติ 8 46" xfId="10738" xr:uid="{D04ADEC5-661A-476E-813B-C2E62536D916}"/>
    <cellStyle name="ปกติ 8 47" xfId="10739" xr:uid="{78D7AFA6-751C-43F6-A5B2-C4C4076AAED2}"/>
    <cellStyle name="ปกติ 8 48" xfId="10740" xr:uid="{CEA169BC-048C-4D54-B1E8-E93EFC775468}"/>
    <cellStyle name="ปกติ 8 49" xfId="10741" xr:uid="{5E62452C-CE32-41EA-B070-1A006D6DDAC1}"/>
    <cellStyle name="ปกติ 8 5" xfId="10742" xr:uid="{68E205F0-83BA-4AB6-92CD-94AD703E9FFE}"/>
    <cellStyle name="ปกติ 8 50" xfId="10743" xr:uid="{CE1E743B-9D63-4018-AC56-88A19A867259}"/>
    <cellStyle name="ปกติ 8 51" xfId="10744" xr:uid="{EF347BEC-45A8-4CD2-8182-963F41B252CE}"/>
    <cellStyle name="ปกติ 8 52" xfId="10745" xr:uid="{CCE3B442-5FA2-48CA-BD0E-B047E9402C6D}"/>
    <cellStyle name="ปกติ 8 53" xfId="10746" xr:uid="{A0A69CB8-5800-4C8E-B000-22FD99C82DC7}"/>
    <cellStyle name="ปกติ 8 54" xfId="10747" xr:uid="{68795F6C-4069-4269-B64E-FBB6EA908990}"/>
    <cellStyle name="ปกติ 8 55" xfId="10748" xr:uid="{3AF9317A-4185-48E5-9064-2E7D540956C5}"/>
    <cellStyle name="ปกติ 8 56" xfId="10749" xr:uid="{9D439CCD-2F97-4E42-A325-E5CFBB2C1836}"/>
    <cellStyle name="ปกติ 8 57" xfId="10750" xr:uid="{DA871F9C-DFAA-4EA0-A0CE-753AEB1337F4}"/>
    <cellStyle name="ปกติ 8 58" xfId="10751" xr:uid="{AF0354F9-59E9-4A71-80B7-AA7CC3AAA3E8}"/>
    <cellStyle name="ปกติ 8 59" xfId="10752" xr:uid="{0EC47FA2-EF71-43A8-9E9B-7D10324EB8D2}"/>
    <cellStyle name="ปกติ 8 6" xfId="10753" xr:uid="{1AD7E809-0696-4531-BA0D-4E4C1800BFA2}"/>
    <cellStyle name="ปกติ 8 60" xfId="10754" xr:uid="{5D6B3447-4C7F-4D66-AB6D-AB861FD47587}"/>
    <cellStyle name="ปกติ 8 61" xfId="10755" xr:uid="{1B2C7AB2-7A8B-4F47-BF28-948791B8AE07}"/>
    <cellStyle name="ปกติ 8 62" xfId="10756" xr:uid="{FE7C22D8-7BB4-40A9-B6D3-BF3FF64984CC}"/>
    <cellStyle name="ปกติ 8 63" xfId="10757" xr:uid="{EC4F3EC1-9BEE-4954-A02B-B6989F2994B6}"/>
    <cellStyle name="ปกติ 8 64" xfId="10758" xr:uid="{1F2EC12C-77D5-4AC4-8A34-642A7E08F09B}"/>
    <cellStyle name="ปกติ 8 65" xfId="10759" xr:uid="{FC663099-C6C9-4C79-9E0B-56BF10E28C02}"/>
    <cellStyle name="ปกติ 8 66" xfId="10760" xr:uid="{D86C3CAA-0672-490B-87B0-F24DCC6D5F6F}"/>
    <cellStyle name="ปกติ 8 67" xfId="10761" xr:uid="{89750F5F-486E-4F05-A18E-7A647B790378}"/>
    <cellStyle name="ปกติ 8 68" xfId="10762" xr:uid="{96F2F617-16FD-417A-9230-086BB8391B4F}"/>
    <cellStyle name="ปกติ 8 69" xfId="10763" xr:uid="{CB79BFCB-2E68-4D96-BB68-6C00A0D66EA4}"/>
    <cellStyle name="ปกติ 8 7" xfId="10764" xr:uid="{ED148583-ACBE-4195-88A0-028C9624F824}"/>
    <cellStyle name="ปกติ 8 70" xfId="10765" xr:uid="{69148065-110C-4009-98B5-76F81B821FCC}"/>
    <cellStyle name="ปกติ 8 71" xfId="10766" xr:uid="{FB3107D7-264A-4282-9CA0-BA2DA1EC9736}"/>
    <cellStyle name="ปกติ 8 72" xfId="10767" xr:uid="{437E920F-F758-4962-BAC9-166BEB5CF759}"/>
    <cellStyle name="ปกติ 8 73" xfId="10768" xr:uid="{881CE3B5-61A2-465B-93CD-4169AD4C4F1B}"/>
    <cellStyle name="ปกติ 8 74" xfId="10769" xr:uid="{1C5992E6-369E-4A1F-88B3-C77EF587C0BE}"/>
    <cellStyle name="ปกติ 8 75" xfId="10770" xr:uid="{19C3E418-40D9-4685-99FF-E9569E2413CA}"/>
    <cellStyle name="ปกติ 8 76" xfId="10771" xr:uid="{090901DF-D2FB-44AF-8303-16CDBD80DC6B}"/>
    <cellStyle name="ปกติ 8 77" xfId="10772" xr:uid="{44F11A63-8611-4D17-9DA5-D4B1E2A471FE}"/>
    <cellStyle name="ปกติ 8 78" xfId="10773" xr:uid="{76F1ECDD-E4DB-4D7F-A6FB-62C06E7C5335}"/>
    <cellStyle name="ปกติ 8 79" xfId="10774" xr:uid="{4E6A4CC7-5F52-441F-BFD6-3338ED2FF8E2}"/>
    <cellStyle name="ปกติ 8 8" xfId="10775" xr:uid="{9BE91443-E267-4ABC-8CB5-A09ABB3B4729}"/>
    <cellStyle name="ปกติ 8 9" xfId="10776" xr:uid="{E3DA3BD9-4655-48DB-B661-10469C663318}"/>
    <cellStyle name="ปกติ 8_Asia Metal Y2008" xfId="10777" xr:uid="{A379C3F5-EAC8-4FA9-A003-3ACEAA25C875}"/>
    <cellStyle name="ปกติ 80" xfId="10778" xr:uid="{57FDE40F-72F0-46A6-95A4-3DF89E7BE4EA}"/>
    <cellStyle name="ปกติ 81" xfId="10779" xr:uid="{16DD3AED-9968-4091-8A82-4A7B03B720AA}"/>
    <cellStyle name="ปกติ 82" xfId="10780" xr:uid="{2AADD33E-54EE-4902-86C5-8453385DB6C7}"/>
    <cellStyle name="ปกติ 83" xfId="10781" xr:uid="{C96604DC-FDF5-418C-B6DC-16E0AFEBAE0A}"/>
    <cellStyle name="ปกติ 84" xfId="10782" xr:uid="{D62272F7-F482-48BF-9D9D-D48756A287E8}"/>
    <cellStyle name="ปกติ 85" xfId="10783" xr:uid="{304E7AF5-A59F-4FDA-ADF9-F3BFF07F5DD6}"/>
    <cellStyle name="ปกติ 85 2" xfId="17377" xr:uid="{A16E195A-A60E-4F43-AFF2-3F949C0FD39D}"/>
    <cellStyle name="ปกติ 86" xfId="12010" xr:uid="{5FDFB05A-E7EB-4BDA-8524-AEFD241A6E83}"/>
    <cellStyle name="ปกติ 87" xfId="12011" xr:uid="{18EEACB2-10A4-4D0A-BC18-CCA80E5BEFB8}"/>
    <cellStyle name="ปกติ 88" xfId="12014" xr:uid="{6C366147-6D4A-4FC2-92A4-D1252BE66C9D}"/>
    <cellStyle name="ปกติ 89" xfId="12015" xr:uid="{B5C88481-BDFC-4593-B7FE-3330EF70C150}"/>
    <cellStyle name="ปกติ 9" xfId="10784" xr:uid="{199D9050-E134-4847-95CD-25F56686E28B}"/>
    <cellStyle name="ปกติ 9 10" xfId="10785" xr:uid="{D3503EAF-3B7B-4AA4-8230-FB4D23E08314}"/>
    <cellStyle name="ปกติ 9 11" xfId="10786" xr:uid="{DF01F840-5BAE-44ED-BF19-8B85295ABB87}"/>
    <cellStyle name="ปกติ 9 12" xfId="10787" xr:uid="{5384C7CB-62AB-4CA2-84CA-BC21D33A2BFE}"/>
    <cellStyle name="ปกติ 9 13" xfId="10788" xr:uid="{8B5C9F0B-C6A0-4329-825C-CD2BE83A61DD}"/>
    <cellStyle name="ปกติ 9 14" xfId="10789" xr:uid="{63887EA2-07AD-46E5-BB52-536D0E9D5EEC}"/>
    <cellStyle name="ปกติ 9 15" xfId="10790" xr:uid="{60AD77F8-F3D9-42C8-8911-0ADC1A680218}"/>
    <cellStyle name="ปกติ 9 16" xfId="10791" xr:uid="{6C25035F-7825-4120-938D-191A793C6F5B}"/>
    <cellStyle name="ปกติ 9 17" xfId="10792" xr:uid="{C0687449-D66B-46B4-923A-5CF5DCC017D7}"/>
    <cellStyle name="ปกติ 9 18" xfId="10793" xr:uid="{05231CCF-4792-4B5E-B61D-7DAB0C76B555}"/>
    <cellStyle name="ปกติ 9 19" xfId="10794" xr:uid="{FAE5D126-1979-4449-8A64-59369B789046}"/>
    <cellStyle name="ปกติ 9 2" xfId="10795" xr:uid="{037F80FB-D09F-464A-B6D6-C3865D15550E}"/>
    <cellStyle name="ปกติ 9 2 2" xfId="10796" xr:uid="{1C081FB2-7165-4875-9AD4-A79EAA1395A4}"/>
    <cellStyle name="ปกติ 9 2 3" xfId="10797" xr:uid="{01763664-4494-47A4-B980-223CB29F8594}"/>
    <cellStyle name="ปกติ 9 20" xfId="10798" xr:uid="{A316AFBD-F030-47AF-8634-DED78E0A8584}"/>
    <cellStyle name="ปกติ 9 21" xfId="10799" xr:uid="{FBC279F7-FD73-489B-A354-B7E93D3A7244}"/>
    <cellStyle name="ปกติ 9 22" xfId="10800" xr:uid="{7B1B7F6D-479B-4D69-9D31-A07F0405EDBD}"/>
    <cellStyle name="ปกติ 9 23" xfId="10801" xr:uid="{C3C831EF-F3E1-4389-9043-8E40CAFF36F4}"/>
    <cellStyle name="ปกติ 9 24" xfId="10802" xr:uid="{FA80395A-75AB-4D8B-B6C0-3224EB696568}"/>
    <cellStyle name="ปกติ 9 25" xfId="10803" xr:uid="{B37FB908-5377-4E9A-B50A-4D2DD7CA63F4}"/>
    <cellStyle name="ปกติ 9 26" xfId="10804" xr:uid="{F6B1DB61-B3BD-4E8E-8CF3-453B2A201FF4}"/>
    <cellStyle name="ปกติ 9 27" xfId="10805" xr:uid="{B86CCA98-5576-4AA1-95B0-F5F2D35FD612}"/>
    <cellStyle name="ปกติ 9 28" xfId="10806" xr:uid="{3B54701B-E309-40CE-A32A-16A98CCB3073}"/>
    <cellStyle name="ปกติ 9 29" xfId="10807" xr:uid="{7DF37777-3867-4B89-97F3-45D3E4980726}"/>
    <cellStyle name="ปกติ 9 3" xfId="10808" xr:uid="{18436072-AFE8-4810-96E6-288E861783A0}"/>
    <cellStyle name="ปกติ 9 3 2" xfId="10809" xr:uid="{E13E4D8B-6840-445D-BD8F-B0220DACF6B0}"/>
    <cellStyle name="ปกติ 9 3 3" xfId="10810" xr:uid="{982D6761-C96D-4F54-AD82-2919BF82499D}"/>
    <cellStyle name="ปกติ 9 30" xfId="10811" xr:uid="{B5C38604-2A05-44F7-B40D-A0DDB8D95099}"/>
    <cellStyle name="ปกติ 9 31" xfId="10812" xr:uid="{41F3E421-9DAA-49D9-B800-F2C6873B5049}"/>
    <cellStyle name="ปกติ 9 32" xfId="10813" xr:uid="{205BDC4E-5798-40AE-BF48-8B6F45F9AB6A}"/>
    <cellStyle name="ปกติ 9 33" xfId="10814" xr:uid="{EAB1E6C5-A7C7-4704-9A2F-45842184CBD3}"/>
    <cellStyle name="ปกติ 9 34" xfId="10815" xr:uid="{6C0D0815-CFB0-4648-B732-C286D0F27165}"/>
    <cellStyle name="ปกติ 9 35" xfId="10816" xr:uid="{F4B08616-59F8-4FAE-AC41-5576F9F0C836}"/>
    <cellStyle name="ปกติ 9 36" xfId="10817" xr:uid="{94FF9CB0-ABD4-4DD2-8212-E30576F47CE9}"/>
    <cellStyle name="ปกติ 9 37" xfId="10818" xr:uid="{A4B9E90D-845B-479D-8399-E273352B1FBC}"/>
    <cellStyle name="ปกติ 9 38" xfId="10819" xr:uid="{7A27BAFA-71E7-4AE8-B0C2-6B3A62C32F5A}"/>
    <cellStyle name="ปกติ 9 39" xfId="10820" xr:uid="{4F220327-1C23-4692-A5D4-A70B215840F9}"/>
    <cellStyle name="ปกติ 9 4" xfId="10821" xr:uid="{F92C31C0-FC1B-4900-AA4F-6366510EA84B}"/>
    <cellStyle name="ปกติ 9 4 2" xfId="10822" xr:uid="{B2CCF65D-59C6-41BC-B558-D8F691EB5733}"/>
    <cellStyle name="ปกติ 9 4 3" xfId="10823" xr:uid="{A3F6FCAA-E6EA-4967-A768-B7710EBE85C6}"/>
    <cellStyle name="ปกติ 9 40" xfId="10824" xr:uid="{840A2C06-5CE7-464D-B33E-5AAF7FE0A340}"/>
    <cellStyle name="ปกติ 9 41" xfId="10825" xr:uid="{56743D4E-2BE0-443E-84A0-45D50D173558}"/>
    <cellStyle name="ปกติ 9 42" xfId="10826" xr:uid="{CFDF073F-ABDF-44DE-8CA2-1C021761EFE0}"/>
    <cellStyle name="ปกติ 9 43" xfId="10827" xr:uid="{CBDCB878-7354-4F31-94D7-7186B132F3BC}"/>
    <cellStyle name="ปกติ 9 44" xfId="10828" xr:uid="{35B7AB8C-A198-4FA7-A55A-197364914587}"/>
    <cellStyle name="ปกติ 9 45" xfId="10829" xr:uid="{4E0D7A84-C365-4A70-8619-5B8FCB23B7EA}"/>
    <cellStyle name="ปกติ 9 46" xfId="10830" xr:uid="{8B930025-3C02-4FDB-A768-07170FB44392}"/>
    <cellStyle name="ปกติ 9 47" xfId="10831" xr:uid="{AA9649EE-E327-4D4C-91BC-C231A12608B9}"/>
    <cellStyle name="ปกติ 9 48" xfId="10832" xr:uid="{C1DB98A1-3B57-4A4D-91C3-50C0B9AB7706}"/>
    <cellStyle name="ปกติ 9 49" xfId="10833" xr:uid="{7C07E69F-6EEB-4742-B455-C634409EA637}"/>
    <cellStyle name="ปกติ 9 5" xfId="10834" xr:uid="{78D35563-E81D-4045-B78D-9E2B7D7971E6}"/>
    <cellStyle name="ปกติ 9 50" xfId="10835" xr:uid="{F906EE9C-EBB4-455F-A60F-01DBFFDB8E90}"/>
    <cellStyle name="ปกติ 9 51" xfId="10836" xr:uid="{61EEF593-0DB2-4DFB-956F-9F6A587BD2F8}"/>
    <cellStyle name="ปกติ 9 52" xfId="10837" xr:uid="{FE418F68-A549-43A7-8E5F-D4B3F902B7FF}"/>
    <cellStyle name="ปกติ 9 53" xfId="10838" xr:uid="{5639F353-839E-4074-BD68-37F948073EBC}"/>
    <cellStyle name="ปกติ 9 54" xfId="10839" xr:uid="{77C91C7E-B9EE-4316-A229-EBD018989C9D}"/>
    <cellStyle name="ปกติ 9 55" xfId="10840" xr:uid="{074142C9-175E-400D-95D5-91167179AD1F}"/>
    <cellStyle name="ปกติ 9 56" xfId="10841" xr:uid="{27EB6606-449B-48BF-98EA-C3ADC7B21A17}"/>
    <cellStyle name="ปกติ 9 57" xfId="10842" xr:uid="{7CFAD6BA-58DF-4579-AF23-EAC074B3E0AE}"/>
    <cellStyle name="ปกติ 9 58" xfId="10843" xr:uid="{1FDA93F0-DC5E-4D34-8D90-643547C7BBA7}"/>
    <cellStyle name="ปกติ 9 59" xfId="10844" xr:uid="{759C94BF-409A-4FA7-8EAB-E201CC00CDC3}"/>
    <cellStyle name="ปกติ 9 6" xfId="10845" xr:uid="{3468A1D1-5340-4F6B-9BA0-98D39C38AD7E}"/>
    <cellStyle name="ปกติ 9 60" xfId="10846" xr:uid="{F51A824A-DE61-41E0-B806-8E85683C1157}"/>
    <cellStyle name="ปกติ 9 61" xfId="10847" xr:uid="{5BFBE575-B9E8-403F-83A9-70322F725F7A}"/>
    <cellStyle name="ปกติ 9 62" xfId="10848" xr:uid="{CDC036A1-5966-4FBD-AFEC-95459321D587}"/>
    <cellStyle name="ปกติ 9 63" xfId="10849" xr:uid="{AC837E0E-0B73-4B72-B176-E257A38CFE9C}"/>
    <cellStyle name="ปกติ 9 64" xfId="10850" xr:uid="{2D3372A6-E412-411F-BA40-E013BE2EE311}"/>
    <cellStyle name="ปกติ 9 65" xfId="10851" xr:uid="{8DD6258C-2D03-46EE-ADE7-921CEB95CA88}"/>
    <cellStyle name="ปกติ 9 66" xfId="10852" xr:uid="{23986C30-4D19-4FBE-B118-C9F164CEFDE4}"/>
    <cellStyle name="ปกติ 9 67" xfId="10853" xr:uid="{589BB496-F919-4637-BD85-3A7BB35CEF6C}"/>
    <cellStyle name="ปกติ 9 68" xfId="10854" xr:uid="{FD8074C4-BFEC-4D49-9824-C1864872EF42}"/>
    <cellStyle name="ปกติ 9 69" xfId="10855" xr:uid="{AC15E8E7-6FA1-43BA-86A8-B7334FF37BA9}"/>
    <cellStyle name="ปกติ 9 7" xfId="10856" xr:uid="{3426C4AE-B522-44B3-A1DE-690D5674D9A9}"/>
    <cellStyle name="ปกติ 9 70" xfId="10857" xr:uid="{A139BDD7-41A2-408C-9C19-F68B5D9464AA}"/>
    <cellStyle name="ปกติ 9 71" xfId="10858" xr:uid="{65EF769E-7645-497C-A2C0-561AE94795FF}"/>
    <cellStyle name="ปกติ 9 8" xfId="10859" xr:uid="{71759E0B-F418-48B1-BB39-360F94FF2F02}"/>
    <cellStyle name="ปกติ 9 9" xfId="10860" xr:uid="{EF327A2C-9609-4C71-8285-611EBDD6D475}"/>
    <cellStyle name="ปกติ 9_CPI_Y'52_TOP_GG 1" xfId="10861" xr:uid="{A7CE48B3-CC19-4BF7-A344-2BBF48F1C66A}"/>
    <cellStyle name="ปกติ 90" xfId="12016" xr:uid="{74CCCD90-45CD-48BA-A9DF-55DDBFBFD1BC}"/>
    <cellStyle name="ปกติ 91" xfId="12017" xr:uid="{414AE480-4CFE-4547-ACE1-414238A1F5CB}"/>
    <cellStyle name="ปกติ 92" xfId="12013" xr:uid="{6130D3FE-D3CA-4506-8776-13C8AA5F5EE2}"/>
    <cellStyle name="ปกติ 93" xfId="12012" xr:uid="{F0C728F4-0C48-41AE-89C2-0036E5799E57}"/>
    <cellStyle name="ปกติ 94" xfId="12020" xr:uid="{6AF88660-E6DC-46D3-ADD8-19D5BAD8CC9C}"/>
    <cellStyle name="ปกติ 95" xfId="13178" xr:uid="{BE6E6ABD-1B11-4E7E-8CDF-80EEC9B9CB40}"/>
    <cellStyle name="ปกติ 96" xfId="3383" xr:uid="{E6BEBAA3-FEEA-4BDB-93D0-1A49FBA3F4DC}"/>
    <cellStyle name="ปกติ 97" xfId="13179" xr:uid="{09FA51E3-3D9C-4030-98D3-A59097D6CB4F}"/>
    <cellStyle name="ปกติ 97 2" xfId="13186" xr:uid="{45C442E4-A2F6-4F01-8BB1-B4D8BDF77089}"/>
    <cellStyle name="ปกติ 98" xfId="13180" xr:uid="{399D7A9D-0EF3-4C03-88BF-96180FD3B875}"/>
    <cellStyle name="ปกติ 98 2" xfId="13187" xr:uid="{F688095D-8187-47EA-A63B-57E9255C4AD4}"/>
    <cellStyle name="ปกติ 99" xfId="3396" xr:uid="{4208BC24-2704-4116-AF41-AE5F2F2447D5}"/>
    <cellStyle name="ปกติ_1999-PLAN-ACTUAL" xfId="2420" xr:uid="{00000000-0005-0000-0000-000076090000}"/>
    <cellStyle name="ป้อนค่า" xfId="2421" xr:uid="{00000000-0005-0000-0000-000077090000}"/>
    <cellStyle name="ป้อนค่า 2" xfId="2422" xr:uid="{00000000-0005-0000-0000-000078090000}"/>
    <cellStyle name="ป้อนค่า 2 10" xfId="10863" xr:uid="{BFE0BD5A-60DF-468A-B266-77D3CAF47BBA}"/>
    <cellStyle name="ป้อนค่า 2 10 2" xfId="17379" xr:uid="{6D6D37BA-787F-419E-8A19-BAAD8E223CB9}"/>
    <cellStyle name="ป้อนค่า 2 10 3" xfId="18116" xr:uid="{0C268744-0E9D-4C93-A695-BEAB8D34399D}"/>
    <cellStyle name="ป้อนค่า 2 11" xfId="10864" xr:uid="{B66CA7DA-335B-40BE-AC23-308B97760A2D}"/>
    <cellStyle name="ป้อนค่า 2 11 2" xfId="17380" xr:uid="{7CF451BE-2CFC-47FE-A38A-D3929A759661}"/>
    <cellStyle name="ป้อนค่า 2 11 3" xfId="13418" xr:uid="{7AF88E4A-F7CC-4175-A444-28A191B45621}"/>
    <cellStyle name="ป้อนค่า 2 12" xfId="10865" xr:uid="{72151D12-94C5-4C43-99A8-CAF4DB1D0C3E}"/>
    <cellStyle name="ป้อนค่า 2 12 2" xfId="17381" xr:uid="{BFC793E0-3C1B-4AE9-9CC7-239BC6BABDCB}"/>
    <cellStyle name="ป้อนค่า 2 12 3" xfId="13417" xr:uid="{E285361B-4290-433A-A9B6-2CE30ADFC1E5}"/>
    <cellStyle name="ป้อนค่า 2 13" xfId="17378" xr:uid="{B912E4D5-F3CF-4827-BA60-B66371535CBB}"/>
    <cellStyle name="ป้อนค่า 2 14" xfId="18117" xr:uid="{9AAC85BA-C540-4169-9D55-CA47438B489C}"/>
    <cellStyle name="ป้อนค่า 2 15" xfId="20604" xr:uid="{5C232B26-C00E-4202-80F7-D1B4BA5CD04A}"/>
    <cellStyle name="ป้อนค่า 2 16" xfId="10862" xr:uid="{33B8AED8-8382-41F3-BB9E-B2CF0870EB17}"/>
    <cellStyle name="ป้อนค่า 2 2" xfId="2423" xr:uid="{00000000-0005-0000-0000-000079090000}"/>
    <cellStyle name="ป้อนค่า 2 2 10" xfId="10867" xr:uid="{2F2E1106-58C7-41CF-89B7-AA8673AA3D37}"/>
    <cellStyle name="ป้อนค่า 2 2 10 2" xfId="17383" xr:uid="{B6C8917D-68F6-477B-9A31-24BF854AF810}"/>
    <cellStyle name="ป้อนค่า 2 2 10 3" xfId="13415" xr:uid="{51C04926-0472-45FA-A5F3-C8696A007102}"/>
    <cellStyle name="ป้อนค่า 2 2 11" xfId="17382" xr:uid="{4F285BA4-257C-431A-B3DE-EBD90002E45F}"/>
    <cellStyle name="ป้อนค่า 2 2 12" xfId="13416" xr:uid="{B7EA3026-0217-427B-AEDE-3BF4D309A99B}"/>
    <cellStyle name="ป้อนค่า 2 2 13" xfId="20605" xr:uid="{3301C928-48D0-49B3-90CE-454956797366}"/>
    <cellStyle name="ป้อนค่า 2 2 14" xfId="10866" xr:uid="{D2C365F8-DBCC-4A80-A345-29C62CE292E4}"/>
    <cellStyle name="ป้อนค่า 2 2 2" xfId="10868" xr:uid="{1E7CA8AF-851F-4498-B36F-A556CCD984FB}"/>
    <cellStyle name="ป้อนค่า 2 2 2 10" xfId="17384" xr:uid="{7E25855C-7ED7-42A1-8761-4473E7C660C6}"/>
    <cellStyle name="ป้อนค่า 2 2 2 11" xfId="13414" xr:uid="{3CA237A7-199C-44AF-AF03-1B1C27430DAE}"/>
    <cellStyle name="ป้อนค่า 2 2 2 2" xfId="10869" xr:uid="{393C518B-A341-416C-9049-88678FEC8B25}"/>
    <cellStyle name="ป้อนค่า 2 2 2 2 2" xfId="10870" xr:uid="{EC8CAFC1-44FE-4335-82C5-7712E79F9208}"/>
    <cellStyle name="ป้อนค่า 2 2 2 2 2 2" xfId="17386" xr:uid="{20C73130-4511-4D8B-9251-6D16E0926BC7}"/>
    <cellStyle name="ป้อนค่า 2 2 2 2 2 3" xfId="13412" xr:uid="{9CCED3EA-A564-47B1-93C5-D15D7A2C3E29}"/>
    <cellStyle name="ป้อนค่า 2 2 2 2 3" xfId="10871" xr:uid="{D6B88356-8B15-4140-A684-DDD8E6C2B5E5}"/>
    <cellStyle name="ป้อนค่า 2 2 2 2 3 2" xfId="17387" xr:uid="{3EF5DBA1-6527-4DDB-9B65-2D3E1BE76A88}"/>
    <cellStyle name="ป้อนค่า 2 2 2 2 3 3" xfId="13411" xr:uid="{33C03EAE-B5DB-4207-9BF6-E0B7D3339806}"/>
    <cellStyle name="ป้อนค่า 2 2 2 2 4" xfId="10872" xr:uid="{C97C31E3-57EC-4756-9B70-80D565DFD66E}"/>
    <cellStyle name="ป้อนค่า 2 2 2 2 4 2" xfId="17388" xr:uid="{95D402A3-7128-40F3-87F2-B9A59ACF6690}"/>
    <cellStyle name="ป้อนค่า 2 2 2 2 4 3" xfId="13410" xr:uid="{EC880AAE-9CAA-42AB-94DA-21155507679C}"/>
    <cellStyle name="ป้อนค่า 2 2 2 2 5" xfId="10873" xr:uid="{B87A9262-D268-4750-B49E-C5755A436C5C}"/>
    <cellStyle name="ป้อนค่า 2 2 2 2 5 2" xfId="17389" xr:uid="{B3AC7967-3824-41DB-844F-64495E95E4F3}"/>
    <cellStyle name="ป้อนค่า 2 2 2 2 5 3" xfId="18115" xr:uid="{9C6457A2-5F64-4F3D-8D67-C30975FF85CF}"/>
    <cellStyle name="ป้อนค่า 2 2 2 2 6" xfId="10874" xr:uid="{9D2451FD-3EA7-42D4-91E1-9FAF08F7D111}"/>
    <cellStyle name="ป้อนค่า 2 2 2 2 6 2" xfId="17390" xr:uid="{53097793-1E13-4A3F-908E-003F8F6B726E}"/>
    <cellStyle name="ป้อนค่า 2 2 2 2 6 3" xfId="18114" xr:uid="{30427BA1-F85D-4FBB-AEB1-58FDB3B9ED9D}"/>
    <cellStyle name="ป้อนค่า 2 2 2 2 7" xfId="10875" xr:uid="{AE47B8ED-B0A5-49AE-AC52-1E2DFF1DC214}"/>
    <cellStyle name="ป้อนค่า 2 2 2 2 7 2" xfId="17391" xr:uid="{0A9333A0-B4AA-40C9-8A99-46FDA6F37992}"/>
    <cellStyle name="ป้อนค่า 2 2 2 2 7 3" xfId="13409" xr:uid="{4A6716E0-2BB8-4DFF-98E6-EC04C711594A}"/>
    <cellStyle name="ป้อนค่า 2 2 2 2 8" xfId="17385" xr:uid="{985E3BDA-C291-40AB-BB7A-08035DB12AFF}"/>
    <cellStyle name="ป้อนค่า 2 2 2 2 9" xfId="13413" xr:uid="{8C57DEE3-50A2-4BD0-914A-31C4B50BC99C}"/>
    <cellStyle name="ป้อนค่า 2 2 2 3" xfId="10876" xr:uid="{35EC7BB1-7F22-4DDF-8DE3-A8A5AB6934C9}"/>
    <cellStyle name="ป้อนค่า 2 2 2 3 2" xfId="10877" xr:uid="{3160C932-9604-414C-879A-25FD9CF665F7}"/>
    <cellStyle name="ป้อนค่า 2 2 2 3 2 2" xfId="17393" xr:uid="{88CD9722-21B2-41CD-9925-B0E41A544458}"/>
    <cellStyle name="ป้อนค่า 2 2 2 3 2 3" xfId="13407" xr:uid="{5E1A9300-38C3-4408-B43D-AA39FF1E9973}"/>
    <cellStyle name="ป้อนค่า 2 2 2 3 3" xfId="10878" xr:uid="{1AF7080E-48D8-4E40-8366-7F0567FC0B19}"/>
    <cellStyle name="ป้อนค่า 2 2 2 3 3 2" xfId="17394" xr:uid="{B01AE742-B91C-4562-923F-02E5E4D498FD}"/>
    <cellStyle name="ป้อนค่า 2 2 2 3 3 3" xfId="13406" xr:uid="{AE491256-EF3F-4354-AC12-4FA8725FD7BA}"/>
    <cellStyle name="ป้อนค่า 2 2 2 3 4" xfId="10879" xr:uid="{4BF6726E-5CF6-4149-A8FF-F6EB84AF7729}"/>
    <cellStyle name="ป้อนค่า 2 2 2 3 4 2" xfId="17395" xr:uid="{EE0D6CF3-E8C5-4C50-91F4-C49FEFA7626C}"/>
    <cellStyle name="ป้อนค่า 2 2 2 3 4 3" xfId="13405" xr:uid="{3309DBAC-A458-4E87-870D-A48C2A31BC70}"/>
    <cellStyle name="ป้อนค่า 2 2 2 3 5" xfId="10880" xr:uid="{B777EA12-63C6-4D09-88F1-EFF9662A8D5C}"/>
    <cellStyle name="ป้อนค่า 2 2 2 3 5 2" xfId="17396" xr:uid="{24DB9DD6-1616-451E-882F-15E9C9AE3A98}"/>
    <cellStyle name="ป้อนค่า 2 2 2 3 5 3" xfId="18113" xr:uid="{976CDE65-BDFB-4011-BD61-056417F4A0EF}"/>
    <cellStyle name="ป้อนค่า 2 2 2 3 6" xfId="10881" xr:uid="{8CB093E0-1621-446B-839B-23BC580FE423}"/>
    <cellStyle name="ป้อนค่า 2 2 2 3 6 2" xfId="17397" xr:uid="{3B9BCD18-3CF4-4797-8917-269BA95BDE2C}"/>
    <cellStyle name="ป้อนค่า 2 2 2 3 6 3" xfId="18112" xr:uid="{FE9D166E-6EBA-46B3-B67B-FF11C3ECE446}"/>
    <cellStyle name="ป้อนค่า 2 2 2 3 7" xfId="10882" xr:uid="{BD4BE50D-A598-41B9-B145-BEE7D9C91C41}"/>
    <cellStyle name="ป้อนค่า 2 2 2 3 7 2" xfId="17398" xr:uid="{86879FE9-3D31-4E8C-B73D-01B1CC6841EC}"/>
    <cellStyle name="ป้อนค่า 2 2 2 3 7 3" xfId="18111" xr:uid="{2591CDB7-9EDC-433B-BEF9-D963015ECFCF}"/>
    <cellStyle name="ป้อนค่า 2 2 2 3 8" xfId="17392" xr:uid="{4B3CA430-490E-4FA0-AB11-413858E8871B}"/>
    <cellStyle name="ป้อนค่า 2 2 2 3 9" xfId="13408" xr:uid="{74817352-81C7-4FF7-B8DD-E3D38BCB0CAD}"/>
    <cellStyle name="ป้อนค่า 2 2 2 4" xfId="10883" xr:uid="{8E2B2F84-EB33-4CAE-8D83-F8F4137AF0EE}"/>
    <cellStyle name="ป้อนค่า 2 2 2 4 2" xfId="17399" xr:uid="{41BAE896-1FE4-4F25-B426-72AD034902E8}"/>
    <cellStyle name="ป้อนค่า 2 2 2 4 3" xfId="18110" xr:uid="{C5F3DAA7-601A-4E3E-8E07-7BB491B0C248}"/>
    <cellStyle name="ป้อนค่า 2 2 2 5" xfId="10884" xr:uid="{A9B675E2-F65D-4490-8039-672FD8BABDE2}"/>
    <cellStyle name="ป้อนค่า 2 2 2 5 2" xfId="17400" xr:uid="{1837C3C8-DF12-445C-8FA9-B88CBC07B711}"/>
    <cellStyle name="ป้อนค่า 2 2 2 5 3" xfId="18109" xr:uid="{28FDA03E-4036-41CF-B10A-84462A06304D}"/>
    <cellStyle name="ป้อนค่า 2 2 2 6" xfId="10885" xr:uid="{B24BCA40-B8FD-4A64-86E5-D8C01E7363C7}"/>
    <cellStyle name="ป้อนค่า 2 2 2 6 2" xfId="17401" xr:uid="{7D9F8EB4-263F-49EB-BB15-54287D8EF2C2}"/>
    <cellStyle name="ป้อนค่า 2 2 2 6 3" xfId="13404" xr:uid="{5C0C0D6B-9B55-44BB-A568-7D819D0CFA3E}"/>
    <cellStyle name="ป้อนค่า 2 2 2 7" xfId="10886" xr:uid="{CE4C1A61-BFFC-4CEF-B60A-FFA44F82DE11}"/>
    <cellStyle name="ป้อนค่า 2 2 2 7 2" xfId="17402" xr:uid="{86EDD17A-924A-433E-9284-F90C5A237C9D}"/>
    <cellStyle name="ป้อนค่า 2 2 2 7 3" xfId="18108" xr:uid="{FC93274D-62E9-4ADC-972F-A2F901DB0281}"/>
    <cellStyle name="ป้อนค่า 2 2 2 8" xfId="10887" xr:uid="{B6CBDF53-C222-49DE-9942-E4BCE3CA618A}"/>
    <cellStyle name="ป้อนค่า 2 2 2 8 2" xfId="17403" xr:uid="{0FD5BA4D-2C27-418A-8BDE-CC1F8ADFDEA9}"/>
    <cellStyle name="ป้อนค่า 2 2 2 8 3" xfId="18107" xr:uid="{FD0F507E-CE71-482F-833C-C8167B59991E}"/>
    <cellStyle name="ป้อนค่า 2 2 2 9" xfId="10888" xr:uid="{9D14D4D6-61B4-4A29-BDA0-ADFB10B81366}"/>
    <cellStyle name="ป้อนค่า 2 2 2 9 2" xfId="17404" xr:uid="{26BC6312-717B-4486-9DBF-9ECF66C8CEC6}"/>
    <cellStyle name="ป้อนค่า 2 2 2 9 3" xfId="18106" xr:uid="{C76DE34D-A08C-49FF-8CA5-2A737F002515}"/>
    <cellStyle name="ป้อนค่า 2 2 3" xfId="10889" xr:uid="{AC3F40FA-33BD-4BD3-A293-1F0816F08216}"/>
    <cellStyle name="ป้อนค่า 2 2 3 2" xfId="10890" xr:uid="{10F69ABD-CA86-4C0E-B7D4-891E3CA29FB4}"/>
    <cellStyle name="ป้อนค่า 2 2 3 2 2" xfId="17406" xr:uid="{87EFC2CD-F5F7-4E5E-A26D-E1F1B16ABAAE}"/>
    <cellStyle name="ป้อนค่า 2 2 3 2 3" xfId="18104" xr:uid="{D4E68003-8549-4360-8E11-494108C914D3}"/>
    <cellStyle name="ป้อนค่า 2 2 3 3" xfId="10891" xr:uid="{464E07D2-831A-44FE-85A1-D13D48DBBFCE}"/>
    <cellStyle name="ป้อนค่า 2 2 3 3 2" xfId="17407" xr:uid="{828EE2B4-3B6E-46E4-A273-90D6DE1790C4}"/>
    <cellStyle name="ป้อนค่า 2 2 3 3 3" xfId="18103" xr:uid="{6CE9D842-F8BE-4F60-9223-03A5EAAEE776}"/>
    <cellStyle name="ป้อนค่า 2 2 3 4" xfId="10892" xr:uid="{9717E210-A793-4819-8E66-43CD08F89989}"/>
    <cellStyle name="ป้อนค่า 2 2 3 4 2" xfId="17408" xr:uid="{205A48AD-D958-4423-8F9A-734715127D7B}"/>
    <cellStyle name="ป้อนค่า 2 2 3 4 3" xfId="18102" xr:uid="{2EC2D0A3-F839-4100-AB08-F521526ADF00}"/>
    <cellStyle name="ป้อนค่า 2 2 3 5" xfId="10893" xr:uid="{26737BDB-72E9-495D-BEDC-D2555E604B2A}"/>
    <cellStyle name="ป้อนค่า 2 2 3 5 2" xfId="17409" xr:uid="{E64C9AC4-5C59-46E8-B390-9B71EE8FC7C7}"/>
    <cellStyle name="ป้อนค่า 2 2 3 5 3" xfId="18101" xr:uid="{EF8FFC4E-0143-417C-A782-5AE0270A9004}"/>
    <cellStyle name="ป้อนค่า 2 2 3 6" xfId="10894" xr:uid="{8EA6CA8D-898A-49BF-B268-2DED19D95FF7}"/>
    <cellStyle name="ป้อนค่า 2 2 3 6 2" xfId="17410" xr:uid="{3AF6EB53-B195-4828-9367-EAE057F3AA15}"/>
    <cellStyle name="ป้อนค่า 2 2 3 6 3" xfId="18100" xr:uid="{BB1125D5-9699-4A80-9DF5-3AF4C1DEF916}"/>
    <cellStyle name="ป้อนค่า 2 2 3 7" xfId="10895" xr:uid="{CDBCDFC7-2697-440D-BA03-EABE5405141D}"/>
    <cellStyle name="ป้อนค่า 2 2 3 7 2" xfId="17411" xr:uid="{B213799A-722B-42EB-9189-1DD78B3EAE43}"/>
    <cellStyle name="ป้อนค่า 2 2 3 7 3" xfId="18099" xr:uid="{AD210DBB-F26E-44E9-BA8A-577B3185C4E4}"/>
    <cellStyle name="ป้อนค่า 2 2 3 8" xfId="17405" xr:uid="{42F1C4CB-1500-44EC-A6E5-45E22620E54E}"/>
    <cellStyle name="ป้อนค่า 2 2 3 9" xfId="18105" xr:uid="{3C5FC71A-C441-401A-9F46-50D018F132DB}"/>
    <cellStyle name="ป้อนค่า 2 2 4" xfId="10896" xr:uid="{3661E629-7295-40A9-A964-3257F303C022}"/>
    <cellStyle name="ป้อนค่า 2 2 4 2" xfId="10897" xr:uid="{93B3DF69-77CA-4310-B226-A2BCADFF3920}"/>
    <cellStyle name="ป้อนค่า 2 2 4 2 2" xfId="17413" xr:uid="{8B92A4D5-6CC3-4E96-9C00-B63561415168}"/>
    <cellStyle name="ป้อนค่า 2 2 4 2 3" xfId="13402" xr:uid="{B6C20FD7-2922-4395-B7F5-7A659DCD7458}"/>
    <cellStyle name="ป้อนค่า 2 2 4 3" xfId="10898" xr:uid="{E722CADD-4D80-4B6E-BD22-474F487217E3}"/>
    <cellStyle name="ป้อนค่า 2 2 4 3 2" xfId="17414" xr:uid="{E7C172C3-20B5-4823-B18F-BA29005442E8}"/>
    <cellStyle name="ป้อนค่า 2 2 4 3 3" xfId="13401" xr:uid="{14C3A4B6-7052-4ED4-8BCC-B89958D86C34}"/>
    <cellStyle name="ป้อนค่า 2 2 4 4" xfId="10899" xr:uid="{E5A616DF-80BE-47CA-81E8-BB3473E1FF91}"/>
    <cellStyle name="ป้อนค่า 2 2 4 4 2" xfId="17415" xr:uid="{871CD3D1-8163-4EC4-963C-84E0A4A3CAC1}"/>
    <cellStyle name="ป้อนค่า 2 2 4 4 3" xfId="13400" xr:uid="{60625EA9-ECCA-4704-8D3A-30CB383FA87F}"/>
    <cellStyle name="ป้อนค่า 2 2 4 5" xfId="10900" xr:uid="{C34E8DD1-20CE-46C2-85BB-7836330608DA}"/>
    <cellStyle name="ป้อนค่า 2 2 4 5 2" xfId="17416" xr:uid="{38379989-D7EF-44F5-B912-3F27CAF8F3A9}"/>
    <cellStyle name="ป้อนค่า 2 2 4 5 3" xfId="13399" xr:uid="{93822BF1-34FC-4F3D-B627-5877CE8976A9}"/>
    <cellStyle name="ป้อนค่า 2 2 4 6" xfId="10901" xr:uid="{C061BCE5-84CD-478E-B039-BC7937A4757A}"/>
    <cellStyle name="ป้อนค่า 2 2 4 6 2" xfId="17417" xr:uid="{8454D63F-B092-4790-BC61-9D73B3D9EF47}"/>
    <cellStyle name="ป้อนค่า 2 2 4 6 3" xfId="13398" xr:uid="{55C70228-472A-4DFA-99A3-71C37135E901}"/>
    <cellStyle name="ป้อนค่า 2 2 4 7" xfId="10902" xr:uid="{C3C5A1EB-1079-4AB1-A0A3-0FD988B38B37}"/>
    <cellStyle name="ป้อนค่า 2 2 4 7 2" xfId="17418" xr:uid="{2667B7D2-A80E-4CEC-890E-79447C6CCA41}"/>
    <cellStyle name="ป้อนค่า 2 2 4 7 3" xfId="13397" xr:uid="{955FFE15-FA26-480D-92F1-668CA0A3DCC1}"/>
    <cellStyle name="ป้อนค่า 2 2 4 8" xfId="17412" xr:uid="{60385044-9797-4466-99BD-3C25FC177570}"/>
    <cellStyle name="ป้อนค่า 2 2 4 9" xfId="13403" xr:uid="{9193E99F-FE5B-41FB-867E-743568B193A3}"/>
    <cellStyle name="ป้อนค่า 2 2 5" xfId="10903" xr:uid="{4C27A6EE-AA56-4C5B-8BD0-70C7E722B5F7}"/>
    <cellStyle name="ป้อนค่า 2 2 5 2" xfId="17419" xr:uid="{3D00084C-88D6-4640-BB6C-E4F3AD44F1D4}"/>
    <cellStyle name="ป้อนค่า 2 2 5 3" xfId="13396" xr:uid="{C9A827BD-76CD-4834-B9EC-2815F2132C7F}"/>
    <cellStyle name="ป้อนค่า 2 2 6" xfId="10904" xr:uid="{C0F0BFAB-96E8-40AA-AB9F-92E3B5AA61C6}"/>
    <cellStyle name="ป้อนค่า 2 2 6 2" xfId="17420" xr:uid="{8D15452F-3DE1-4A0C-96CD-D34D4F3A6840}"/>
    <cellStyle name="ป้อนค่า 2 2 6 3" xfId="13395" xr:uid="{5A5204D0-0EC6-455D-8B83-161EA126ED12}"/>
    <cellStyle name="ป้อนค่า 2 2 7" xfId="10905" xr:uid="{472BB329-1DF0-43C2-8062-758F896D6E13}"/>
    <cellStyle name="ป้อนค่า 2 2 7 2" xfId="17421" xr:uid="{148EBC0E-7828-47AC-8B4B-22CB56D10ECA}"/>
    <cellStyle name="ป้อนค่า 2 2 7 3" xfId="13394" xr:uid="{15C72EB8-F760-40B4-89A5-A2FB174A6964}"/>
    <cellStyle name="ป้อนค่า 2 2 8" xfId="10906" xr:uid="{82409596-8CFE-4924-AFF5-FD2826E9A95D}"/>
    <cellStyle name="ป้อนค่า 2 2 8 2" xfId="17422" xr:uid="{52DC72D4-0368-4107-A703-1BFE65F15391}"/>
    <cellStyle name="ป้อนค่า 2 2 8 3" xfId="13393" xr:uid="{7A48FB9D-C771-4DC7-B13A-14E862D53BA3}"/>
    <cellStyle name="ป้อนค่า 2 2 9" xfId="10907" xr:uid="{670B3BA2-F09C-4FC3-95AE-27D565BC59E9}"/>
    <cellStyle name="ป้อนค่า 2 2 9 2" xfId="17423" xr:uid="{67DAC8D9-6ED4-4FF2-9B77-A04EDBE9AB6A}"/>
    <cellStyle name="ป้อนค่า 2 2 9 3" xfId="13392" xr:uid="{4E0D17E6-85E9-4041-A485-7790F980F5E0}"/>
    <cellStyle name="ป้อนค่า 2 3" xfId="10908" xr:uid="{057B314C-8299-4FC6-B508-3AC907E4391C}"/>
    <cellStyle name="ป้อนค่า 2 3 10" xfId="10909" xr:uid="{A4BB92B3-BC43-4904-8650-16975F462D36}"/>
    <cellStyle name="ป้อนค่า 2 3 10 2" xfId="17425" xr:uid="{D22CE7DD-CCC7-4BC6-8F70-E74A0C6EA7CC}"/>
    <cellStyle name="ป้อนค่า 2 3 10 3" xfId="13390" xr:uid="{9205C6C4-BE39-4B0C-90FE-B4035070AAFF}"/>
    <cellStyle name="ป้อนค่า 2 3 11" xfId="17424" xr:uid="{D41D83D4-02D0-471A-8AE6-7783747B2653}"/>
    <cellStyle name="ป้อนค่า 2 3 12" xfId="13391" xr:uid="{8D3A5BCA-F593-4AF9-A9AB-F58D4ED3FF39}"/>
    <cellStyle name="ป้อนค่า 2 3 2" xfId="10910" xr:uid="{557EC484-BAC6-40EE-8B77-F027EB88FBB4}"/>
    <cellStyle name="ป้อนค่า 2 3 2 10" xfId="17426" xr:uid="{DDFE730C-8C87-43AC-B8B5-C02C32FB23DE}"/>
    <cellStyle name="ป้อนค่า 2 3 2 11" xfId="13389" xr:uid="{C099DDE1-6E71-4A95-9412-4C156FBD9C7D}"/>
    <cellStyle name="ป้อนค่า 2 3 2 2" xfId="10911" xr:uid="{3BAD791B-930F-40B9-AD7D-E1B28E987031}"/>
    <cellStyle name="ป้อนค่า 2 3 2 2 2" xfId="10912" xr:uid="{FC915D46-DCB7-4E9F-B8B5-384D917DC364}"/>
    <cellStyle name="ป้อนค่า 2 3 2 2 2 2" xfId="17428" xr:uid="{E6F27B8B-1013-426C-B58C-495BC77436BB}"/>
    <cellStyle name="ป้อนค่า 2 3 2 2 2 3" xfId="18098" xr:uid="{3BAD8A42-3FFD-4CDA-ADF1-0773AD6370AC}"/>
    <cellStyle name="ป้อนค่า 2 3 2 2 3" xfId="10913" xr:uid="{5C3231CB-1DB8-41D6-93EF-164715D81FB5}"/>
    <cellStyle name="ป้อนค่า 2 3 2 2 3 2" xfId="17429" xr:uid="{B5B3E461-5104-4951-B120-FBA55E5F15E6}"/>
    <cellStyle name="ป้อนค่า 2 3 2 2 3 3" xfId="13388" xr:uid="{8006ACE1-D937-41F3-9C92-470452B9601B}"/>
    <cellStyle name="ป้อนค่า 2 3 2 2 4" xfId="10914" xr:uid="{6FD06796-09CD-4BE0-A7AA-1D77AA8B5EDC}"/>
    <cellStyle name="ป้อนค่า 2 3 2 2 4 2" xfId="17430" xr:uid="{6E8A8C83-BA50-4AE9-BC3F-36592209F10E}"/>
    <cellStyle name="ป้อนค่า 2 3 2 2 4 3" xfId="13387" xr:uid="{E05AA2D1-5EBA-468F-863D-C4BB9113BF3D}"/>
    <cellStyle name="ป้อนค่า 2 3 2 2 5" xfId="10915" xr:uid="{A3B78DE4-B2C3-44B8-AF4E-84F7C8D4586C}"/>
    <cellStyle name="ป้อนค่า 2 3 2 2 5 2" xfId="17431" xr:uid="{D2AF35CF-BB3E-4F84-8048-356AD0D115FB}"/>
    <cellStyle name="ป้อนค่า 2 3 2 2 5 3" xfId="13386" xr:uid="{B9AB43CA-4418-47D3-BDC6-143A1FE092FA}"/>
    <cellStyle name="ป้อนค่า 2 3 2 2 6" xfId="10916" xr:uid="{B25DD17C-E7A9-4D27-8D46-3A7B0E764DFD}"/>
    <cellStyle name="ป้อนค่า 2 3 2 2 6 2" xfId="17432" xr:uid="{6FBE8C3B-48F4-44B0-A7E2-0552538B63A5}"/>
    <cellStyle name="ป้อนค่า 2 3 2 2 6 3" xfId="13385" xr:uid="{11FE309C-8CAF-410B-8681-168E03093F76}"/>
    <cellStyle name="ป้อนค่า 2 3 2 2 7" xfId="10917" xr:uid="{87CA14E7-6192-4E27-A8B9-4D63375987ED}"/>
    <cellStyle name="ป้อนค่า 2 3 2 2 7 2" xfId="17433" xr:uid="{EAB8CD25-D26B-4237-B81F-D8867B3497C6}"/>
    <cellStyle name="ป้อนค่า 2 3 2 2 7 3" xfId="13384" xr:uid="{81B7A5C3-85AB-4CFC-AF71-12DCA5D75107}"/>
    <cellStyle name="ป้อนค่า 2 3 2 2 8" xfId="17427" xr:uid="{09A0EDB3-620C-4B9F-9780-A1F669F89CD9}"/>
    <cellStyle name="ป้อนค่า 2 3 2 2 9" xfId="18457" xr:uid="{539198F6-C874-492F-AC7E-A78CDECE34F9}"/>
    <cellStyle name="ป้อนค่า 2 3 2 3" xfId="10918" xr:uid="{10CA1EDF-7EA1-4FF0-A5F4-28B543F37456}"/>
    <cellStyle name="ป้อนค่า 2 3 2 3 2" xfId="10919" xr:uid="{215D21BC-1308-44BE-9404-1C361DC13C26}"/>
    <cellStyle name="ป้อนค่า 2 3 2 3 2 2" xfId="17435" xr:uid="{11DF539A-0894-43E0-897B-488A0CE290AD}"/>
    <cellStyle name="ป้อนค่า 2 3 2 3 2 3" xfId="13382" xr:uid="{5264ABFD-9E3B-4201-A615-5E2052033BC4}"/>
    <cellStyle name="ป้อนค่า 2 3 2 3 3" xfId="10920" xr:uid="{F4CE351C-8B8F-4F67-9F0D-69C8274EEC93}"/>
    <cellStyle name="ป้อนค่า 2 3 2 3 3 2" xfId="17436" xr:uid="{11833502-30DD-4D3F-8574-950BAF2038A1}"/>
    <cellStyle name="ป้อนค่า 2 3 2 3 3 3" xfId="18456" xr:uid="{97BC8CA1-3DEF-4AF4-B1FB-019B93E8D2E2}"/>
    <cellStyle name="ป้อนค่า 2 3 2 3 4" xfId="10921" xr:uid="{3BE6C42E-B07E-4BFF-8019-7A82A1C15A9D}"/>
    <cellStyle name="ป้อนค่า 2 3 2 3 4 2" xfId="17437" xr:uid="{D0B4E99D-7D23-4083-8009-C35F2F803E7C}"/>
    <cellStyle name="ป้อนค่า 2 3 2 3 4 3" xfId="18097" xr:uid="{0AC57F32-D550-4CBD-A267-001640C795A7}"/>
    <cellStyle name="ป้อนค่า 2 3 2 3 5" xfId="10922" xr:uid="{54F3D685-C49D-46D2-8DE7-D2F891ECE09E}"/>
    <cellStyle name="ป้อนค่า 2 3 2 3 5 2" xfId="17438" xr:uid="{E9C9BB49-5CA0-498A-9FB2-BDF1F1828A38}"/>
    <cellStyle name="ป้อนค่า 2 3 2 3 5 3" xfId="13381" xr:uid="{083084BC-C45E-4531-AA6F-FA5E60A776A8}"/>
    <cellStyle name="ป้อนค่า 2 3 2 3 6" xfId="10923" xr:uid="{8A7532A5-A70D-45EA-A1EE-170DF5C1EFB9}"/>
    <cellStyle name="ป้อนค่า 2 3 2 3 6 2" xfId="17439" xr:uid="{5C54A7C2-E824-432B-90A5-24647E9F7F9B}"/>
    <cellStyle name="ป้อนค่า 2 3 2 3 6 3" xfId="13380" xr:uid="{150BB05A-9A13-48D5-B896-C0A8CF261463}"/>
    <cellStyle name="ป้อนค่า 2 3 2 3 7" xfId="10924" xr:uid="{329F8250-CFC2-46CC-9DA7-35F83DF44966}"/>
    <cellStyle name="ป้อนค่า 2 3 2 3 7 2" xfId="17440" xr:uid="{3A103B5C-3215-446B-BC4A-1054C87EC51D}"/>
    <cellStyle name="ป้อนค่า 2 3 2 3 7 3" xfId="13379" xr:uid="{AE317165-57F1-4059-B4C4-E494A9E2917C}"/>
    <cellStyle name="ป้อนค่า 2 3 2 3 8" xfId="17434" xr:uid="{7C98F656-1DF4-48EC-86EB-1F8FC6642ECF}"/>
    <cellStyle name="ป้อนค่า 2 3 2 3 9" xfId="13383" xr:uid="{35584607-3E8F-4A63-81E5-8D3F4694427C}"/>
    <cellStyle name="ป้อนค่า 2 3 2 4" xfId="10925" xr:uid="{4B492EA4-FDB9-4654-8124-394523E44AD7}"/>
    <cellStyle name="ป้อนค่า 2 3 2 4 2" xfId="17441" xr:uid="{721916AA-8A8A-457B-B20F-B2E942FFEB06}"/>
    <cellStyle name="ป้อนค่า 2 3 2 4 3" xfId="13378" xr:uid="{AAC6D6B2-4423-4823-A660-128D894C6D0B}"/>
    <cellStyle name="ป้อนค่า 2 3 2 5" xfId="10926" xr:uid="{7021DB82-420D-4304-9014-1FAC48E9A0A0}"/>
    <cellStyle name="ป้อนค่า 2 3 2 5 2" xfId="17442" xr:uid="{A624F142-562D-4649-BFBC-447A9EE9A054}"/>
    <cellStyle name="ป้อนค่า 2 3 2 5 3" xfId="13377" xr:uid="{2CA3137F-A595-4722-A9AC-22D9D96BB068}"/>
    <cellStyle name="ป้อนค่า 2 3 2 6" xfId="10927" xr:uid="{126D48FC-0FD1-4FF7-BB80-C5839C0D1E39}"/>
    <cellStyle name="ป้อนค่า 2 3 2 6 2" xfId="17443" xr:uid="{31C2EB01-8A11-445F-A02D-C80A8EBCC4CE}"/>
    <cellStyle name="ป้อนค่า 2 3 2 6 3" xfId="13376" xr:uid="{AD60BFC5-8132-4F4D-BA4B-8D20BE12F567}"/>
    <cellStyle name="ป้อนค่า 2 3 2 7" xfId="10928" xr:uid="{21C6122D-1A8B-4846-B92A-E582E1D17781}"/>
    <cellStyle name="ป้อนค่า 2 3 2 7 2" xfId="17444" xr:uid="{CA3DBC8B-8FB9-4E6E-963D-09CA87249F18}"/>
    <cellStyle name="ป้อนค่า 2 3 2 7 3" xfId="13375" xr:uid="{D097EB13-E739-4EA5-A520-40A57BDC98A8}"/>
    <cellStyle name="ป้อนค่า 2 3 2 8" xfId="10929" xr:uid="{481BAB3B-3F73-4537-9CC6-9D1B7F8C0EE2}"/>
    <cellStyle name="ป้อนค่า 2 3 2 8 2" xfId="17445" xr:uid="{ED35311A-0FDE-4862-88F5-F6D3E1CFFC1C}"/>
    <cellStyle name="ป้อนค่า 2 3 2 8 3" xfId="18455" xr:uid="{6404EB95-29E8-4622-AE1E-3E4BD05AFA7D}"/>
    <cellStyle name="ป้อนค่า 2 3 2 9" xfId="10930" xr:uid="{9473E162-4987-4DBC-B950-443633E64D43}"/>
    <cellStyle name="ป้อนค่า 2 3 2 9 2" xfId="17446" xr:uid="{C9BE67D7-892C-419F-B00B-BE93FE2B6A17}"/>
    <cellStyle name="ป้อนค่า 2 3 2 9 3" xfId="18096" xr:uid="{BE30F4A8-5878-4E80-9DB9-92A5945BE981}"/>
    <cellStyle name="ป้อนค่า 2 3 3" xfId="10931" xr:uid="{8CB28B1B-41F7-47A5-9932-8AF8F8E8B8C0}"/>
    <cellStyle name="ป้อนค่า 2 3 3 2" xfId="10932" xr:uid="{F5326B8F-9C0C-467B-8453-890F75B9D2B9}"/>
    <cellStyle name="ป้อนค่า 2 3 3 2 2" xfId="17448" xr:uid="{CAC88570-A814-424D-B4E6-42DBB8A8D502}"/>
    <cellStyle name="ป้อนค่า 2 3 3 2 3" xfId="13373" xr:uid="{8172EDBE-2D8C-48E1-A227-6F1E0E1FDFFC}"/>
    <cellStyle name="ป้อนค่า 2 3 3 3" xfId="10933" xr:uid="{909A4864-C36B-4AC4-B278-36B1015D6BD8}"/>
    <cellStyle name="ป้อนค่า 2 3 3 3 2" xfId="17449" xr:uid="{591D99B3-D28E-474D-92E7-E17320AF4CD9}"/>
    <cellStyle name="ป้อนค่า 2 3 3 3 3" xfId="13372" xr:uid="{6FB4A765-B384-4C53-B0C4-9696140E6857}"/>
    <cellStyle name="ป้อนค่า 2 3 3 4" xfId="10934" xr:uid="{74750654-D947-42C9-AB66-1382FC0D0CED}"/>
    <cellStyle name="ป้อนค่า 2 3 3 4 2" xfId="17450" xr:uid="{464D815E-A386-43F7-8E3A-726D70A38FE1}"/>
    <cellStyle name="ป้อนค่า 2 3 3 4 3" xfId="13371" xr:uid="{B100D485-46C0-4BE7-97FD-674389BCD641}"/>
    <cellStyle name="ป้อนค่า 2 3 3 5" xfId="10935" xr:uid="{5B42E2DA-DCD5-4B21-B916-C6B5602CAE42}"/>
    <cellStyle name="ป้อนค่า 2 3 3 5 2" xfId="17451" xr:uid="{FDE0364E-9C31-46A1-BB35-82A82FC59E43}"/>
    <cellStyle name="ป้อนค่า 2 3 3 5 3" xfId="13370" xr:uid="{D27963F9-C8D9-405A-870B-54437606C556}"/>
    <cellStyle name="ป้อนค่า 2 3 3 6" xfId="10936" xr:uid="{A35F1F7F-0B26-438F-9A72-8D23A90A18E9}"/>
    <cellStyle name="ป้อนค่า 2 3 3 6 2" xfId="17452" xr:uid="{AB0F104A-088D-4CCF-8478-679846B5C759}"/>
    <cellStyle name="ป้อนค่า 2 3 3 6 3" xfId="13369" xr:uid="{D425F30C-AD02-40DE-82A2-EE2C6D18849B}"/>
    <cellStyle name="ป้อนค่า 2 3 3 7" xfId="10937" xr:uid="{4722AFF9-66AE-4EDA-AEFF-678FC37C742C}"/>
    <cellStyle name="ป้อนค่า 2 3 3 7 2" xfId="17453" xr:uid="{7096372F-3322-4DBA-82E7-8504328C790D}"/>
    <cellStyle name="ป้อนค่า 2 3 3 7 3" xfId="13368" xr:uid="{22CC6AD5-099E-40B9-8F12-BE3BDCDBE6D1}"/>
    <cellStyle name="ป้อนค่า 2 3 3 8" xfId="17447" xr:uid="{E7D277D3-8D8F-4112-9615-40679B428A23}"/>
    <cellStyle name="ป้อนค่า 2 3 3 9" xfId="13374" xr:uid="{31C8FCF1-159C-4241-873D-FF77AAA22CF4}"/>
    <cellStyle name="ป้อนค่า 2 3 4" xfId="10938" xr:uid="{3FFB4819-8F99-4FB3-87D3-826BA35D63D2}"/>
    <cellStyle name="ป้อนค่า 2 3 4 2" xfId="10939" xr:uid="{84EEA852-3D6E-4317-9CAE-11486F08749E}"/>
    <cellStyle name="ป้อนค่า 2 3 4 2 2" xfId="17455" xr:uid="{ECDC20AC-CD5E-4362-AE3B-DBFC1C8A0666}"/>
    <cellStyle name="ป้อนค่า 2 3 4 2 3" xfId="18095" xr:uid="{98C9B43A-73F1-4B9A-BD34-95C1C46FFC3A}"/>
    <cellStyle name="ป้อนค่า 2 3 4 3" xfId="10940" xr:uid="{509166EF-F547-4FF4-BA49-39F3922D3A12}"/>
    <cellStyle name="ป้อนค่า 2 3 4 3 2" xfId="17456" xr:uid="{5FB71BD8-022A-4F4A-9261-0D8B1A0FCF55}"/>
    <cellStyle name="ป้อนค่า 2 3 4 3 3" xfId="13367" xr:uid="{9DF7777E-E63A-4A74-8332-68A038C53522}"/>
    <cellStyle name="ป้อนค่า 2 3 4 4" xfId="10941" xr:uid="{A4F55DD4-7BD8-4183-934C-91A4E2E8D87F}"/>
    <cellStyle name="ป้อนค่า 2 3 4 4 2" xfId="17457" xr:uid="{CBA26511-3448-485D-9719-8735C7EDDEEF}"/>
    <cellStyle name="ป้อนค่า 2 3 4 4 3" xfId="13366" xr:uid="{B8ED3E6E-8E11-4B9C-954D-694121A2A0CC}"/>
    <cellStyle name="ป้อนค่า 2 3 4 5" xfId="10942" xr:uid="{22E0267B-5662-4715-8B2F-3EA7F989086D}"/>
    <cellStyle name="ป้อนค่า 2 3 4 5 2" xfId="17458" xr:uid="{5706940D-2F9C-4D64-AEDF-F8737C360285}"/>
    <cellStyle name="ป้อนค่า 2 3 4 5 3" xfId="13365" xr:uid="{AA4E08AE-1B66-49C7-8FB6-65500C2BDB03}"/>
    <cellStyle name="ป้อนค่า 2 3 4 6" xfId="10943" xr:uid="{ECADF2D3-F45C-4B9A-B04C-218BE8BCCC04}"/>
    <cellStyle name="ป้อนค่า 2 3 4 6 2" xfId="17459" xr:uid="{D50D6A8A-2688-4497-A930-83D32EFD7D91}"/>
    <cellStyle name="ป้อนค่า 2 3 4 6 3" xfId="13364" xr:uid="{26EEB88A-2645-4FD2-A914-64E96C12685D}"/>
    <cellStyle name="ป้อนค่า 2 3 4 7" xfId="10944" xr:uid="{39ED98D0-7838-4DD0-ADA9-C1299560CDC5}"/>
    <cellStyle name="ป้อนค่า 2 3 4 7 2" xfId="17460" xr:uid="{FA0B756C-90E9-4642-9FB0-7E57B877EF1F}"/>
    <cellStyle name="ป้อนค่า 2 3 4 7 3" xfId="13363" xr:uid="{0C6BFE64-FBC8-4663-93A7-B2D643EE14BF}"/>
    <cellStyle name="ป้อนค่า 2 3 4 8" xfId="17454" xr:uid="{AA212A09-0555-40B6-B0C5-C915D1814AEC}"/>
    <cellStyle name="ป้อนค่า 2 3 4 9" xfId="18454" xr:uid="{D4BA6BAE-F714-42FB-B9AD-4A1765C06500}"/>
    <cellStyle name="ป้อนค่า 2 3 5" xfId="10945" xr:uid="{678E54FA-C1CD-4068-8EF1-0523228414C3}"/>
    <cellStyle name="ป้อนค่า 2 3 5 2" xfId="17461" xr:uid="{A55688E5-917F-4BBC-9D9B-C510199977A0}"/>
    <cellStyle name="ป้อนค่า 2 3 5 3" xfId="13362" xr:uid="{1F7E0390-5F9D-4F8D-88E1-F8F6EFA4BFBC}"/>
    <cellStyle name="ป้อนค่า 2 3 6" xfId="10946" xr:uid="{A89F98A5-2B26-4360-AD6D-85FFB94C4FFB}"/>
    <cellStyle name="ป้อนค่า 2 3 6 2" xfId="17462" xr:uid="{998787FF-23A2-4676-872D-B6A3EE0FDA6E}"/>
    <cellStyle name="ป้อนค่า 2 3 6 3" xfId="13361" xr:uid="{0F9915D8-4680-4163-8746-5AE9EFF17258}"/>
    <cellStyle name="ป้อนค่า 2 3 7" xfId="10947" xr:uid="{63F34441-EA7F-4312-B7B0-2BDFE87F97FC}"/>
    <cellStyle name="ป้อนค่า 2 3 7 2" xfId="17463" xr:uid="{BF204B95-09E3-4326-B1C7-85A13C16DA4C}"/>
    <cellStyle name="ป้อนค่า 2 3 7 3" xfId="18453" xr:uid="{A8F10B63-5388-425C-B2A9-05EDD8599937}"/>
    <cellStyle name="ป้อนค่า 2 3 8" xfId="10948" xr:uid="{E6DA4B15-8FD1-49C2-B69E-3FA0CCA07FCA}"/>
    <cellStyle name="ป้อนค่า 2 3 8 2" xfId="17464" xr:uid="{3438221D-8ADE-44DF-99C4-E37F6930D805}"/>
    <cellStyle name="ป้อนค่า 2 3 8 3" xfId="18094" xr:uid="{32C4A3FD-9FEF-4ECF-8CE0-6AFDD73F7CF9}"/>
    <cellStyle name="ป้อนค่า 2 3 9" xfId="10949" xr:uid="{77B9AAD8-FF4B-4456-B448-8E6791521818}"/>
    <cellStyle name="ป้อนค่า 2 3 9 2" xfId="17465" xr:uid="{7660E2E9-2C25-426A-BB53-416386C55D62}"/>
    <cellStyle name="ป้อนค่า 2 3 9 3" xfId="13360" xr:uid="{EE042E0D-BFA9-493C-9B48-BF55DD9BB88F}"/>
    <cellStyle name="ป้อนค่า 2 4" xfId="10950" xr:uid="{5F1B2AC0-5C14-467B-A784-D73789CE0528}"/>
    <cellStyle name="ป้อนค่า 2 4 10" xfId="17466" xr:uid="{C182B10B-D41E-4D3F-BFFA-0FE7879B5B9E}"/>
    <cellStyle name="ป้อนค่า 2 4 11" xfId="13359" xr:uid="{F399911C-DCCD-4FFB-A5E1-E32C5CE459B5}"/>
    <cellStyle name="ป้อนค่า 2 4 2" xfId="10951" xr:uid="{1665B557-BE26-48E5-9C06-902CAE91455F}"/>
    <cellStyle name="ป้อนค่า 2 4 2 2" xfId="10952" xr:uid="{FF8B78B1-F0B2-4DF0-AC8E-C5E3D15DD5C5}"/>
    <cellStyle name="ป้อนค่า 2 4 2 2 2" xfId="17468" xr:uid="{481E2F20-2342-4DB8-9324-A02938040265}"/>
    <cellStyle name="ป้อนค่า 2 4 2 2 3" xfId="13357" xr:uid="{FEECF9D6-104D-4EFC-A423-7C460270A2CF}"/>
    <cellStyle name="ป้อนค่า 2 4 2 3" xfId="10953" xr:uid="{5B8DD6F7-5665-4C49-B460-9DF10BEA336C}"/>
    <cellStyle name="ป้อนค่า 2 4 2 3 2" xfId="17469" xr:uid="{A4B365BD-B7A9-41E1-B745-B57D7340CCBA}"/>
    <cellStyle name="ป้อนค่า 2 4 2 3 3" xfId="13356" xr:uid="{69483A99-3897-430B-9761-E7782383516F}"/>
    <cellStyle name="ป้อนค่า 2 4 2 4" xfId="10954" xr:uid="{40D9935E-41DA-4270-B768-723268D63DA6}"/>
    <cellStyle name="ป้อนค่า 2 4 2 4 2" xfId="17470" xr:uid="{20BEDD26-615F-4338-B84A-13F03E2BAA8A}"/>
    <cellStyle name="ป้อนค่า 2 4 2 4 3" xfId="13355" xr:uid="{2B2C6915-400B-45A9-92E8-41E3F531FFAF}"/>
    <cellStyle name="ป้อนค่า 2 4 2 5" xfId="10955" xr:uid="{9B8011E8-4349-4A9E-B502-9CA7D5EEBA0B}"/>
    <cellStyle name="ป้อนค่า 2 4 2 5 2" xfId="17471" xr:uid="{9D9375BA-50EE-44F7-96F3-4962A6F900D3}"/>
    <cellStyle name="ป้อนค่า 2 4 2 5 3" xfId="13354" xr:uid="{8C08A373-A9D7-4AE3-9129-23C18DADA0E1}"/>
    <cellStyle name="ป้อนค่า 2 4 2 6" xfId="10956" xr:uid="{8B70356D-92E3-45F4-81A4-EC875CECA331}"/>
    <cellStyle name="ป้อนค่า 2 4 2 6 2" xfId="17472" xr:uid="{9DBBA710-FF71-406D-894B-B61A5A1FCC48}"/>
    <cellStyle name="ป้อนค่า 2 4 2 6 3" xfId="18452" xr:uid="{8E23E852-2C53-4303-B402-0BDD0048FD13}"/>
    <cellStyle name="ป้อนค่า 2 4 2 7" xfId="10957" xr:uid="{D97C5E48-A8B8-4120-BDE9-B9833FC701EA}"/>
    <cellStyle name="ป้อนค่า 2 4 2 7 2" xfId="17473" xr:uid="{BE8B953F-12E5-4178-9600-6D5526CB4F7F}"/>
    <cellStyle name="ป้อนค่า 2 4 2 7 3" xfId="18093" xr:uid="{BCC4C65E-C9BE-439D-B8A3-1CFB526B5C2C}"/>
    <cellStyle name="ป้อนค่า 2 4 2 8" xfId="17467" xr:uid="{66BA1431-0A5F-4374-8127-A37A922BB308}"/>
    <cellStyle name="ป้อนค่า 2 4 2 9" xfId="13358" xr:uid="{E7E87566-8FE6-4AFA-B058-43109427DA4D}"/>
    <cellStyle name="ป้อนค่า 2 4 3" xfId="10958" xr:uid="{909FCD18-7F25-4E07-85BF-5B8991332C4A}"/>
    <cellStyle name="ป้อนค่า 2 4 3 2" xfId="10959" xr:uid="{EC58EAB4-A5F8-400B-9560-4A2262F629B2}"/>
    <cellStyle name="ป้อนค่า 2 4 3 2 2" xfId="17475" xr:uid="{392C0344-3A11-4A5E-BE13-E389D1BE68CA}"/>
    <cellStyle name="ป้อนค่า 2 4 3 2 3" xfId="13352" xr:uid="{CBE70DD0-E12B-47D6-8F3F-E7C6665E901D}"/>
    <cellStyle name="ป้อนค่า 2 4 3 3" xfId="10960" xr:uid="{2B66C1C7-AAF0-4C3B-90C8-EAB14196BC08}"/>
    <cellStyle name="ป้อนค่า 2 4 3 3 2" xfId="17476" xr:uid="{4C6E0AC3-C3D5-4E49-B1B4-075907AC0D72}"/>
    <cellStyle name="ป้อนค่า 2 4 3 3 3" xfId="13351" xr:uid="{01E09756-4D4F-489B-9475-8AAEF2CBF7AD}"/>
    <cellStyle name="ป้อนค่า 2 4 3 4" xfId="10961" xr:uid="{80F1CEB4-9054-4C78-AE64-59427D57108D}"/>
    <cellStyle name="ป้อนค่า 2 4 3 4 2" xfId="17477" xr:uid="{ECBAF494-3CE1-4993-A61C-BA01B25AB8FE}"/>
    <cellStyle name="ป้อนค่า 2 4 3 4 3" xfId="13350" xr:uid="{FEB4F1F9-4F1C-46B3-AFF0-B6CB8DAB3CB1}"/>
    <cellStyle name="ป้อนค่า 2 4 3 5" xfId="10962" xr:uid="{A1B34270-2349-4B71-85D7-0779FF2CE4A3}"/>
    <cellStyle name="ป้อนค่า 2 4 3 5 2" xfId="17478" xr:uid="{5DC7840C-4A1B-41B1-879D-99FD7FA7F68E}"/>
    <cellStyle name="ป้อนค่า 2 4 3 5 3" xfId="13349" xr:uid="{379393BB-4A6B-414F-9AE6-D660293F5A96}"/>
    <cellStyle name="ป้อนค่า 2 4 3 6" xfId="10963" xr:uid="{180168AB-CE40-41A3-8E77-E6C035838E68}"/>
    <cellStyle name="ป้อนค่า 2 4 3 6 2" xfId="17479" xr:uid="{4017EEF4-660C-478B-A811-F5660679965C}"/>
    <cellStyle name="ป้อนค่า 2 4 3 6 3" xfId="13348" xr:uid="{33E7AD56-7F51-4717-9994-866131E1FFE0}"/>
    <cellStyle name="ป้อนค่า 2 4 3 7" xfId="10964" xr:uid="{04E1F4DD-B00A-43A6-B073-DFA0F334DB52}"/>
    <cellStyle name="ป้อนค่า 2 4 3 7 2" xfId="17480" xr:uid="{599DD555-EC0A-491D-8799-05FD20440F7E}"/>
    <cellStyle name="ป้อนค่า 2 4 3 7 3" xfId="13347" xr:uid="{DD1E4F19-AA77-4A52-B1D4-B698019F439E}"/>
    <cellStyle name="ป้อนค่า 2 4 3 8" xfId="17474" xr:uid="{47C58204-6150-4903-AAFB-4235A0703D8A}"/>
    <cellStyle name="ป้อนค่า 2 4 3 9" xfId="13353" xr:uid="{A2584ECA-32EB-4EE7-9CB0-237E73D58351}"/>
    <cellStyle name="ป้อนค่า 2 4 4" xfId="10965" xr:uid="{12408B61-390C-44C2-9D17-4D39B8D20394}"/>
    <cellStyle name="ป้อนค่า 2 4 4 2" xfId="17481" xr:uid="{6ECCB423-DE44-4649-943C-E06C095BE2B1}"/>
    <cellStyle name="ป้อนค่า 2 4 4 3" xfId="18092" xr:uid="{6C785215-A40B-484D-B988-FA1CEDBC9675}"/>
    <cellStyle name="ป้อนค่า 2 4 5" xfId="10966" xr:uid="{D9C3891B-15B1-46A0-B690-121F366FBB8C}"/>
    <cellStyle name="ป้อนค่า 2 4 5 2" xfId="17482" xr:uid="{1F73B636-5353-40B9-A93C-D3929DCE6EA1}"/>
    <cellStyle name="ป้อนค่า 2 4 5 3" xfId="13346" xr:uid="{66A47DB1-0EB2-49DB-A059-F3771C309D07}"/>
    <cellStyle name="ป้อนค่า 2 4 6" xfId="10967" xr:uid="{8EE188A2-9611-48A1-A525-844C984B514D}"/>
    <cellStyle name="ป้อนค่า 2 4 6 2" xfId="17483" xr:uid="{5EC5E7B7-FDF1-472F-A591-F7BA5659DCA4}"/>
    <cellStyle name="ป้อนค่า 2 4 6 3" xfId="13345" xr:uid="{4A4C5EA2-CA99-4553-BA49-9FCE54E0640B}"/>
    <cellStyle name="ป้อนค่า 2 4 7" xfId="10968" xr:uid="{701F9B72-D733-48CB-B824-74184239A21A}"/>
    <cellStyle name="ป้อนค่า 2 4 7 2" xfId="17484" xr:uid="{97A38F7F-162D-4E34-B176-9F9D167CEB6A}"/>
    <cellStyle name="ป้อนค่า 2 4 7 3" xfId="13344" xr:uid="{15B2CBD8-425B-45E8-BF2F-54102D66A46A}"/>
    <cellStyle name="ป้อนค่า 2 4 8" xfId="10969" xr:uid="{52213287-AA8E-4BC7-B475-5AC5A6403E87}"/>
    <cellStyle name="ป้อนค่า 2 4 8 2" xfId="17485" xr:uid="{22395614-A153-4936-BAE8-3FA2F84EDCF9}"/>
    <cellStyle name="ป้อนค่า 2 4 8 3" xfId="13225" xr:uid="{4BCB9C4E-05F0-41C1-8015-28DFE94D9618}"/>
    <cellStyle name="ป้อนค่า 2 4 9" xfId="10970" xr:uid="{0486EA0B-AE44-42EE-8B68-0D1E3BD30787}"/>
    <cellStyle name="ป้อนค่า 2 4 9 2" xfId="17486" xr:uid="{F01E1268-AAA1-4654-A867-8EC6E34B2B2D}"/>
    <cellStyle name="ป้อนค่า 2 4 9 3" xfId="18091" xr:uid="{E96FE640-C04D-4470-8FBC-BD8F3D2E98E2}"/>
    <cellStyle name="ป้อนค่า 2 5" xfId="10971" xr:uid="{A3E421FD-AFD5-41C9-B360-3B70B0C7C4B9}"/>
    <cellStyle name="ป้อนค่า 2 5 2" xfId="10972" xr:uid="{CFDF2645-9DF0-487C-A860-F813AA6BDBDF}"/>
    <cellStyle name="ป้อนค่า 2 5 2 2" xfId="17488" xr:uid="{676F402F-A285-4ACB-9A86-AD984C9FFF38}"/>
    <cellStyle name="ป้อนค่า 2 5 2 3" xfId="13342" xr:uid="{C411900E-A6B7-4A04-88B2-98B9DC1AD513}"/>
    <cellStyle name="ป้อนค่า 2 5 3" xfId="10973" xr:uid="{13436BCC-4F7F-4E09-89EC-73BEBFC6D387}"/>
    <cellStyle name="ป้อนค่า 2 5 3 2" xfId="17489" xr:uid="{473F4797-BC6A-4C5F-8A48-0A036DEA2078}"/>
    <cellStyle name="ป้อนค่า 2 5 3 3" xfId="13341" xr:uid="{9704D95A-5501-48E3-8CF2-564C165142CB}"/>
    <cellStyle name="ป้อนค่า 2 5 4" xfId="10974" xr:uid="{9CDB55BB-1119-4322-AEB3-9405D3526BA3}"/>
    <cellStyle name="ป้อนค่า 2 5 4 2" xfId="17490" xr:uid="{9F0AAEEA-F2D0-40F7-84A2-1C2812DB545B}"/>
    <cellStyle name="ป้อนค่า 2 5 4 3" xfId="13221" xr:uid="{36C1B811-36C8-4B2D-AA2E-F244439FE05E}"/>
    <cellStyle name="ป้อนค่า 2 5 5" xfId="10975" xr:uid="{ECA0ACFA-99D2-481C-9DFB-FBDFC34B4F3F}"/>
    <cellStyle name="ป้อนค่า 2 5 5 2" xfId="17491" xr:uid="{56038275-668C-4E2D-A0D6-A6D9B00064A1}"/>
    <cellStyle name="ป้อนค่า 2 5 5 3" xfId="18090" xr:uid="{D84A7381-6B8F-4755-80A5-FF97DF56BE72}"/>
    <cellStyle name="ป้อนค่า 2 5 6" xfId="10976" xr:uid="{557AC2DB-5EF5-405B-85FF-FE10953D0505}"/>
    <cellStyle name="ป้อนค่า 2 5 6 2" xfId="17492" xr:uid="{9E0CDDED-44F0-48C9-9585-C3976DE068B0}"/>
    <cellStyle name="ป้อนค่า 2 5 6 3" xfId="13340" xr:uid="{8A77D648-7850-4FE0-9E51-2A5DFE31ACBD}"/>
    <cellStyle name="ป้อนค่า 2 5 7" xfId="10977" xr:uid="{335AB635-119D-425A-BE00-98C1C6FF190D}"/>
    <cellStyle name="ป้อนค่า 2 5 7 2" xfId="17493" xr:uid="{D1EC7135-0C4D-49DC-8EEA-46C2FC3E70CA}"/>
    <cellStyle name="ป้อนค่า 2 5 7 3" xfId="13339" xr:uid="{F476AD1A-37E2-433F-AD37-786F839BFB6E}"/>
    <cellStyle name="ป้อนค่า 2 5 8" xfId="17487" xr:uid="{12D4B503-2C59-4E2B-894B-A2A0F11B822A}"/>
    <cellStyle name="ป้อนค่า 2 5 9" xfId="13343" xr:uid="{AA1FEBF7-75E4-48AF-BB7D-8EF208AA4636}"/>
    <cellStyle name="ป้อนค่า 2 6" xfId="10978" xr:uid="{608D9E96-F98E-4EDB-8C99-CA7F419483A4}"/>
    <cellStyle name="ป้อนค่า 2 6 2" xfId="10979" xr:uid="{1803B799-125C-486D-BA54-60E8626F574C}"/>
    <cellStyle name="ป้อนค่า 2 6 2 2" xfId="17495" xr:uid="{3B5AC955-44CD-4E48-8255-C5B2E4C649F9}"/>
    <cellStyle name="ป้อนค่า 2 6 2 3" xfId="13217" xr:uid="{5831F1C0-171E-4ED5-B26F-BDAF9CBAFA70}"/>
    <cellStyle name="ป้อนค่า 2 6 3" xfId="10980" xr:uid="{971649D4-7C5D-447F-A58C-C40F518CD765}"/>
    <cellStyle name="ป้อนค่า 2 6 3 2" xfId="17496" xr:uid="{AC70F838-7612-4D29-8C08-2B6A6C2254B0}"/>
    <cellStyle name="ป้อนค่า 2 6 3 3" xfId="18089" xr:uid="{CCC6FD26-657F-414C-9A65-2F7C871A04E6}"/>
    <cellStyle name="ป้อนค่า 2 6 4" xfId="10981" xr:uid="{685404C2-D400-46EA-9721-06DC9E8252A4}"/>
    <cellStyle name="ป้อนค่า 2 6 4 2" xfId="17497" xr:uid="{CF73FDAA-7863-4232-99E0-13D6FCFFBC30}"/>
    <cellStyle name="ป้อนค่า 2 6 4 3" xfId="13337" xr:uid="{019E16AA-BCEC-4EA8-829A-F0536CD62E78}"/>
    <cellStyle name="ป้อนค่า 2 6 5" xfId="10982" xr:uid="{5C0A5567-A268-40A2-85A0-ED35EE739CA7}"/>
    <cellStyle name="ป้อนค่า 2 6 5 2" xfId="17498" xr:uid="{3FAC64F3-A8D3-438C-AF4C-2D1251C3CF84}"/>
    <cellStyle name="ป้อนค่า 2 6 5 3" xfId="13336" xr:uid="{E15CB56C-1C22-415D-86B5-751678BCEE61}"/>
    <cellStyle name="ป้อนค่า 2 6 6" xfId="10983" xr:uid="{119C8DCD-3C24-4304-884D-557165CF6096}"/>
    <cellStyle name="ป้อนค่า 2 6 6 2" xfId="17499" xr:uid="{1B487105-4EEB-4DB3-BC8F-20820BA9C13C}"/>
    <cellStyle name="ป้อนค่า 2 6 6 3" xfId="13335" xr:uid="{55A9AAB4-59AF-483F-ADC2-F2C47BBAB00D}"/>
    <cellStyle name="ป้อนค่า 2 6 7" xfId="10984" xr:uid="{0D447158-C8AB-4934-B228-D7465BE8EF8B}"/>
    <cellStyle name="ป้อนค่า 2 6 7 2" xfId="17500" xr:uid="{537AC52B-9A8A-4C7E-A534-FD369E6A8849}"/>
    <cellStyle name="ป้อนค่า 2 6 7 3" xfId="13213" xr:uid="{C3D78BC4-0EA0-4766-B23E-05109E768E8F}"/>
    <cellStyle name="ป้อนค่า 2 6 8" xfId="17494" xr:uid="{F555B1E3-920B-4AFA-BB81-98285BAC647F}"/>
    <cellStyle name="ป้อนค่า 2 6 9" xfId="13338" xr:uid="{ECE8D9A8-BBBB-4D77-911F-949FB8640F08}"/>
    <cellStyle name="ป้อนค่า 2 7" xfId="10985" xr:uid="{A34459E8-38A9-4492-8B38-BE5F3983199B}"/>
    <cellStyle name="ป้อนค่า 2 7 2" xfId="17501" xr:uid="{26B17E0F-0155-4562-A314-68E3DDF1D787}"/>
    <cellStyle name="ป้อนค่า 2 7 3" xfId="18088" xr:uid="{67D08678-8BC1-4F43-81C5-38807D3DC4BB}"/>
    <cellStyle name="ป้อนค่า 2 8" xfId="10986" xr:uid="{C192B657-D30F-48BE-9B82-E3C1CCFD7EC9}"/>
    <cellStyle name="ป้อนค่า 2 8 2" xfId="17502" xr:uid="{A3381A60-592C-424D-80ED-D0E5D832AB3F}"/>
    <cellStyle name="ป้อนค่า 2 8 3" xfId="13334" xr:uid="{C5D3AD88-276E-4AB7-AF3F-C8202F359767}"/>
    <cellStyle name="ป้อนค่า 2 9" xfId="10987" xr:uid="{FBB6E069-D813-4328-99CE-C4C26626D0AC}"/>
    <cellStyle name="ป้อนค่า 2 9 2" xfId="17503" xr:uid="{AE005DDD-1E5A-40EB-8BC5-D5F869389E4C}"/>
    <cellStyle name="ป้อนค่า 2 9 3" xfId="13333" xr:uid="{20C89537-EF2F-4072-A43B-D849813B4DBA}"/>
    <cellStyle name="ป้อนค่า 3" xfId="2424" xr:uid="{00000000-0005-0000-0000-00007A090000}"/>
    <cellStyle name="ป้อนค่า 3 10" xfId="10989" xr:uid="{1D289A4F-EC47-462A-8FA1-22AEE55A3548}"/>
    <cellStyle name="ป้อนค่า 3 10 2" xfId="17505" xr:uid="{2830F889-4AB0-4369-B69A-085B190AA76F}"/>
    <cellStyle name="ป้อนค่า 3 10 3" xfId="13209" xr:uid="{BA0D43E0-D9C6-4805-AC3C-F7FEC7FBFF67}"/>
    <cellStyle name="ป้อนค่า 3 11" xfId="17504" xr:uid="{D34B1FF6-01C8-4596-B63B-D0ADE2DEACC5}"/>
    <cellStyle name="ป้อนค่า 3 12" xfId="13332" xr:uid="{564B4F52-FC92-4A54-9535-36252F150898}"/>
    <cellStyle name="ป้อนค่า 3 13" xfId="20606" xr:uid="{B865FF3A-6CE3-4F00-874E-71829DB8C7C9}"/>
    <cellStyle name="ป้อนค่า 3 14" xfId="10988" xr:uid="{9A3124E6-9CC4-4B5B-B2A2-9C1C9BE02B07}"/>
    <cellStyle name="ป้อนค่า 3 2" xfId="10990" xr:uid="{15691590-6DF4-44EE-A320-64F07912D5D9}"/>
    <cellStyle name="ป้อนค่า 3 2 10" xfId="17506" xr:uid="{95A9FDD3-5AD8-4536-87E2-2D52E18AF34F}"/>
    <cellStyle name="ป้อนค่า 3 2 11" xfId="18087" xr:uid="{4C846490-9B55-44D9-B2CF-F7A789C447AD}"/>
    <cellStyle name="ป้อนค่า 3 2 2" xfId="10991" xr:uid="{CEBD17D0-780B-4071-8947-FD683E9D6227}"/>
    <cellStyle name="ป้อนค่า 3 2 2 2" xfId="10992" xr:uid="{C2B91759-D0ED-45BF-87DC-5E1D37F19EDA}"/>
    <cellStyle name="ป้อนค่า 3 2 2 2 2" xfId="17508" xr:uid="{D0E94C52-7426-4A29-A888-6C241AE079AE}"/>
    <cellStyle name="ป้อนค่า 3 2 2 2 3" xfId="13330" xr:uid="{5C0A369D-1F3B-4541-827C-AA5BDDE22367}"/>
    <cellStyle name="ป้อนค่า 3 2 2 3" xfId="10993" xr:uid="{FC7BD4F3-8FDC-4F97-A9C8-6699CDF190C4}"/>
    <cellStyle name="ป้อนค่า 3 2 2 3 2" xfId="17509" xr:uid="{EBBFDBAF-A3A9-41C0-932C-1A9860FDBB39}"/>
    <cellStyle name="ป้อนค่า 3 2 2 3 3" xfId="13329" xr:uid="{0BD13740-CB32-4CD3-8E46-F21CC7585212}"/>
    <cellStyle name="ป้อนค่า 3 2 2 4" xfId="10994" xr:uid="{8BC77D67-F3CF-4FF4-B7BF-2A284D2033BF}"/>
    <cellStyle name="ป้อนค่า 3 2 2 4 2" xfId="17510" xr:uid="{4456E99A-D6F9-4BDA-80B1-4F48BB5446B6}"/>
    <cellStyle name="ป้อนค่า 3 2 2 4 3" xfId="13206" xr:uid="{9516632B-2010-4528-807A-D594732339CE}"/>
    <cellStyle name="ป้อนค่า 3 2 2 5" xfId="10995" xr:uid="{E1EC9B06-DCB5-4D6A-8253-6E2EB361F887}"/>
    <cellStyle name="ป้อนค่า 3 2 2 5 2" xfId="17511" xr:uid="{87CE8E63-1EB1-4C7B-9000-140EFF276E97}"/>
    <cellStyle name="ป้อนค่า 3 2 2 5 3" xfId="18086" xr:uid="{415E6243-56A3-40FA-8250-1322E6D2055D}"/>
    <cellStyle name="ป้อนค่า 3 2 2 6" xfId="10996" xr:uid="{2756712E-BC8C-4F0D-A72E-25FA5483F4A1}"/>
    <cellStyle name="ป้อนค่า 3 2 2 6 2" xfId="17512" xr:uid="{BFA25ABE-5ADA-4158-9395-CAE0AA25C105}"/>
    <cellStyle name="ป้อนค่า 3 2 2 6 3" xfId="18085" xr:uid="{C276D454-51AA-45A4-90C0-7C3250B52B90}"/>
    <cellStyle name="ป้อนค่า 3 2 2 7" xfId="10997" xr:uid="{8780FBCE-B432-4A52-8038-1DB134C01881}"/>
    <cellStyle name="ป้อนค่า 3 2 2 7 2" xfId="17513" xr:uid="{255F1710-249E-4849-B0C1-7E641D644043}"/>
    <cellStyle name="ป้อนค่า 3 2 2 7 3" xfId="18084" xr:uid="{9767EB93-2351-4D3D-84D6-ECA866C43516}"/>
    <cellStyle name="ป้อนค่า 3 2 2 8" xfId="17507" xr:uid="{A42D3B34-C6B0-492F-9A88-5614D02AAE78}"/>
    <cellStyle name="ป้อนค่า 3 2 2 9" xfId="13331" xr:uid="{0E16B5DB-5C15-4887-B765-18A81F316D0A}"/>
    <cellStyle name="ป้อนค่า 3 2 3" xfId="10998" xr:uid="{E8753453-90BE-4951-BF6F-77876039E3B5}"/>
    <cellStyle name="ป้อนค่า 3 2 3 2" xfId="10999" xr:uid="{F737459B-FC68-49B4-9C7A-461295646CF0}"/>
    <cellStyle name="ป้อนค่า 3 2 3 2 2" xfId="17515" xr:uid="{C3E93537-7404-4882-9542-87DC169F59E4}"/>
    <cellStyle name="ป้อนค่า 3 2 3 2 3" xfId="18083" xr:uid="{45E5F998-48A3-47DB-AD5D-90B9B15ABB95}"/>
    <cellStyle name="ป้อนค่า 3 2 3 3" xfId="11000" xr:uid="{C8171793-A30E-4C9F-9880-880A97EF49AD}"/>
    <cellStyle name="ป้อนค่า 3 2 3 3 2" xfId="17516" xr:uid="{2D37754A-9E48-488F-A09C-110F81986B2F}"/>
    <cellStyle name="ป้อนค่า 3 2 3 3 3" xfId="13327" xr:uid="{97C00B46-13DB-4655-B82B-91558D20F87D}"/>
    <cellStyle name="ป้อนค่า 3 2 3 4" xfId="11001" xr:uid="{34AE60AF-F77D-4493-A0F3-0C531243AD46}"/>
    <cellStyle name="ป้อนค่า 3 2 3 4 2" xfId="17517" xr:uid="{2F98D363-7F61-44C1-9E92-833DC8CA1C0A}"/>
    <cellStyle name="ป้อนค่า 3 2 3 4 3" xfId="13326" xr:uid="{03B01795-04F2-4D06-9D67-D233D7E9ED28}"/>
    <cellStyle name="ป้อนค่า 3 2 3 5" xfId="11002" xr:uid="{0058FA30-7FE1-4AB0-8DD0-EF2F236FB284}"/>
    <cellStyle name="ป้อนค่า 3 2 3 5 2" xfId="17518" xr:uid="{0CEBA260-CD4C-4DB0-AC61-8C18CAA4AAF5}"/>
    <cellStyle name="ป้อนค่า 3 2 3 5 3" xfId="13325" xr:uid="{23A19A43-11B1-4427-8478-E053E7389E11}"/>
    <cellStyle name="ป้อนค่า 3 2 3 6" xfId="11003" xr:uid="{E13EFD9E-4F42-4299-AD67-28ACCA7F699C}"/>
    <cellStyle name="ป้อนค่า 3 2 3 6 2" xfId="17519" xr:uid="{F0D90068-BAB2-48FA-B2B2-8AEB58332682}"/>
    <cellStyle name="ป้อนค่า 3 2 3 6 3" xfId="13324" xr:uid="{A4D53AB7-1EB6-4233-8C0C-5FD8F19FE5E2}"/>
    <cellStyle name="ป้อนค่า 3 2 3 7" xfId="11004" xr:uid="{44CFD179-6D61-4097-82F0-09EEE1AE4CB6}"/>
    <cellStyle name="ป้อนค่า 3 2 3 7 2" xfId="17520" xr:uid="{E09B6DB4-5CC5-4174-8BF8-C70F2B29E665}"/>
    <cellStyle name="ป้อนค่า 3 2 3 7 3" xfId="13323" xr:uid="{0EE79FD8-9042-47C8-AEAC-25DC5E3F42DC}"/>
    <cellStyle name="ป้อนค่า 3 2 3 8" xfId="17514" xr:uid="{8FD44497-4739-4C0A-AFFB-A77BB4B0F755}"/>
    <cellStyle name="ป้อนค่า 3 2 3 9" xfId="13328" xr:uid="{06891C75-B3ED-4F2B-A1AF-DA4056AC5031}"/>
    <cellStyle name="ป้อนค่า 3 2 4" xfId="11005" xr:uid="{A454878A-1974-49C1-904E-D1073962E1B9}"/>
    <cellStyle name="ป้อนค่า 3 2 4 2" xfId="17521" xr:uid="{C24E8DF9-0572-4D7B-9CAE-DB4796AC33EA}"/>
    <cellStyle name="ป้อนค่า 3 2 4 3" xfId="13322" xr:uid="{FDB36B73-9978-446A-9387-9A9153078F3F}"/>
    <cellStyle name="ป้อนค่า 3 2 5" xfId="11006" xr:uid="{74538932-5A01-435A-B162-9FC0C5B57498}"/>
    <cellStyle name="ป้อนค่า 3 2 5 2" xfId="17522" xr:uid="{32846E11-E633-4D6E-B587-DB4A8FAAD14F}"/>
    <cellStyle name="ป้อนค่า 3 2 5 3" xfId="18082" xr:uid="{74EA3366-17F1-4D8D-A99C-4C96E7809DF5}"/>
    <cellStyle name="ป้อนค่า 3 2 6" xfId="11007" xr:uid="{A33B72E0-77D3-403D-8BA6-F81EEBFF16C0}"/>
    <cellStyle name="ป้อนค่า 3 2 6 2" xfId="17523" xr:uid="{6EACB2EA-BAC1-4A05-A2D5-A2F3C9F7D4F0}"/>
    <cellStyle name="ป้อนค่า 3 2 6 3" xfId="18081" xr:uid="{532D34E4-688C-4914-B8C7-1311A5413234}"/>
    <cellStyle name="ป้อนค่า 3 2 7" xfId="11008" xr:uid="{878F1735-EE1C-4F0F-AC2D-8FAED55BA16A}"/>
    <cellStyle name="ป้อนค่า 3 2 7 2" xfId="17524" xr:uid="{3991AECC-2599-4636-A7E5-D217DA5F6648}"/>
    <cellStyle name="ป้อนค่า 3 2 7 3" xfId="18080" xr:uid="{C8F52AAD-EF4B-4E37-B9C7-2745732B2D97}"/>
    <cellStyle name="ป้อนค่า 3 2 8" xfId="11009" xr:uid="{73CF1196-F8AC-4861-BA85-AB1840B05F30}"/>
    <cellStyle name="ป้อนค่า 3 2 8 2" xfId="17525" xr:uid="{9F9DB734-2C93-41BC-A237-A929008AF42F}"/>
    <cellStyle name="ป้อนค่า 3 2 8 3" xfId="13321" xr:uid="{754777D3-AB8B-4CC2-A39F-12CF12EC4E3E}"/>
    <cellStyle name="ป้อนค่า 3 2 9" xfId="11010" xr:uid="{1121DE04-35D8-419A-BA08-64766C2740C0}"/>
    <cellStyle name="ป้อนค่า 3 2 9 2" xfId="17526" xr:uid="{C255909A-1391-4FF2-A83F-C726FD267C6D}"/>
    <cellStyle name="ป้อนค่า 3 2 9 3" xfId="18079" xr:uid="{20E8ADE8-CFB8-43D9-B56C-C5ADA77AB587}"/>
    <cellStyle name="ป้อนค่า 3 3" xfId="11011" xr:uid="{F6502D73-4AFB-464C-BA84-18DE13C118C3}"/>
    <cellStyle name="ป้อนค่า 3 3 2" xfId="11012" xr:uid="{0C889262-200B-4648-AA6E-282B7A4E8354}"/>
    <cellStyle name="ป้อนค่า 3 3 2 2" xfId="17528" xr:uid="{C56E8DCD-AF31-4854-952C-7F959F425EEB}"/>
    <cellStyle name="ป้อนค่า 3 3 2 3" xfId="13319" xr:uid="{4A96275F-084E-46D4-A639-AD7785EAB472}"/>
    <cellStyle name="ป้อนค่า 3 3 3" xfId="11013" xr:uid="{9D1BA51D-9AED-401D-AAB6-79B134AAA360}"/>
    <cellStyle name="ป้อนค่า 3 3 3 2" xfId="17529" xr:uid="{B303823F-F140-45CF-B132-89E833B00C36}"/>
    <cellStyle name="ป้อนค่า 3 3 3 3" xfId="13318" xr:uid="{3AF65E12-697D-4505-9CB3-7C08F045F871}"/>
    <cellStyle name="ป้อนค่า 3 3 4" xfId="11014" xr:uid="{6EEE0404-6857-4CC9-8E3D-B35DFDD20670}"/>
    <cellStyle name="ป้อนค่า 3 3 4 2" xfId="17530" xr:uid="{A1AD8895-2FB3-41BA-9685-BA8F6D9EC252}"/>
    <cellStyle name="ป้อนค่า 3 3 4 3" xfId="13317" xr:uid="{A378DB6E-B74C-4F58-A613-57CBD36BAF80}"/>
    <cellStyle name="ป้อนค่า 3 3 5" xfId="11015" xr:uid="{A5FC09A1-2457-40EC-8117-253E3D8FB87C}"/>
    <cellStyle name="ป้อนค่า 3 3 5 2" xfId="17531" xr:uid="{91F1D17D-90E8-4294-A2A5-35C2CBE2C1F9}"/>
    <cellStyle name="ป้อนค่า 3 3 5 3" xfId="13316" xr:uid="{1A53665C-AC59-4163-AE5E-BB37255E232C}"/>
    <cellStyle name="ป้อนค่า 3 3 6" xfId="11016" xr:uid="{F145906A-0E88-4A66-B609-9FA406223850}"/>
    <cellStyle name="ป้อนค่า 3 3 6 2" xfId="17532" xr:uid="{E41FBB0E-23DE-47E6-BEFE-0525AAB7CC72}"/>
    <cellStyle name="ป้อนค่า 3 3 6 3" xfId="13315" xr:uid="{E78E82E1-6B07-4DF6-8A1D-76D7C9C3EF3B}"/>
    <cellStyle name="ป้อนค่า 3 3 7" xfId="11017" xr:uid="{5D569199-6030-40F7-8F5F-DA8B3E3ACFA0}"/>
    <cellStyle name="ป้อนค่า 3 3 7 2" xfId="17533" xr:uid="{6D26E290-CEAA-479E-A21E-381EEFF89B6C}"/>
    <cellStyle name="ป้อนค่า 3 3 7 3" xfId="18078" xr:uid="{DC9F2396-9083-4667-8E12-BCFC56A58D6B}"/>
    <cellStyle name="ป้อนค่า 3 3 8" xfId="17527" xr:uid="{9AAF59D6-F2B0-4BF1-B517-DD246AB0F5B2}"/>
    <cellStyle name="ป้อนค่า 3 3 9" xfId="13320" xr:uid="{FA8368D3-801B-48D5-ACA4-FA8152DCC004}"/>
    <cellStyle name="ป้อนค่า 3 4" xfId="11018" xr:uid="{DCBDE4B5-BCF1-4AD8-95D4-56B69E27436A}"/>
    <cellStyle name="ป้อนค่า 3 4 2" xfId="11019" xr:uid="{FB69E82A-7D5C-4461-AD8B-FA421A14DCBE}"/>
    <cellStyle name="ป้อนค่า 3 4 2 2" xfId="17535" xr:uid="{23919799-ED3D-4BCB-8745-8813A170EB06}"/>
    <cellStyle name="ป้อนค่า 3 4 2 3" xfId="18076" xr:uid="{692CE914-6C4C-4F17-B9DB-D2E907296A20}"/>
    <cellStyle name="ป้อนค่า 3 4 3" xfId="11020" xr:uid="{F481622F-D34E-4DA1-B01C-0147D26EE449}"/>
    <cellStyle name="ป้อนค่า 3 4 3 2" xfId="17536" xr:uid="{F30500E9-951E-4D85-87FB-43B330171BFC}"/>
    <cellStyle name="ป้อนค่า 3 4 3 3" xfId="13314" xr:uid="{3A27C9BE-0A3D-401B-B02C-8365CE660BE0}"/>
    <cellStyle name="ป้อนค่า 3 4 4" xfId="11021" xr:uid="{C7DB48CD-A5BA-4B18-B017-E87A7CAE0950}"/>
    <cellStyle name="ป้อนค่า 3 4 4 2" xfId="17537" xr:uid="{86B7269F-D08A-485F-AE1E-BAD32A8B0FCD}"/>
    <cellStyle name="ป้อนค่า 3 4 4 3" xfId="18075" xr:uid="{93AF7D9D-B8A7-4C3D-89CE-74B625A519E5}"/>
    <cellStyle name="ป้อนค่า 3 4 5" xfId="11022" xr:uid="{05236B8D-D7A9-44A4-96FC-0BE912313B80}"/>
    <cellStyle name="ป้อนค่า 3 4 5 2" xfId="17538" xr:uid="{B9E6B57E-7B8B-48D9-AEF0-901EFC094450}"/>
    <cellStyle name="ป้อนค่า 3 4 5 3" xfId="13313" xr:uid="{2F8C9D3C-D1BC-4754-A3F5-D9A55D2385D8}"/>
    <cellStyle name="ป้อนค่า 3 4 6" xfId="11023" xr:uid="{BFA27EE0-420F-4CBF-8F5B-F5D4B525EB0A}"/>
    <cellStyle name="ป้อนค่า 3 4 6 2" xfId="17539" xr:uid="{AFE90F5E-B4B8-4C60-844B-A2130C91F8C5}"/>
    <cellStyle name="ป้อนค่า 3 4 6 3" xfId="13312" xr:uid="{BF4356B0-F091-4C96-A64F-EEC7A6309F6E}"/>
    <cellStyle name="ป้อนค่า 3 4 7" xfId="11024" xr:uid="{8B113F9C-904E-49BA-BC97-6EEE437CAAEA}"/>
    <cellStyle name="ป้อนค่า 3 4 7 2" xfId="17540" xr:uid="{D5714DCF-E841-4EC7-A4D8-ED9500B7C7FB}"/>
    <cellStyle name="ป้อนค่า 3 4 7 3" xfId="13311" xr:uid="{42B6473D-22A7-4C46-9E7C-6E80D357C652}"/>
    <cellStyle name="ป้อนค่า 3 4 8" xfId="17534" xr:uid="{126C5471-4FA1-41F8-AD06-6CE55923E1F6}"/>
    <cellStyle name="ป้อนค่า 3 4 9" xfId="18077" xr:uid="{ABFCC377-7545-4E7B-8732-A7FB61B79D9D}"/>
    <cellStyle name="ป้อนค่า 3 5" xfId="11025" xr:uid="{FF0B6EDF-B00E-4BFD-A34C-A8F01D0F888B}"/>
    <cellStyle name="ป้อนค่า 3 5 2" xfId="17541" xr:uid="{CE69D372-C514-47CE-9E9B-C6CB4EC674AE}"/>
    <cellStyle name="ป้อนค่า 3 5 3" xfId="13310" xr:uid="{D04564A0-0371-4238-8C39-C21EDD32A667}"/>
    <cellStyle name="ป้อนค่า 3 6" xfId="11026" xr:uid="{40DB952B-7ECC-40D9-A5BA-23B25E079ED1}"/>
    <cellStyle name="ป้อนค่า 3 6 2" xfId="17542" xr:uid="{560D1076-420C-454E-AD4D-9C1C9AE066F3}"/>
    <cellStyle name="ป้อนค่า 3 6 3" xfId="13309" xr:uid="{F1973881-3B97-4946-A78C-FB977E40A377}"/>
    <cellStyle name="ป้อนค่า 3 7" xfId="11027" xr:uid="{CD6426A6-0E52-4833-BA70-6E8936855434}"/>
    <cellStyle name="ป้อนค่า 3 7 2" xfId="17543" xr:uid="{41F1F58A-73B2-4D9A-AB0F-AECC6C5250FF}"/>
    <cellStyle name="ป้อนค่า 3 7 3" xfId="13308" xr:uid="{10CCBD9B-C5ED-4430-81A6-EA517F4099E3}"/>
    <cellStyle name="ป้อนค่า 3 8" xfId="11028" xr:uid="{FC4BE35C-7BAA-408B-97E7-19F2A63F7FAA}"/>
    <cellStyle name="ป้อนค่า 3 8 2" xfId="17544" xr:uid="{9DFAE1B1-4DB2-4AA5-B603-FAFAEA85C5DD}"/>
    <cellStyle name="ป้อนค่า 3 8 3" xfId="18074" xr:uid="{8C0460BE-54A1-4CBB-BF00-CDB60396FE59}"/>
    <cellStyle name="ป้อนค่า 3 9" xfId="11029" xr:uid="{AA77C803-C057-45D7-AE0D-8E7529D0590A}"/>
    <cellStyle name="ป้อนค่า 3 9 2" xfId="17545" xr:uid="{20C55C05-6335-4FAA-BBFA-C6464FB8C6C0}"/>
    <cellStyle name="ป้อนค่า 3 9 3" xfId="18073" xr:uid="{389D8709-4E93-4520-928D-38D9DC4A9610}"/>
    <cellStyle name="ป้อนค่า 4" xfId="2425" xr:uid="{00000000-0005-0000-0000-00007B090000}"/>
    <cellStyle name="ป้อนค่า 4 10" xfId="11031" xr:uid="{20DA743F-186F-4A8A-A65D-CBC8BDD6DC54}"/>
    <cellStyle name="ป้อนค่า 4 10 2" xfId="17547" xr:uid="{28FD44ED-8DB1-4426-BF8F-C3C6AD75BFB2}"/>
    <cellStyle name="ป้อนค่า 4 10 3" xfId="13307" xr:uid="{6ED81794-AB50-4EFA-860F-BC9DA7142644}"/>
    <cellStyle name="ป้อนค่า 4 11" xfId="17546" xr:uid="{6048A5CC-4496-4127-9B25-13590D1F0771}"/>
    <cellStyle name="ป้อนค่า 4 12" xfId="18072" xr:uid="{EFE96784-6EB9-40C7-92ED-EF31B30DAA05}"/>
    <cellStyle name="ป้อนค่า 4 13" xfId="20607" xr:uid="{3E519064-9E90-4107-BD69-26610D2D83CC}"/>
    <cellStyle name="ป้อนค่า 4 14" xfId="11030" xr:uid="{95E43DF0-CA7F-45A7-BBF7-F99DFD82A621}"/>
    <cellStyle name="ป้อนค่า 4 2" xfId="11032" xr:uid="{CDD2C086-DE2E-4645-B16D-CD5669A0CCB8}"/>
    <cellStyle name="ป้อนค่า 4 2 10" xfId="17548" xr:uid="{DBA2BE2F-02CD-45E2-923C-1D9971230A4A}"/>
    <cellStyle name="ป้อนค่า 4 2 11" xfId="18071" xr:uid="{7892687C-C884-4804-B5B6-AED48183B91D}"/>
    <cellStyle name="ป้อนค่า 4 2 2" xfId="11033" xr:uid="{48D3ECB7-7D44-4DE1-B9CA-E8C14E94A391}"/>
    <cellStyle name="ป้อนค่า 4 2 2 2" xfId="11034" xr:uid="{89278086-E202-43C3-B133-94B4BB3DC8BA}"/>
    <cellStyle name="ป้อนค่า 4 2 2 2 2" xfId="17550" xr:uid="{A7D9AC26-E566-418C-AF36-71C98B4FDAD7}"/>
    <cellStyle name="ป้อนค่า 4 2 2 2 3" xfId="13305" xr:uid="{E8D8693A-94BD-40AD-9D78-F143B670C513}"/>
    <cellStyle name="ป้อนค่า 4 2 2 3" xfId="11035" xr:uid="{40A2D405-896F-4294-B907-EC0846F9D3F2}"/>
    <cellStyle name="ป้อนค่า 4 2 2 3 2" xfId="17551" xr:uid="{175707DF-9CC3-4570-BCAF-D2776E34A434}"/>
    <cellStyle name="ป้อนค่า 4 2 2 3 3" xfId="13304" xr:uid="{301DE856-75C1-4D73-AD72-12DA49EBA19C}"/>
    <cellStyle name="ป้อนค่า 4 2 2 4" xfId="11036" xr:uid="{5A178C4F-8B35-4C65-968E-27FCF978A8BC}"/>
    <cellStyle name="ป้อนค่า 4 2 2 4 2" xfId="17552" xr:uid="{6577F91C-64CA-4BAA-AC97-6CB4087A5995}"/>
    <cellStyle name="ป้อนค่า 4 2 2 4 3" xfId="13303" xr:uid="{1C5C79EB-728A-4A96-948E-E4BCEB85983A}"/>
    <cellStyle name="ป้อนค่า 4 2 2 5" xfId="11037" xr:uid="{88FB2B80-F85B-4D35-B1C4-85F8826CE9A2}"/>
    <cellStyle name="ป้อนค่า 4 2 2 5 2" xfId="17553" xr:uid="{11F96F10-243D-4DA6-8173-C1D329F4815C}"/>
    <cellStyle name="ป้อนค่า 4 2 2 5 3" xfId="13302" xr:uid="{22017C35-E9F5-4B87-997E-A1DD1C323E92}"/>
    <cellStyle name="ป้อนค่า 4 2 2 6" xfId="11038" xr:uid="{9FF4F466-A156-4B26-AAE1-896BF93F8689}"/>
    <cellStyle name="ป้อนค่า 4 2 2 6 2" xfId="17554" xr:uid="{845A4BDD-9C8E-446C-AA67-15B5EB0EB244}"/>
    <cellStyle name="ป้อนค่า 4 2 2 6 3" xfId="13301" xr:uid="{A76BE69C-EFEA-4865-969C-0673F1D98F97}"/>
    <cellStyle name="ป้อนค่า 4 2 2 7" xfId="11039" xr:uid="{81BDFC94-18DB-469B-A32D-2E540957ADED}"/>
    <cellStyle name="ป้อนค่า 4 2 2 7 2" xfId="17555" xr:uid="{1A0CAA61-A6EC-481E-80D5-0402E9F7970D}"/>
    <cellStyle name="ป้อนค่า 4 2 2 7 3" xfId="18070" xr:uid="{C482D5F7-4DFC-4DD2-869E-46CCBAE6A17A}"/>
    <cellStyle name="ป้อนค่า 4 2 2 8" xfId="17549" xr:uid="{0B7508E2-C2E8-481D-8D68-BC3978E953BE}"/>
    <cellStyle name="ป้อนค่า 4 2 2 9" xfId="13306" xr:uid="{F6BF44D9-5E4E-4670-BF69-7F2C966E9DAB}"/>
    <cellStyle name="ป้อนค่า 4 2 3" xfId="11040" xr:uid="{5D532D84-247A-4840-ADA7-588EE85131BC}"/>
    <cellStyle name="ป้อนค่า 4 2 3 2" xfId="11041" xr:uid="{FD7468BF-900B-4A87-811C-9BC6103A2C37}"/>
    <cellStyle name="ป้อนค่า 4 2 3 2 2" xfId="17557" xr:uid="{A30A8892-7403-4988-830C-1062D70A219E}"/>
    <cellStyle name="ป้อนค่า 4 2 3 2 3" xfId="18068" xr:uid="{2C05E40F-6BB9-491F-946A-BC7DE4EFD20C}"/>
    <cellStyle name="ป้อนค่า 4 2 3 3" xfId="11042" xr:uid="{E117491D-4225-4E50-9818-48BC0E47537F}"/>
    <cellStyle name="ป้อนค่า 4 2 3 3 2" xfId="17558" xr:uid="{E5A25519-89F8-492A-B502-5F9FC145AB19}"/>
    <cellStyle name="ป้อนค่า 4 2 3 3 3" xfId="13300" xr:uid="{BFFFF191-6BD3-4DC4-9279-E28D9C3E4925}"/>
    <cellStyle name="ป้อนค่า 4 2 3 4" xfId="11043" xr:uid="{2614275A-4C65-45AC-A5DC-FD16B908ED08}"/>
    <cellStyle name="ป้อนค่า 4 2 3 4 2" xfId="17559" xr:uid="{1DF30217-60EC-4B20-BA13-466936B36A3B}"/>
    <cellStyle name="ป้อนค่า 4 2 3 4 3" xfId="18067" xr:uid="{655AB333-2BF9-427C-9FF8-3F00EF988091}"/>
    <cellStyle name="ป้อนค่า 4 2 3 5" xfId="11044" xr:uid="{81FC8D99-13EC-453B-8CE8-6319F00C195B}"/>
    <cellStyle name="ป้อนค่า 4 2 3 5 2" xfId="17560" xr:uid="{40ADB2E8-2F24-48D4-ACCA-E3C262873162}"/>
    <cellStyle name="ป้อนค่า 4 2 3 5 3" xfId="13299" xr:uid="{6F8EE7D4-D3A4-4200-AF96-1051CD03D036}"/>
    <cellStyle name="ป้อนค่า 4 2 3 6" xfId="11045" xr:uid="{A90C6318-1681-4200-AAAF-13604B33B410}"/>
    <cellStyle name="ป้อนค่า 4 2 3 6 2" xfId="17561" xr:uid="{FA1DAD20-9302-45A1-9E40-E5C912ED909C}"/>
    <cellStyle name="ป้อนค่า 4 2 3 6 3" xfId="13298" xr:uid="{E5BAD077-8C4D-4A3C-ADE5-8CB41360D247}"/>
    <cellStyle name="ป้อนค่า 4 2 3 7" xfId="11046" xr:uid="{231B15E4-C71B-4EE4-AD17-0230F046C947}"/>
    <cellStyle name="ป้อนค่า 4 2 3 7 2" xfId="17562" xr:uid="{4D3C8029-E17A-46DE-9AC1-89095910C988}"/>
    <cellStyle name="ป้อนค่า 4 2 3 7 3" xfId="13297" xr:uid="{50AA676C-343D-44FD-A802-553A047FA4CF}"/>
    <cellStyle name="ป้อนค่า 4 2 3 8" xfId="17556" xr:uid="{C1147CF1-332A-438E-9EB7-504D063308A0}"/>
    <cellStyle name="ป้อนค่า 4 2 3 9" xfId="18069" xr:uid="{6DBD607B-C8D3-42CE-882B-4E3B234B675D}"/>
    <cellStyle name="ป้อนค่า 4 2 4" xfId="11047" xr:uid="{704CEC6D-83D2-4502-A51B-A18C1499C0CE}"/>
    <cellStyle name="ป้อนค่า 4 2 4 2" xfId="17563" xr:uid="{D3A9FDE0-7DD5-41D1-9944-E2302ECA15BF}"/>
    <cellStyle name="ป้อนค่า 4 2 4 3" xfId="13296" xr:uid="{C0811A2C-9303-48A6-98AD-50C697847002}"/>
    <cellStyle name="ป้อนค่า 4 2 5" xfId="11048" xr:uid="{5A244896-9107-49EC-85B7-70517605D9E9}"/>
    <cellStyle name="ป้อนค่า 4 2 5 2" xfId="17564" xr:uid="{9C39BC93-3A58-4313-B7BD-77308282606B}"/>
    <cellStyle name="ป้อนค่า 4 2 5 3" xfId="13295" xr:uid="{17AE5155-8229-4AF7-A61D-841FD03991FE}"/>
    <cellStyle name="ป้อนค่า 4 2 6" xfId="11049" xr:uid="{D287F901-5BCE-47FC-80A4-3EAAD92689FC}"/>
    <cellStyle name="ป้อนค่า 4 2 6 2" xfId="17565" xr:uid="{8C7D2F5A-8112-43AF-AE49-722AD226C4C9}"/>
    <cellStyle name="ป้อนค่า 4 2 6 3" xfId="13294" xr:uid="{F52E5A50-0BAB-43FA-91FF-E80A010A67C5}"/>
    <cellStyle name="ป้อนค่า 4 2 7" xfId="11050" xr:uid="{134F499A-5236-480F-84D4-CD90102C910F}"/>
    <cellStyle name="ป้อนค่า 4 2 7 2" xfId="17566" xr:uid="{99CA10C8-333F-4712-B595-1A9694E83F4A}"/>
    <cellStyle name="ป้อนค่า 4 2 7 3" xfId="18066" xr:uid="{A75801BE-E14A-4EA9-B7ED-ADF1711C910B}"/>
    <cellStyle name="ป้อนค่า 4 2 8" xfId="11051" xr:uid="{06DA16DA-D82E-4A58-AA70-436748305AE1}"/>
    <cellStyle name="ป้อนค่า 4 2 8 2" xfId="17567" xr:uid="{75CC21D6-1D77-451B-9822-D772FDD49B99}"/>
    <cellStyle name="ป้อนค่า 4 2 8 3" xfId="18065" xr:uid="{5D0E02C6-2314-401A-9AB8-79B310A68B13}"/>
    <cellStyle name="ป้อนค่า 4 2 9" xfId="11052" xr:uid="{D7EB0FE5-C5D9-4F1B-BD02-6DB55A8C7722}"/>
    <cellStyle name="ป้อนค่า 4 2 9 2" xfId="17568" xr:uid="{B26A2304-46FB-4040-96D9-235E3D526CC3}"/>
    <cellStyle name="ป้อนค่า 4 2 9 3" xfId="18064" xr:uid="{FCBAA671-C2E4-4D0F-8C71-EFCD9FB5DF9D}"/>
    <cellStyle name="ป้อนค่า 4 3" xfId="11053" xr:uid="{FE314381-B6DA-4631-B1A5-7883D28DCAED}"/>
    <cellStyle name="ป้อนค่า 4 3 2" xfId="11054" xr:uid="{157D5CAE-F21B-45CC-AA7D-6F3EBB713A57}"/>
    <cellStyle name="ป้อนค่า 4 3 2 2" xfId="17570" xr:uid="{76AA7274-B0C6-4873-A702-61EE11131E38}"/>
    <cellStyle name="ป้อนค่า 4 3 2 3" xfId="18063" xr:uid="{CC1A399B-24BF-4449-963C-7297C1CA40AC}"/>
    <cellStyle name="ป้อนค่า 4 3 3" xfId="11055" xr:uid="{94882C46-8404-47BF-91F1-1EC07BB5B016}"/>
    <cellStyle name="ป้อนค่า 4 3 3 2" xfId="17571" xr:uid="{098E503B-7621-433C-A8A3-073C6CF1706C}"/>
    <cellStyle name="ป้อนค่า 4 3 3 3" xfId="13292" xr:uid="{606D4705-7D9A-40A6-A63C-473EB781C5DC}"/>
    <cellStyle name="ป้อนค่า 4 3 4" xfId="11056" xr:uid="{E290437F-37DA-4F56-AE2F-8D079DAA7F80}"/>
    <cellStyle name="ป้อนค่า 4 3 4 2" xfId="17572" xr:uid="{B1EE3419-56DA-4D5C-800C-69B9A9896E97}"/>
    <cellStyle name="ป้อนค่า 4 3 4 3" xfId="13291" xr:uid="{C2DF93C3-FDE5-4763-8881-5A192894F484}"/>
    <cellStyle name="ป้อนค่า 4 3 5" xfId="11057" xr:uid="{458A5826-C38C-4F77-9C07-C1ED28796765}"/>
    <cellStyle name="ป้อนค่า 4 3 5 2" xfId="17573" xr:uid="{B5B0EFA1-6102-4D68-8519-25E4A935A0EC}"/>
    <cellStyle name="ป้อนค่า 4 3 5 3" xfId="13290" xr:uid="{0F163952-1541-433F-BEFB-3888F2628343}"/>
    <cellStyle name="ป้อนค่า 4 3 6" xfId="11058" xr:uid="{206597EF-90EF-4B4E-ABD7-53C6F5DD5668}"/>
    <cellStyle name="ป้อนค่า 4 3 6 2" xfId="17574" xr:uid="{E6B179C9-5D92-4090-BC3B-44FFD7CF4A91}"/>
    <cellStyle name="ป้อนค่า 4 3 6 3" xfId="13289" xr:uid="{DD73976F-2574-48C6-8158-5C1284512C4B}"/>
    <cellStyle name="ป้อนค่า 4 3 7" xfId="11059" xr:uid="{C67F109A-42C3-465A-8D2E-82630912E21A}"/>
    <cellStyle name="ป้อนค่า 4 3 7 2" xfId="17575" xr:uid="{56A17D98-FC84-40E1-BA38-2A1293363265}"/>
    <cellStyle name="ป้อนค่า 4 3 7 3" xfId="13288" xr:uid="{02418A83-4B2B-40EC-9101-5F12E2014112}"/>
    <cellStyle name="ป้อนค่า 4 3 8" xfId="17569" xr:uid="{AF05177A-10F4-430D-B440-3E703E07DA99}"/>
    <cellStyle name="ป้อนค่า 4 3 9" xfId="13293" xr:uid="{4B0AF19E-1F79-4444-84D5-A17BB9AFD519}"/>
    <cellStyle name="ป้อนค่า 4 4" xfId="11060" xr:uid="{A1742C7F-32EB-4095-853C-8DB0BD481A0A}"/>
    <cellStyle name="ป้อนค่า 4 4 2" xfId="11061" xr:uid="{009E4C11-FFE1-4815-BBC3-6DE8D7F0388B}"/>
    <cellStyle name="ป้อนค่า 4 4 2 2" xfId="17577" xr:uid="{2FA70700-114C-4B80-8EB7-82ADBE1E4EDC}"/>
    <cellStyle name="ป้อนค่า 4 4 2 3" xfId="18062" xr:uid="{D7DCFE2B-0346-44D7-8D7E-33E69EC58410}"/>
    <cellStyle name="ป้อนค่า 4 4 3" xfId="11062" xr:uid="{03676CBA-8E61-4EFA-8244-863289B2DF77}"/>
    <cellStyle name="ป้อนค่า 4 4 3 2" xfId="17578" xr:uid="{F5EBAF74-30D0-4E43-A44B-5AF093B64F16}"/>
    <cellStyle name="ป้อนค่า 4 4 3 3" xfId="18061" xr:uid="{ABE9D612-B2AB-4610-977B-E2CBB3580C57}"/>
    <cellStyle name="ป้อนค่า 4 4 4" xfId="11063" xr:uid="{59C45C87-CA7E-4184-840E-F0BC015A54D7}"/>
    <cellStyle name="ป้อนค่า 4 4 4 2" xfId="17579" xr:uid="{887899B9-0075-4B45-A22C-FA0A3A801436}"/>
    <cellStyle name="ป้อนค่า 4 4 4 3" xfId="18060" xr:uid="{CF3B3406-5001-4304-9B46-B4A96A49DF42}"/>
    <cellStyle name="ป้อนค่า 4 4 5" xfId="11064" xr:uid="{947F3922-F7B7-4B56-A886-23CEEAAEF41F}"/>
    <cellStyle name="ป้อนค่า 4 4 5 2" xfId="17580" xr:uid="{C5EEC05E-B39B-46F9-99F7-C3C26F21190D}"/>
    <cellStyle name="ป้อนค่า 4 4 5 3" xfId="18059" xr:uid="{159919F8-4E41-4037-A55D-4EE68B7F202D}"/>
    <cellStyle name="ป้อนค่า 4 4 6" xfId="11065" xr:uid="{D97E3F15-1B77-4150-BA26-CC3877347E20}"/>
    <cellStyle name="ป้อนค่า 4 4 6 2" xfId="17581" xr:uid="{8EB8093F-4F73-4877-BAD9-1CF8E2ED7D9C}"/>
    <cellStyle name="ป้อนค่า 4 4 6 3" xfId="18058" xr:uid="{CD531941-A621-4762-9681-3B4EC120E526}"/>
    <cellStyle name="ป้อนค่า 4 4 7" xfId="11066" xr:uid="{3AC771F6-4397-477E-8869-C8A2C2315507}"/>
    <cellStyle name="ป้อนค่า 4 4 7 2" xfId="17582" xr:uid="{B43EB22D-7BD1-4DB5-AE86-788706DCB8A0}"/>
    <cellStyle name="ป้อนค่า 4 4 7 3" xfId="18057" xr:uid="{6BB9C0E5-B5D9-4263-B4B9-853610ACB7B4}"/>
    <cellStyle name="ป้อนค่า 4 4 8" xfId="17576" xr:uid="{C163DA74-736E-4A89-8175-5C722105352B}"/>
    <cellStyle name="ป้อนค่า 4 4 9" xfId="13287" xr:uid="{36D2F7CD-709A-4B8F-A97C-8C38D57C18FA}"/>
    <cellStyle name="ป้อนค่า 4 5" xfId="11067" xr:uid="{04FD7E4B-F998-42FD-A97E-950B2C3D90D6}"/>
    <cellStyle name="ป้อนค่า 4 5 2" xfId="17583" xr:uid="{552D5A0E-C69F-4A02-AC11-653EC9BC6294}"/>
    <cellStyle name="ป้อนค่า 4 5 3" xfId="13286" xr:uid="{28FD5379-D40C-4E8F-B3DA-5534195EB3A8}"/>
    <cellStyle name="ป้อนค่า 4 6" xfId="11068" xr:uid="{19545865-6C79-41E5-BA9A-E5CCA67A3DBD}"/>
    <cellStyle name="ป้อนค่า 4 6 2" xfId="17584" xr:uid="{79632947-A5EC-4327-9885-B953EA8F281C}"/>
    <cellStyle name="ป้อนค่า 4 6 3" xfId="13285" xr:uid="{4764FBA5-70DB-4CCC-9B5E-46354AE9EF50}"/>
    <cellStyle name="ป้อนค่า 4 7" xfId="11069" xr:uid="{B8347C3E-804E-4F2D-9334-1D78DA6B26AE}"/>
    <cellStyle name="ป้อนค่า 4 7 2" xfId="17585" xr:uid="{9A855857-CFDA-4E23-972A-021A9399DF1A}"/>
    <cellStyle name="ป้อนค่า 4 7 3" xfId="13284" xr:uid="{579FAFDF-846E-4197-B2EE-ABB8B0785454}"/>
    <cellStyle name="ป้อนค่า 4 8" xfId="11070" xr:uid="{F2F8AECD-3E85-4C21-B740-599D5ED3FB60}"/>
    <cellStyle name="ป้อนค่า 4 8 2" xfId="17586" xr:uid="{5EF8623B-4254-402F-84DA-2B4EE73CB20F}"/>
    <cellStyle name="ป้อนค่า 4 8 3" xfId="13224" xr:uid="{43595931-86D4-4DAE-95EA-4886921E95E0}"/>
    <cellStyle name="ป้อนค่า 4 9" xfId="11071" xr:uid="{B6C64EDD-3EEE-4927-805C-860FE3447B5A}"/>
    <cellStyle name="ป้อนค่า 4 9 2" xfId="17587" xr:uid="{8CCB7376-9632-455C-AEF7-E353EF064164}"/>
    <cellStyle name="ป้อนค่า 4 9 3" xfId="18056" xr:uid="{B00EA4FF-F583-4ECF-BF97-36FF038D1D73}"/>
    <cellStyle name="ป้อนค่า 5" xfId="2426" xr:uid="{00000000-0005-0000-0000-00007C090000}"/>
    <cellStyle name="ป้อนค่า 5 10" xfId="17588" xr:uid="{2789E22E-BF43-41DC-AC4C-EDA28004195C}"/>
    <cellStyle name="ป้อนค่า 5 11" xfId="18055" xr:uid="{2EE49595-1519-4E7F-9C76-EC2B6E138833}"/>
    <cellStyle name="ป้อนค่า 5 12" xfId="20608" xr:uid="{9B62382C-A291-457D-A0B4-5A71306FF05A}"/>
    <cellStyle name="ป้อนค่า 5 13" xfId="11072" xr:uid="{C7AA9C78-EFB8-4EA4-B730-459AF4F7FD53}"/>
    <cellStyle name="ป้อนค่า 5 2" xfId="11073" xr:uid="{BA65CDDC-D8AE-4F1D-8FF2-CBA0FA41AF4A}"/>
    <cellStyle name="ป้อนค่า 5 2 2" xfId="11074" xr:uid="{FCFCF26A-5EB3-4852-8296-F4265C597F1D}"/>
    <cellStyle name="ป้อนค่า 5 2 2 2" xfId="17590" xr:uid="{ACE0948E-64B1-48F5-86AB-549BE483C9B0}"/>
    <cellStyle name="ป้อนค่า 5 2 2 3" xfId="18053" xr:uid="{C2D9EEF3-FEDF-48C5-9386-C1D12DC54BBC}"/>
    <cellStyle name="ป้อนค่า 5 2 3" xfId="11075" xr:uid="{7E1D3E1D-E1C4-4495-9A22-85E8E56B24E7}"/>
    <cellStyle name="ป้อนค่า 5 2 3 2" xfId="17591" xr:uid="{FB1683E5-911A-4385-9D25-46B79D780ED1}"/>
    <cellStyle name="ป้อนค่า 5 2 3 3" xfId="18052" xr:uid="{F420B549-5628-4F5E-BE36-0082337E9C1F}"/>
    <cellStyle name="ป้อนค่า 5 2 4" xfId="11076" xr:uid="{15186DE0-9E69-43FD-9C21-4E3DC4276F12}"/>
    <cellStyle name="ป้อนค่า 5 2 4 2" xfId="17592" xr:uid="{9CCA9E72-E4B0-4E64-87C8-BB2ADA519812}"/>
    <cellStyle name="ป้อนค่า 5 2 4 3" xfId="18051" xr:uid="{B502E92B-39B0-47B7-B479-F65ABB4C46C5}"/>
    <cellStyle name="ป้อนค่า 5 2 5" xfId="11077" xr:uid="{774CD070-DDB1-4B14-AF48-8B1A7F7558C5}"/>
    <cellStyle name="ป้อนค่า 5 2 5 2" xfId="17593" xr:uid="{A78A64F0-0452-45F8-A63D-866C0B633403}"/>
    <cellStyle name="ป้อนค่า 5 2 5 3" xfId="13283" xr:uid="{EE296A12-A43C-40ED-B0B6-4F8B2E8224EC}"/>
    <cellStyle name="ป้อนค่า 5 2 6" xfId="11078" xr:uid="{6634BA7D-150E-4F0D-9F23-79B52BCCB17A}"/>
    <cellStyle name="ป้อนค่า 5 2 6 2" xfId="17594" xr:uid="{C79022D4-F495-45B9-A303-2326212BD21C}"/>
    <cellStyle name="ป้อนค่า 5 2 6 3" xfId="13282" xr:uid="{09389636-547F-4E4B-A4FA-F07937DE3DED}"/>
    <cellStyle name="ป้อนค่า 5 2 7" xfId="11079" xr:uid="{39BBA1EF-E8E2-420A-A1DC-F133DC888962}"/>
    <cellStyle name="ป้อนค่า 5 2 7 2" xfId="17595" xr:uid="{4A9F76DB-0712-45CF-8FAC-9505988B9D3C}"/>
    <cellStyle name="ป้อนค่า 5 2 7 3" xfId="13281" xr:uid="{52CDD443-F814-40E9-AEDA-F81FF0648614}"/>
    <cellStyle name="ป้อนค่า 5 2 8" xfId="17589" xr:uid="{6B8CCD92-91CE-43BA-8C52-1CFC618B4A78}"/>
    <cellStyle name="ป้อนค่า 5 2 9" xfId="18054" xr:uid="{7DEF3027-CED8-49D3-BC70-363341382905}"/>
    <cellStyle name="ป้อนค่า 5 3" xfId="11080" xr:uid="{BAB69534-886F-4BE0-80E3-20E53A9D470B}"/>
    <cellStyle name="ป้อนค่า 5 3 2" xfId="11081" xr:uid="{35376CEB-789C-4D32-8867-9EF32884C885}"/>
    <cellStyle name="ป้อนค่า 5 3 2 2" xfId="17597" xr:uid="{A7F43FF0-9546-4EBF-8A9D-6264DD5F4BA5}"/>
    <cellStyle name="ป้อนค่า 5 3 2 3" xfId="18050" xr:uid="{F98EE4F4-E9A7-49A2-A17F-2407DB10A0B0}"/>
    <cellStyle name="ป้อนค่า 5 3 3" xfId="11082" xr:uid="{FACE6E6C-AB0A-4BC4-827F-C907F096EB4B}"/>
    <cellStyle name="ป้อนค่า 5 3 3 2" xfId="17598" xr:uid="{C4ED7CF7-AE23-4222-9E4E-E0328008489A}"/>
    <cellStyle name="ป้อนค่า 5 3 3 3" xfId="18049" xr:uid="{88821BA7-7387-4A1B-BE0B-1443CD6F1BDD}"/>
    <cellStyle name="ป้อนค่า 5 3 4" xfId="11083" xr:uid="{D851AD6C-6932-4BEE-9EC2-0EA9A9BAF4DD}"/>
    <cellStyle name="ป้อนค่า 5 3 4 2" xfId="17599" xr:uid="{2D215AE8-D105-484A-A50C-58C1F608A086}"/>
    <cellStyle name="ป้อนค่า 5 3 4 3" xfId="18048" xr:uid="{C3273BBB-8496-465D-ACF4-0703475A236E}"/>
    <cellStyle name="ป้อนค่า 5 3 5" xfId="11084" xr:uid="{C89C0D22-C030-43F9-B72D-26EE8D426525}"/>
    <cellStyle name="ป้อนค่า 5 3 5 2" xfId="17600" xr:uid="{DC52F354-67C8-47E8-8DF6-C451DB53CE17}"/>
    <cellStyle name="ป้อนค่า 5 3 5 3" xfId="18047" xr:uid="{AA1A54F5-C9F7-4F33-B4F0-F77E979C8A3B}"/>
    <cellStyle name="ป้อนค่า 5 3 6" xfId="11085" xr:uid="{DD6DF022-87BB-4CD3-BBD0-CDBDA72186E7}"/>
    <cellStyle name="ป้อนค่า 5 3 6 2" xfId="17601" xr:uid="{FC9187E7-5A80-42F6-B2CE-AE953459B294}"/>
    <cellStyle name="ป้อนค่า 5 3 6 3" xfId="18046" xr:uid="{1F142FC8-459F-4B26-BCAD-99B5A34903A5}"/>
    <cellStyle name="ป้อนค่า 5 3 7" xfId="11086" xr:uid="{337471F6-8F69-45EF-A7A7-2A0A4CDEFEEA}"/>
    <cellStyle name="ป้อนค่า 5 3 7 2" xfId="17602" xr:uid="{21937F08-7208-4951-BC0D-06816660FA81}"/>
    <cellStyle name="ป้อนค่า 5 3 7 3" xfId="18045" xr:uid="{B5CFD15A-C64A-4695-A5F1-E724E44966A2}"/>
    <cellStyle name="ป้อนค่า 5 3 8" xfId="17596" xr:uid="{4F792091-FD33-40E7-8663-BA1C86CF03C2}"/>
    <cellStyle name="ป้อนค่า 5 3 9" xfId="13220" xr:uid="{241D0810-B585-4C34-9B5B-E0690A822498}"/>
    <cellStyle name="ป้อนค่า 5 4" xfId="11087" xr:uid="{CCADAB4F-C7E9-4732-8675-5EF33B354C27}"/>
    <cellStyle name="ป้อนค่า 5 4 2" xfId="17603" xr:uid="{B6C8EF8B-C282-49CF-9871-945D9D92AA98}"/>
    <cellStyle name="ป้อนค่า 5 4 3" xfId="13280" xr:uid="{13A5853A-4D41-4C9A-8A31-285211030B89}"/>
    <cellStyle name="ป้อนค่า 5 5" xfId="11088" xr:uid="{F2FD3E87-EE9A-45F1-8040-6F8295AEC785}"/>
    <cellStyle name="ป้อนค่า 5 5 2" xfId="17604" xr:uid="{3D640E96-0292-4372-8F13-C55131898703}"/>
    <cellStyle name="ป้อนค่า 5 5 3" xfId="13279" xr:uid="{AA84F6C6-8483-411D-ACB3-70BFFA91FF3C}"/>
    <cellStyle name="ป้อนค่า 5 6" xfId="11089" xr:uid="{9429CBD8-56EB-4E4B-A3A3-D09B9B2929D1}"/>
    <cellStyle name="ป้อนค่า 5 6 2" xfId="17605" xr:uid="{600639CE-BE1D-4E1E-8AF7-D1B54CE749AC}"/>
    <cellStyle name="ป้อนค่า 5 6 3" xfId="13278" xr:uid="{0031B770-2E64-4C74-A052-EF179B86A72C}"/>
    <cellStyle name="ป้อนค่า 5 7" xfId="11090" xr:uid="{694DD9ED-3E8A-4C54-B893-6CB3A325D229}"/>
    <cellStyle name="ป้อนค่า 5 7 2" xfId="17606" xr:uid="{9F9FB221-2413-466B-A824-EF56FB6A84B7}"/>
    <cellStyle name="ป้อนค่า 5 7 3" xfId="13216" xr:uid="{42766E32-68E3-46AB-B43A-54DA9F2DE930}"/>
    <cellStyle name="ป้อนค่า 5 8" xfId="11091" xr:uid="{61BBBEA2-3C2D-4267-B8F0-B521279F6450}"/>
    <cellStyle name="ป้อนค่า 5 8 2" xfId="17607" xr:uid="{FB64470E-08B0-4724-90E5-9102F7239481}"/>
    <cellStyle name="ป้อนค่า 5 8 3" xfId="18044" xr:uid="{AA7DE74D-B20E-457A-B09C-FFF2741272E4}"/>
    <cellStyle name="ป้อนค่า 5 9" xfId="11092" xr:uid="{5FD7D0D6-12A3-4576-906C-1E4E44F83931}"/>
    <cellStyle name="ป้อนค่า 5 9 2" xfId="17608" xr:uid="{E3967B36-3CB5-4A6B-9E46-2B39B6DA5845}"/>
    <cellStyle name="ป้อนค่า 5 9 3" xfId="18043" xr:uid="{207DA1C3-A1E2-4D23-9AC5-8F1FCD0A8B1D}"/>
    <cellStyle name="ป้อนค่า 6" xfId="2427" xr:uid="{00000000-0005-0000-0000-00007D090000}"/>
    <cellStyle name="ป้อนค่า 6 10" xfId="20609" xr:uid="{D36BC42F-0D03-4656-96DB-D19AC5CD4680}"/>
    <cellStyle name="ป้อนค่า 6 11" xfId="11093" xr:uid="{DB32F423-A6B4-4226-B50F-02DDEB51E415}"/>
    <cellStyle name="ป้อนค่า 6 2" xfId="11094" xr:uid="{D795303E-C29E-43D5-83AF-3A08E3A96B1B}"/>
    <cellStyle name="ป้อนค่า 6 2 2" xfId="17610" xr:uid="{642D37CC-838B-466A-83A4-2677E308389F}"/>
    <cellStyle name="ป้อนค่า 6 2 3" xfId="18041" xr:uid="{CF5FE710-0201-4EBD-A774-CF96A3AAF239}"/>
    <cellStyle name="ป้อนค่า 6 3" xfId="11095" xr:uid="{786D0899-2C09-4843-9567-6C850B977F82}"/>
    <cellStyle name="ป้อนค่า 6 3 2" xfId="17611" xr:uid="{02045966-AD4B-42F2-BC07-8EC1197C2D48}"/>
    <cellStyle name="ป้อนค่า 6 3 3" xfId="18040" xr:uid="{1F1B4461-B87B-44D4-9637-6B99D9CA9F43}"/>
    <cellStyle name="ป้อนค่า 6 4" xfId="11096" xr:uid="{15EEB231-E153-48CD-90B1-71FCF6EF7121}"/>
    <cellStyle name="ป้อนค่า 6 4 2" xfId="17612" xr:uid="{28361AE4-7A03-4B72-A87C-DA4B930843B5}"/>
    <cellStyle name="ป้อนค่า 6 4 3" xfId="18039" xr:uid="{CDDE83DE-BD46-4598-8A48-51707D041477}"/>
    <cellStyle name="ป้อนค่า 6 5" xfId="11097" xr:uid="{DC39D7CD-DCFF-4E6E-A2EA-178220EA7169}"/>
    <cellStyle name="ป้อนค่า 6 5 2" xfId="17613" xr:uid="{3012C89F-ACD1-4634-970F-CAA4F9CFDA57}"/>
    <cellStyle name="ป้อนค่า 6 5 3" xfId="13277" xr:uid="{754941B3-9B4A-4E4D-8903-61DA4E311DD2}"/>
    <cellStyle name="ป้อนค่า 6 6" xfId="11098" xr:uid="{996770DA-FBDC-427A-B549-A2AB1F71AA35}"/>
    <cellStyle name="ป้อนค่า 6 6 2" xfId="17614" xr:uid="{10598EC8-7C86-4A27-B6F8-76018362A161}"/>
    <cellStyle name="ป้อนค่า 6 6 3" xfId="13276" xr:uid="{9F9620DB-2BBD-44D7-9B66-AB005D58231B}"/>
    <cellStyle name="ป้อนค่า 6 7" xfId="11099" xr:uid="{B9552B26-89E1-4188-BC5D-D00B38CA0A74}"/>
    <cellStyle name="ป้อนค่า 6 7 2" xfId="17615" xr:uid="{F34FD381-6111-4345-B42C-3CA1EAE4D51B}"/>
    <cellStyle name="ป้อนค่า 6 7 3" xfId="13275" xr:uid="{06E8611F-887E-4E16-91AF-8DA85EDCD8EF}"/>
    <cellStyle name="ป้อนค่า 6 8" xfId="17609" xr:uid="{FAF3A8D5-2FAB-4EEF-8C6A-E4E06949C4B9}"/>
    <cellStyle name="ป้อนค่า 6 9" xfId="18042" xr:uid="{3A3C221E-5691-4598-A50E-7AA611B51A41}"/>
    <cellStyle name="ป้อนค่า 7" xfId="11100" xr:uid="{A9EF59B1-E029-49C6-B4A7-239AE7D3AE95}"/>
    <cellStyle name="ป้อนค่า 7 2" xfId="11101" xr:uid="{72A82A75-4614-4E19-BF12-C5982AB7CBA5}"/>
    <cellStyle name="ป้อนค่า 7 2 2" xfId="17617" xr:uid="{23DB7114-F855-4B24-B0C4-41AD32853052}"/>
    <cellStyle name="ป้อนค่า 7 2 3" xfId="18038" xr:uid="{E81E9EF1-DD04-4297-A9FD-1670C7C5B4D5}"/>
    <cellStyle name="ป้อนค่า 7 3" xfId="11102" xr:uid="{B3FCC572-5830-4E04-9EA5-00078FB16952}"/>
    <cellStyle name="ป้อนค่า 7 3 2" xfId="17618" xr:uid="{8B892D5C-9A53-4F00-A381-C3BC74632500}"/>
    <cellStyle name="ป้อนค่า 7 3 3" xfId="18037" xr:uid="{DBE274D9-A25C-445A-BC34-6B2FCAFB5C75}"/>
    <cellStyle name="ป้อนค่า 7 4" xfId="11103" xr:uid="{C5C5C365-A708-405D-845C-BC091DAFF1BC}"/>
    <cellStyle name="ป้อนค่า 7 4 2" xfId="17619" xr:uid="{E396CAA1-0079-4EB3-809E-8DDA588233AF}"/>
    <cellStyle name="ป้อนค่า 7 4 3" xfId="18036" xr:uid="{AD1568BB-FC22-4B4F-9E54-9E352DAA0C56}"/>
    <cellStyle name="ป้อนค่า 7 5" xfId="11104" xr:uid="{31F4117D-E2FD-48EC-A93B-2584652820AD}"/>
    <cellStyle name="ป้อนค่า 7 5 2" xfId="17620" xr:uid="{709420F7-5390-4EC5-B1C1-779BC0B246A7}"/>
    <cellStyle name="ป้อนค่า 7 5 3" xfId="18035" xr:uid="{9BD0387A-1EFC-41E3-AA78-83A600716510}"/>
    <cellStyle name="ป้อนค่า 7 6" xfId="11105" xr:uid="{34F9F107-79D6-4F75-9AF7-2CADBF0E025A}"/>
    <cellStyle name="ป้อนค่า 7 6 2" xfId="17621" xr:uid="{29B5C940-2E9E-4EB3-B7E2-57E6E680D965}"/>
    <cellStyle name="ป้อนค่า 7 6 3" xfId="18034" xr:uid="{8F3BB299-9685-46B8-BDCD-C7355F5AE7C7}"/>
    <cellStyle name="ป้อนค่า 7 7" xfId="11106" xr:uid="{FD911CDB-E290-45F0-8491-9EC75157945C}"/>
    <cellStyle name="ป้อนค่า 7 7 2" xfId="17622" xr:uid="{120E1EB5-DF29-4608-BB8B-5EF674756F6F}"/>
    <cellStyle name="ป้อนค่า 7 7 3" xfId="18033" xr:uid="{20E03DB0-8EBB-453D-B3A6-CA9260442192}"/>
    <cellStyle name="ป้อนค่า 7 8" xfId="17616" xr:uid="{5D9DA646-64BD-497E-8BF8-2E47C8532099}"/>
    <cellStyle name="ป้อนค่า 7 9" xfId="13212" xr:uid="{FF5F3ED0-FA9F-4AAF-A27E-4E30C9ED2EE9}"/>
    <cellStyle name="ป้อนค่า 8" xfId="13155" xr:uid="{3390916F-F1D5-4A64-AACC-D69AF6EEE05E}"/>
    <cellStyle name="ปานกลาง" xfId="2428" xr:uid="{00000000-0005-0000-0000-00007E090000}"/>
    <cellStyle name="ปานกลาง 2" xfId="2429" xr:uid="{00000000-0005-0000-0000-00007F090000}"/>
    <cellStyle name="ปานกลาง 2 2" xfId="11108" xr:uid="{66245668-EFE8-4C29-98D0-F182000D40EF}"/>
    <cellStyle name="ปานกลาง 2 3" xfId="11109" xr:uid="{C02358C9-BC5D-4168-91B1-FF8062D41B71}"/>
    <cellStyle name="ปานกลาง 2 4" xfId="20610" xr:uid="{5D1052B1-CBFC-4AF6-BE24-8B44E7DB3CAB}"/>
    <cellStyle name="ปานกลาง 2 5" xfId="11107" xr:uid="{6EA1A187-F6C5-4418-88A0-7B99C4FBC648}"/>
    <cellStyle name="ปานกลาง 3" xfId="2430" xr:uid="{00000000-0005-0000-0000-000080090000}"/>
    <cellStyle name="ปานกลาง 3 2" xfId="20611" xr:uid="{6654BC47-0F39-44F7-87EF-3BC3913B41A7}"/>
    <cellStyle name="ปานกลาง 3 3" xfId="11110" xr:uid="{DFABE6A9-0351-4001-B832-826BE3DCCD6E}"/>
    <cellStyle name="ปานกลาง 4" xfId="2431" xr:uid="{00000000-0005-0000-0000-000081090000}"/>
    <cellStyle name="ปานกลาง 4 2" xfId="20612" xr:uid="{6C5A0094-C33E-4F34-9D88-D822B3BCD4D2}"/>
    <cellStyle name="ปานกลาง 4 3" xfId="11111" xr:uid="{DF17EEFB-CD8E-4B93-BF0F-73DE29AA071D}"/>
    <cellStyle name="ปานกลาง 5" xfId="11112" xr:uid="{E0BA0E0D-B46B-4129-9B9F-B659AC729546}"/>
    <cellStyle name="ปานกลาง 6" xfId="11113" xr:uid="{B04C38F2-C103-48D8-ADF6-F8BBFC053458}"/>
    <cellStyle name="ปานกลาง 7" xfId="13156" xr:uid="{3CF4AEA7-0E88-4903-8014-26477620F354}"/>
    <cellStyle name="ปานกลาง 8" xfId="13189" xr:uid="{46BFE0AD-82D2-4083-9162-E39A4AAE7029}"/>
    <cellStyle name="ผลรวม" xfId="2432" xr:uid="{00000000-0005-0000-0000-000082090000}"/>
    <cellStyle name="ผลรวม 2" xfId="2433" xr:uid="{00000000-0005-0000-0000-000083090000}"/>
    <cellStyle name="ผลรวม 2 10" xfId="11167" xr:uid="{FA87C4D4-3882-42B7-A5B4-9D94C9DDB2C0}"/>
    <cellStyle name="ผลรวม 2 10 2" xfId="13274" xr:uid="{D134AA56-58AD-4C85-9D0A-905F263F9553}"/>
    <cellStyle name="ผลรวม 2 11" xfId="11168" xr:uid="{A54FB515-0EF6-4B9F-AE4D-45CA5F34D9CF}"/>
    <cellStyle name="ผลรวม 2 11 2" xfId="18031" xr:uid="{5D193B33-8576-47A7-9B5E-CE6983EB9BAE}"/>
    <cellStyle name="ผลรวม 2 12" xfId="11169" xr:uid="{C9346B01-8A4D-4324-8FD1-CA4209092729}"/>
    <cellStyle name="ผลรวม 2 12 2" xfId="13273" xr:uid="{1F86FD8C-3B7A-425B-9319-0984AD73B0D1}"/>
    <cellStyle name="ผลรวม 2 13" xfId="18032" xr:uid="{C14B8DC2-DBAE-40FC-9565-506EA6F98DAE}"/>
    <cellStyle name="ผลรวม 2 14" xfId="20613" xr:uid="{CA6A2D6B-3E9B-432C-9D89-B7A0C4A9539B}"/>
    <cellStyle name="ผลรวม 2 15" xfId="11166" xr:uid="{6B72D9C7-B860-46FA-884B-3977500D7F73}"/>
    <cellStyle name="ผลรวม 2 2" xfId="11170" xr:uid="{C3384043-AA00-40FA-9752-60BB9C4712E2}"/>
    <cellStyle name="ผลรวม 2 2 10" xfId="11171" xr:uid="{A94AD70F-DE26-4DEF-AE34-D4105DEAA3FF}"/>
    <cellStyle name="ผลรวม 2 2 10 2" xfId="13271" xr:uid="{34E8405E-71CC-4EB6-A462-3221253E80A7}"/>
    <cellStyle name="ผลรวม 2 2 11" xfId="13272" xr:uid="{EF4BA16A-A5B6-4F33-B8C2-3D2DBE7905C0}"/>
    <cellStyle name="ผลรวม 2 2 2" xfId="11172" xr:uid="{F662C4E3-7542-40EC-8D73-93EE5A1E2AE3}"/>
    <cellStyle name="ผลรวม 2 2 2 10" xfId="13270" xr:uid="{85897CF3-7439-4B81-B974-BBBC9CAC328A}"/>
    <cellStyle name="ผลรวม 2 2 2 2" xfId="11173" xr:uid="{52D1C00D-2E54-4D40-8EEF-A46A8B12A61D}"/>
    <cellStyle name="ผลรวม 2 2 2 2 2" xfId="11174" xr:uid="{B0AC2F70-7AE1-4550-83A6-C5DAECEE9A81}"/>
    <cellStyle name="ผลรวม 2 2 2 2 2 2" xfId="13268" xr:uid="{890B360A-4736-4E09-B358-F0C6FF7E3391}"/>
    <cellStyle name="ผลรวม 2 2 2 2 3" xfId="11175" xr:uid="{4D4D73BF-73D6-433E-A448-55518A56586F}"/>
    <cellStyle name="ผลรวม 2 2 2 2 3 2" xfId="18030" xr:uid="{426BDFC9-448C-4277-8B10-FEF20F0AC159}"/>
    <cellStyle name="ผลรวม 2 2 2 2 4" xfId="11176" xr:uid="{5E721AC2-3B7E-4885-A3EB-CDB11A6F70AD}"/>
    <cellStyle name="ผลรวม 2 2 2 2 4 2" xfId="18029" xr:uid="{3821A199-3CB4-4949-88A0-14637E75454B}"/>
    <cellStyle name="ผลรวม 2 2 2 2 5" xfId="11177" xr:uid="{9A47E7BD-E653-46AF-BFC2-06FA4F7D43F3}"/>
    <cellStyle name="ผลรวม 2 2 2 2 5 2" xfId="18028" xr:uid="{D9282DB8-B385-4C9F-A03A-178B9643A719}"/>
    <cellStyle name="ผลรวม 2 2 2 2 6" xfId="11178" xr:uid="{A5B748E3-7058-4C3C-9DE0-CC2FD655D207}"/>
    <cellStyle name="ผลรวม 2 2 2 2 6 2" xfId="13267" xr:uid="{5EECAFCA-1910-4C0E-8928-022F6842021F}"/>
    <cellStyle name="ผลรวม 2 2 2 2 7" xfId="11179" xr:uid="{29316B32-69DE-4AE9-94FD-9D912973E351}"/>
    <cellStyle name="ผลรวม 2 2 2 2 7 2" xfId="18027" xr:uid="{1A852334-4EDA-4568-81A0-8A70BFC88173}"/>
    <cellStyle name="ผลรวม 2 2 2 2 8" xfId="13269" xr:uid="{536FB9D3-7C19-4988-8ACE-DBC1831D54AB}"/>
    <cellStyle name="ผลรวม 2 2 2 3" xfId="11180" xr:uid="{A67E60AB-FC48-435F-9B2C-CA0C834B1404}"/>
    <cellStyle name="ผลรวม 2 2 2 3 2" xfId="11181" xr:uid="{D1091CE7-37FD-4B97-805E-D8DAEBD636EB}"/>
    <cellStyle name="ผลรวม 2 2 2 3 2 2" xfId="13265" xr:uid="{CDDB22D9-7865-4905-B603-2C83BDE0E38E}"/>
    <cellStyle name="ผลรวม 2 2 2 3 3" xfId="11182" xr:uid="{97CE4BD5-BE65-41C1-A78C-1D3BEE7E3BE4}"/>
    <cellStyle name="ผลรวม 2 2 2 3 3 2" xfId="13264" xr:uid="{0834D53B-C41A-411A-B70D-F1B6AB7AC026}"/>
    <cellStyle name="ผลรวม 2 2 2 3 4" xfId="11183" xr:uid="{D26EAC09-746A-4C80-9A9F-9E1C0D7CFEC8}"/>
    <cellStyle name="ผลรวม 2 2 2 3 4 2" xfId="13263" xr:uid="{DBBFD157-6690-4E25-A5A9-7D131555602A}"/>
    <cellStyle name="ผลรวม 2 2 2 3 5" xfId="11184" xr:uid="{ACB3B889-9B4E-482C-A339-C635A7900485}"/>
    <cellStyle name="ผลรวม 2 2 2 3 5 2" xfId="13262" xr:uid="{1B854DB9-D6D5-4D75-8A72-0C99B3F83D1C}"/>
    <cellStyle name="ผลรวม 2 2 2 3 6" xfId="11185" xr:uid="{5FAB702B-C47B-4F3E-8B0A-891B44EFF27B}"/>
    <cellStyle name="ผลรวม 2 2 2 3 6 2" xfId="13261" xr:uid="{EAC2582D-7C5C-4726-B5AF-F718F40AEC6F}"/>
    <cellStyle name="ผลรวม 2 2 2 3 7" xfId="11186" xr:uid="{198ADBBD-F1FA-4C27-9D89-C30D0009F725}"/>
    <cellStyle name="ผลรวม 2 2 2 3 7 2" xfId="18026" xr:uid="{205746AB-E89D-48DC-A5B4-6C5E4C33A6F3}"/>
    <cellStyle name="ผลรวม 2 2 2 3 8" xfId="13266" xr:uid="{A3CB4E03-D268-4C77-9316-B3175447DF31}"/>
    <cellStyle name="ผลรวม 2 2 2 4" xfId="11187" xr:uid="{8D8817D7-B6E9-4EC9-A7CC-D3117E1399B4}"/>
    <cellStyle name="ผลรวม 2 2 2 4 2" xfId="18025" xr:uid="{ABBDC9D3-44C1-45F8-AC33-F118CDD27FC3}"/>
    <cellStyle name="ผลรวม 2 2 2 5" xfId="11188" xr:uid="{ABFD0B3E-3A27-40B4-A755-49DDC0416CF5}"/>
    <cellStyle name="ผลรวม 2 2 2 5 2" xfId="18024" xr:uid="{09493160-735D-4BE8-AE40-71094F793562}"/>
    <cellStyle name="ผลรวม 2 2 2 6" xfId="11189" xr:uid="{BFD497CE-1299-4FC2-9CB3-F6BE370A72C6}"/>
    <cellStyle name="ผลรวม 2 2 2 6 2" xfId="18023" xr:uid="{577DE890-DD46-4351-B3BC-23E2AE9009F4}"/>
    <cellStyle name="ผลรวม 2 2 2 7" xfId="11190" xr:uid="{25F24705-3063-4838-A490-14A1D9FE7E53}"/>
    <cellStyle name="ผลรวม 2 2 2 7 2" xfId="18022" xr:uid="{9BD57748-4B7B-487B-8FEF-CC03BD275D48}"/>
    <cellStyle name="ผลรวม 2 2 2 8" xfId="11191" xr:uid="{0AF36987-9E52-4D46-BCBE-659550FDBAB1}"/>
    <cellStyle name="ผลรวม 2 2 2 8 2" xfId="18021" xr:uid="{78863992-E1CA-463D-B0D6-FDCB6989C244}"/>
    <cellStyle name="ผลรวม 2 2 2 9" xfId="11192" xr:uid="{08700FDC-2786-4DCC-8AAC-7554D5FC6BCC}"/>
    <cellStyle name="ผลรวม 2 2 2 9 2" xfId="13260" xr:uid="{DDEE911D-6C4B-4681-B19B-ABD5F6115E94}"/>
    <cellStyle name="ผลรวม 2 2 3" xfId="11193" xr:uid="{37A33318-BA59-4354-9CBE-1B70C9256DF9}"/>
    <cellStyle name="ผลรวม 2 2 3 2" xfId="11194" xr:uid="{A6062478-7E3B-4F80-8FF2-0AF348567917}"/>
    <cellStyle name="ผลรวม 2 2 3 2 2" xfId="13258" xr:uid="{6659F3B5-C07C-4667-94AF-8109732060EE}"/>
    <cellStyle name="ผลรวม 2 2 3 3" xfId="11195" xr:uid="{6891A7C2-DB8F-42C2-9D71-78A404FCB32E}"/>
    <cellStyle name="ผลรวม 2 2 3 3 2" xfId="13223" xr:uid="{6F1E4DCD-3D18-4AFF-9EA6-EBFA8C18B63C}"/>
    <cellStyle name="ผลรวม 2 2 3 4" xfId="11196" xr:uid="{C00BD513-514B-4668-A81C-96DFD443D58F}"/>
    <cellStyle name="ผลรวม 2 2 3 4 2" xfId="18020" xr:uid="{FBAB593C-4865-452F-A771-93403853E813}"/>
    <cellStyle name="ผลรวม 2 2 3 5" xfId="11197" xr:uid="{07E721C8-50A9-4CFA-A6FD-7A9915861A22}"/>
    <cellStyle name="ผลรวม 2 2 3 5 2" xfId="18019" xr:uid="{00592D22-93A4-492D-8425-106CABC049B1}"/>
    <cellStyle name="ผลรวม 2 2 3 6" xfId="11198" xr:uid="{AB9A4958-8818-42DF-9E83-405DE2CC3856}"/>
    <cellStyle name="ผลรวม 2 2 3 6 2" xfId="18018" xr:uid="{E6CA5A03-54DD-4E53-AF10-465C51EEF412}"/>
    <cellStyle name="ผลรวม 2 2 3 7" xfId="11199" xr:uid="{A3890FBF-D51F-439D-ACA5-8A93D35916B5}"/>
    <cellStyle name="ผลรวม 2 2 3 7 2" xfId="18017" xr:uid="{19B2BA94-D305-445B-A965-AAF8EDBB709F}"/>
    <cellStyle name="ผลรวม 2 2 3 8" xfId="13259" xr:uid="{7DB2789E-850F-480C-99D3-C9A217853121}"/>
    <cellStyle name="ผลรวม 2 2 4" xfId="11200" xr:uid="{C7E3FFFF-C0A6-4565-825C-C66028FD8BDF}"/>
    <cellStyle name="ผลรวม 2 2 4 2" xfId="11201" xr:uid="{650B92A5-D10C-42DE-A31B-50CCE9F392FA}"/>
    <cellStyle name="ผลรวม 2 2 4 2 2" xfId="18015" xr:uid="{334FDDE0-2E39-4364-8BDE-8020C9A23C7C}"/>
    <cellStyle name="ผลรวม 2 2 4 3" xfId="11202" xr:uid="{AFA725C9-CCE5-42FF-B15D-91EBD9264079}"/>
    <cellStyle name="ผลรวม 2 2 4 3 2" xfId="13257" xr:uid="{C4C14CC3-6DCB-445C-990D-BE07438F7097}"/>
    <cellStyle name="ผลรวม 2 2 4 4" xfId="11203" xr:uid="{D1FA41F9-564B-472B-AAEE-03712F5235DF}"/>
    <cellStyle name="ผลรวม 2 2 4 4 2" xfId="13256" xr:uid="{D3B23AF3-6678-4436-BCB2-2BDC5B80C8B7}"/>
    <cellStyle name="ผลรวม 2 2 4 5" xfId="11204" xr:uid="{FEA26E25-5A1D-4307-9FA7-6725B7D88A78}"/>
    <cellStyle name="ผลรวม 2 2 4 5 2" xfId="13255" xr:uid="{751F4222-F7AF-4C71-9C96-480374808FFE}"/>
    <cellStyle name="ผลรวม 2 2 4 6" xfId="11205" xr:uid="{7DCA034F-784D-470A-AAE2-016A91505E43}"/>
    <cellStyle name="ผลรวม 2 2 4 6 2" xfId="13219" xr:uid="{A56FFE7E-93DD-40E9-944F-C1867A818B5F}"/>
    <cellStyle name="ผลรวม 2 2 4 7" xfId="11206" xr:uid="{5385674D-63EA-4A27-8C3F-C229A0175299}"/>
    <cellStyle name="ผลรวม 2 2 4 7 2" xfId="18014" xr:uid="{A23B94AD-7125-4427-8D6C-F17239C83D9A}"/>
    <cellStyle name="ผลรวม 2 2 4 8" xfId="18016" xr:uid="{6472D25A-5E03-4D92-A0DE-673C718CC4A3}"/>
    <cellStyle name="ผลรวม 2 2 5" xfId="11207" xr:uid="{13C354EF-3B50-4E75-8DE9-4AAB274BA433}"/>
    <cellStyle name="ผลรวม 2 2 5 2" xfId="18013" xr:uid="{7CC6E795-1B02-4AD3-AB7D-72EA10F7E82A}"/>
    <cellStyle name="ผลรวม 2 2 6" xfId="11208" xr:uid="{49B832CE-D5D0-466C-9AE3-C1860E9C8AF2}"/>
    <cellStyle name="ผลรวม 2 2 6 2" xfId="18012" xr:uid="{8DFACE4C-E5DC-4C15-BB44-BF384E553E69}"/>
    <cellStyle name="ผลรวม 2 2 7" xfId="11209" xr:uid="{76A82396-3A35-4608-A75B-8BE13CD68725}"/>
    <cellStyle name="ผลรวม 2 2 7 2" xfId="18011" xr:uid="{BEE60C26-16C0-4F7E-A6A3-4ED0E2C6E03B}"/>
    <cellStyle name="ผลรวม 2 2 8" xfId="11210" xr:uid="{AC8D504D-A398-48B5-8B1D-7A1D0FE4005E}"/>
    <cellStyle name="ผลรวม 2 2 8 2" xfId="18010" xr:uid="{378B65A2-1468-41E8-8E30-745A8285ADD8}"/>
    <cellStyle name="ผลรวม 2 2 9" xfId="11211" xr:uid="{9DB34801-441C-4DD1-9C8F-24210D12ADAE}"/>
    <cellStyle name="ผลรวม 2 2 9 2" xfId="18009" xr:uid="{96E4827B-4325-4348-BC4B-8842D653CE40}"/>
    <cellStyle name="ผลรวม 2 3" xfId="11212" xr:uid="{8C5683B5-A9B1-4E04-907E-8D6C9A5A1E6D}"/>
    <cellStyle name="ผลรวม 2 3 10" xfId="11213" xr:uid="{C0548C77-EA3A-41AE-8215-3F32CA5DE21E}"/>
    <cellStyle name="ผลรวม 2 3 10 2" xfId="13253" xr:uid="{7D0027AE-83EF-45B6-8C2C-76F1A2BF95D1}"/>
    <cellStyle name="ผลรวม 2 3 11" xfId="13254" xr:uid="{98D2A8DF-8F6F-4833-826A-991623BAA593}"/>
    <cellStyle name="ผลรวม 2 3 2" xfId="11214" xr:uid="{AAFE3EC5-CDEA-446B-B99C-B3C43A599E72}"/>
    <cellStyle name="ผลรวม 2 3 2 10" xfId="13252" xr:uid="{EEB6BD53-AA13-449C-AE79-F3FF7937FA30}"/>
    <cellStyle name="ผลรวม 2 3 2 2" xfId="11215" xr:uid="{5DD97408-1246-4C54-B36D-52DF1DCFFE59}"/>
    <cellStyle name="ผลรวม 2 3 2 2 2" xfId="11216" xr:uid="{69ECA812-771C-406C-B38D-D67F79443013}"/>
    <cellStyle name="ผลรวม 2 3 2 2 2 2" xfId="18008" xr:uid="{3FCEDFD1-CB4A-4815-82CD-EA722F4173BC}"/>
    <cellStyle name="ผลรวม 2 3 2 2 3" xfId="11217" xr:uid="{D9EFCFA9-C1B6-4285-A33A-FFEBEA5081A3}"/>
    <cellStyle name="ผลรวม 2 3 2 2 3 2" xfId="18007" xr:uid="{26214794-F291-4FB2-8E86-BF87414B5FBB}"/>
    <cellStyle name="ผลรวม 2 3 2 2 4" xfId="11218" xr:uid="{E6E9FC49-F21C-422B-943A-B5D061DE2157}"/>
    <cellStyle name="ผลรวม 2 3 2 2 4 2" xfId="18006" xr:uid="{987BBCFD-39BC-4B1F-BD1C-810D8E5E6EFA}"/>
    <cellStyle name="ผลรวม 2 3 2 2 5" xfId="11219" xr:uid="{FAFBB4A3-A976-402D-B3EA-AC9089C28FD5}"/>
    <cellStyle name="ผลรวม 2 3 2 2 5 2" xfId="18005" xr:uid="{E9C78F33-A0E6-4D91-BB87-80622F7BB6B2}"/>
    <cellStyle name="ผลรวม 2 3 2 2 6" xfId="11220" xr:uid="{6F1E909E-359D-4069-8375-408A6E0E5BD7}"/>
    <cellStyle name="ผลรวม 2 3 2 2 6 2" xfId="18004" xr:uid="{0CC054B7-8146-4E8D-997D-EB3F1EDCC2B8}"/>
    <cellStyle name="ผลรวม 2 3 2 2 7" xfId="11221" xr:uid="{776D1B8D-228C-4F7E-BAA5-D534927DA0EB}"/>
    <cellStyle name="ผลรวม 2 3 2 2 7 2" xfId="18003" xr:uid="{6E7A7E5C-8582-47DA-9EE1-0AB8113AE9A4}"/>
    <cellStyle name="ผลรวม 2 3 2 2 8" xfId="13215" xr:uid="{25895B9A-BFD7-4B8B-82C3-1851E7ACF3EE}"/>
    <cellStyle name="ผลรวม 2 3 2 3" xfId="11222" xr:uid="{2D5F098D-C018-4072-A37C-F71C1580F641}"/>
    <cellStyle name="ผลรวม 2 3 2 3 2" xfId="11223" xr:uid="{2AAF2C9B-EAB8-4994-8A56-E1EAC4E1538C}"/>
    <cellStyle name="ผลรวม 2 3 2 3 2 2" xfId="13250" xr:uid="{A6F37384-B341-4FFF-90C2-909905DC9E92}"/>
    <cellStyle name="ผลรวม 2 3 2 3 3" xfId="11224" xr:uid="{B488EB6F-3C7C-44AA-9813-73F8F4A0B973}"/>
    <cellStyle name="ผลรวม 2 3 2 3 3 2" xfId="13249" xr:uid="{F81FDFA0-67B3-4868-ACF3-677305270952}"/>
    <cellStyle name="ผลรวม 2 3 2 3 4" xfId="11225" xr:uid="{20F69EC9-B6A9-48BA-B38F-F745E08CDCB2}"/>
    <cellStyle name="ผลรวม 2 3 2 3 4 2" xfId="13211" xr:uid="{7C958130-8693-4255-A446-0E52D9A0B975}"/>
    <cellStyle name="ผลรวม 2 3 2 3 5" xfId="11226" xr:uid="{4FBC63E7-FFCC-4CC9-8B0F-20A1DAA77FDD}"/>
    <cellStyle name="ผลรวม 2 3 2 3 5 2" xfId="18002" xr:uid="{733DAA87-C601-42AF-9949-6C27FA6CB2E3}"/>
    <cellStyle name="ผลรวม 2 3 2 3 6" xfId="11227" xr:uid="{574FA9CF-93AE-4E31-B43A-194EC47F701C}"/>
    <cellStyle name="ผลรวม 2 3 2 3 6 2" xfId="18001" xr:uid="{1EACAD4A-BC88-40E8-9E30-40C8BE4C6F4E}"/>
    <cellStyle name="ผลรวม 2 3 2 3 7" xfId="11228" xr:uid="{CD63DB30-E0B2-4B3E-98CE-430E11682771}"/>
    <cellStyle name="ผลรวม 2 3 2 3 7 2" xfId="18000" xr:uid="{958DC863-505E-48E8-9735-697A6CB56848}"/>
    <cellStyle name="ผลรวม 2 3 2 3 8" xfId="13251" xr:uid="{CE9BF22D-5D3D-4ED0-97DD-1D303D0061C8}"/>
    <cellStyle name="ผลรวม 2 3 2 4" xfId="11229" xr:uid="{DC2866D8-9201-451D-8C35-8B075C096A95}"/>
    <cellStyle name="ผลรวม 2 3 2 4 2" xfId="17999" xr:uid="{799D0631-A19D-4BDD-93A1-5FA8F5E25620}"/>
    <cellStyle name="ผลรวม 2 3 2 5" xfId="11230" xr:uid="{C51B83FF-79AF-4F84-80CD-85054B58AA2E}"/>
    <cellStyle name="ผลรวม 2 3 2 5 2" xfId="17998" xr:uid="{5CFC8F7A-7E8B-406A-B719-60613504BEF1}"/>
    <cellStyle name="ผลรวม 2 3 2 6" xfId="11231" xr:uid="{F50459DB-9051-4449-B3F4-4835612B6C40}"/>
    <cellStyle name="ผลรวม 2 3 2 6 2" xfId="17997" xr:uid="{D73B2A1A-B889-4457-A5F7-A297B1318087}"/>
    <cellStyle name="ผลรวม 2 3 2 7" xfId="11232" xr:uid="{A79C058D-3317-4854-B4C7-87EEFCA83D2D}"/>
    <cellStyle name="ผลรวม 2 3 2 7 2" xfId="13248" xr:uid="{89159B25-B1CD-4890-A461-E4B3730E22C7}"/>
    <cellStyle name="ผลรวม 2 3 2 8" xfId="11233" xr:uid="{BE88C850-A9EF-4B2E-9A51-1A454C6F69A1}"/>
    <cellStyle name="ผลรวม 2 3 2 8 2" xfId="13247" xr:uid="{F87D0A84-9724-47E8-B5AC-AA8FA31A61F4}"/>
    <cellStyle name="ผลรวม 2 3 2 9" xfId="11234" xr:uid="{32230A0A-D85F-4395-9476-C38AC65AEB8A}"/>
    <cellStyle name="ผลรวม 2 3 2 9 2" xfId="13246" xr:uid="{2CE8E8E3-CD46-4CA4-A56B-AAAA31C89EAD}"/>
    <cellStyle name="ผลรวม 2 3 3" xfId="11235" xr:uid="{11D3DFC1-5C67-45F7-86F2-D9DEF52D3571}"/>
    <cellStyle name="ผลรวม 2 3 3 2" xfId="11236" xr:uid="{60E233F3-C21C-49DD-833C-62FC7884A3A8}"/>
    <cellStyle name="ผลรวม 2 3 3 2 2" xfId="17996" xr:uid="{55A423FF-BB4F-4255-9FD3-19914B030D56}"/>
    <cellStyle name="ผลรวม 2 3 3 3" xfId="11237" xr:uid="{519FE41F-5F70-47AF-B00F-6B6CB82EEAEF}"/>
    <cellStyle name="ผลรวม 2 3 3 3 2" xfId="17995" xr:uid="{45F7D668-C2CA-4A5E-BB56-45F1E0A81841}"/>
    <cellStyle name="ผลรวม 2 3 3 4" xfId="11238" xr:uid="{B9C14B6B-B7C0-48E1-B556-1654607AAA55}"/>
    <cellStyle name="ผลรวม 2 3 3 4 2" xfId="17994" xr:uid="{60AB1B93-E88C-4296-A970-CBCE46839BCB}"/>
    <cellStyle name="ผลรวม 2 3 3 5" xfId="11239" xr:uid="{B78CCEE9-BF50-4300-8EFC-CC738EBC6268}"/>
    <cellStyle name="ผลรวม 2 3 3 5 2" xfId="17993" xr:uid="{D7E42A44-0642-4F70-B6F2-0D92352FBBA2}"/>
    <cellStyle name="ผลรวม 2 3 3 6" xfId="11240" xr:uid="{9E0514ED-A3E8-424B-B7E6-B82FA29A1229}"/>
    <cellStyle name="ผลรวม 2 3 3 6 2" xfId="17992" xr:uid="{E1004ABC-24BA-43CE-A3FF-66A2C7F9B03A}"/>
    <cellStyle name="ผลรวม 2 3 3 7" xfId="11241" xr:uid="{B38A5F3C-E911-46F9-BF29-7ED002D4CBCC}"/>
    <cellStyle name="ผลรวม 2 3 3 7 2" xfId="17991" xr:uid="{3F409CC5-FC9A-4784-814C-9C3FB7AA989A}"/>
    <cellStyle name="ผลรวม 2 3 3 8" xfId="13208" xr:uid="{BFB0799A-514A-452D-8D23-5230E4EE7558}"/>
    <cellStyle name="ผลรวม 2 3 4" xfId="11242" xr:uid="{27ED6F1D-C681-4DD0-A1C3-FB80B52A2637}"/>
    <cellStyle name="ผลรวม 2 3 4 2" xfId="11243" xr:uid="{9B73DD1E-D4A5-4E4A-AE3D-77DF869CBBE2}"/>
    <cellStyle name="ผลรวม 2 3 4 2 2" xfId="13244" xr:uid="{9E3198B7-B369-4CF9-A806-1819045E8649}"/>
    <cellStyle name="ผลรวม 2 3 4 3" xfId="11244" xr:uid="{B29D0519-6595-4B4F-8706-344D97E6EFC3}"/>
    <cellStyle name="ผลรวม 2 3 4 3 2" xfId="13243" xr:uid="{100F92FF-2033-4484-92F0-F9A0E827088E}"/>
    <cellStyle name="ผลรวม 2 3 4 4" xfId="11245" xr:uid="{02B92ABE-CA1A-44D4-AA32-2F6169F94A3E}"/>
    <cellStyle name="ผลรวม 2 3 4 4 2" xfId="13205" xr:uid="{2CD4D799-85F7-4199-AD39-D1C37DA62B3B}"/>
    <cellStyle name="ผลรวม 2 3 4 5" xfId="11246" xr:uid="{06483EF1-C339-44B6-A467-E84CE86E6C47}"/>
    <cellStyle name="ผลรวม 2 3 4 5 2" xfId="13242" xr:uid="{87CDA414-769C-4459-B9B4-707A1A4CE954}"/>
    <cellStyle name="ผลรวม 2 3 4 6" xfId="11247" xr:uid="{AA8916B3-6D08-40F9-A4FB-546BCD7A3C65}"/>
    <cellStyle name="ผลรวม 2 3 4 6 2" xfId="13241" xr:uid="{5A6700F6-48D9-4F8C-99B5-A96E51AB0FCF}"/>
    <cellStyle name="ผลรวม 2 3 4 7" xfId="11248" xr:uid="{BE2DE8D3-422B-45BF-AC47-BD2CE41781BD}"/>
    <cellStyle name="ผลรวม 2 3 4 7 2" xfId="13240" xr:uid="{9097D6B7-99A5-485D-8B3F-E8780B75E3CF}"/>
    <cellStyle name="ผลรวม 2 3 4 8" xfId="13245" xr:uid="{CAA0E2E1-81F5-48E5-A8DA-D1F002D08A91}"/>
    <cellStyle name="ผลรวม 2 3 5" xfId="11249" xr:uid="{480CB2F1-C8FE-472B-A755-CD1C23D0CBAB}"/>
    <cellStyle name="ผลรวม 2 3 5 2" xfId="13239" xr:uid="{77A900F8-7620-44FE-8486-9C681D31AE19}"/>
    <cellStyle name="ผลรวม 2 3 6" xfId="11250" xr:uid="{F9CB454D-1872-494A-910C-E8FDDBBA406A}"/>
    <cellStyle name="ผลรวม 2 3 6 2" xfId="13238" xr:uid="{1BD07CED-55FF-4703-9D0D-FBB1D3EF2FD1}"/>
    <cellStyle name="ผลรวม 2 3 7" xfId="11251" xr:uid="{B31A51D5-2258-408C-A342-B80E2172926A}"/>
    <cellStyle name="ผลรวม 2 3 7 2" xfId="13237" xr:uid="{4F344A6B-0482-4E14-B428-87B0B9D5AD5D}"/>
    <cellStyle name="ผลรวม 2 3 8" xfId="11252" xr:uid="{CD2082EB-5D3D-4F72-B52D-7FBE61B0DD5B}"/>
    <cellStyle name="ผลรวม 2 3 8 2" xfId="13236" xr:uid="{C0569C50-A92D-4FC8-9F2F-F7A6CD51703F}"/>
    <cellStyle name="ผลรวม 2 3 9" xfId="11253" xr:uid="{8DCFA3E2-B1CE-4413-BADF-F10F0669206B}"/>
    <cellStyle name="ผลรวม 2 3 9 2" xfId="13235" xr:uid="{1EBA2469-B419-4D53-9810-D7385645CBF7}"/>
    <cellStyle name="ผลรวม 2 4" xfId="11254" xr:uid="{E80F7B70-90C3-44D9-BD4C-826FDC8B4483}"/>
    <cellStyle name="ผลรวม 2 4 10" xfId="13234" xr:uid="{C9D0ED44-D86F-46DD-AB9A-8778E20035E4}"/>
    <cellStyle name="ผลรวม 2 4 2" xfId="11255" xr:uid="{B8CFF8D2-E5FE-4EB2-B386-5C59CA313F29}"/>
    <cellStyle name="ผลรวม 2 4 2 2" xfId="11256" xr:uid="{1F8920F7-54F0-46AB-8EBA-D30A5102D264}"/>
    <cellStyle name="ผลรวม 2 4 2 2 2" xfId="13232" xr:uid="{25F66359-1D25-4764-A3ED-AFFFA8CB1360}"/>
    <cellStyle name="ผลรวม 2 4 2 3" xfId="11257" xr:uid="{AD892866-3B70-4085-92FE-6574193DF32C}"/>
    <cellStyle name="ผลรวม 2 4 2 3 2" xfId="13231" xr:uid="{10443F7A-C8F3-4DF1-A17A-131C920F5823}"/>
    <cellStyle name="ผลรวม 2 4 2 4" xfId="11258" xr:uid="{12C4D4DF-6BE1-4524-92DC-3D646CDAA536}"/>
    <cellStyle name="ผลรวม 2 4 2 4 2" xfId="13230" xr:uid="{5EF7391D-85E3-49DC-BF9A-BD2DC25728BD}"/>
    <cellStyle name="ผลรวม 2 4 2 5" xfId="11259" xr:uid="{69C3827E-0820-4CD5-92E7-0B4BD465410E}"/>
    <cellStyle name="ผลรวม 2 4 2 5 2" xfId="13229" xr:uid="{80C774B8-8CDB-47FE-B32F-71DFEBE03791}"/>
    <cellStyle name="ผลรวม 2 4 2 6" xfId="11260" xr:uid="{88899432-1DBD-442A-B0F1-6EB313EE58FE}"/>
    <cellStyle name="ผลรวม 2 4 2 6 2" xfId="13228" xr:uid="{A0E9FA3E-FEE5-4DDA-BAB2-E5F6C96F4499}"/>
    <cellStyle name="ผลรวม 2 4 2 7" xfId="11261" xr:uid="{B0FCCAD7-A0D1-4641-90A9-FC11194210E8}"/>
    <cellStyle name="ผลรวม 2 4 2 7 2" xfId="13227" xr:uid="{58D6FCDE-C3C2-40D2-B7FB-1997F4542402}"/>
    <cellStyle name="ผลรวม 2 4 2 8" xfId="13233" xr:uid="{C0C037AD-E146-464E-8E96-3FBBE9CEC545}"/>
    <cellStyle name="ผลรวม 2 4 3" xfId="11262" xr:uid="{0362AAE7-C35A-4188-9014-B2CB2A9C5FF6}"/>
    <cellStyle name="ผลรวม 2 4 3 2" xfId="11263" xr:uid="{C0EF346F-11CB-46C8-A309-48FCAE00B0AF}"/>
    <cellStyle name="ผลรวม 2 4 3 2 2" xfId="18463" xr:uid="{B8EBB1FF-E784-4776-81C6-934A7F63D2B4}"/>
    <cellStyle name="ผลรวม 2 4 3 3" xfId="11264" xr:uid="{665D7E3E-7205-4C32-B959-1FB88D0929A1}"/>
    <cellStyle name="ผลรวม 2 4 3 3 2" xfId="18464" xr:uid="{5BF40249-3695-4A89-95E8-B70E6212B4EB}"/>
    <cellStyle name="ผลรวม 2 4 3 4" xfId="11265" xr:uid="{8D6E8544-6674-441A-97E8-B963F13665EA}"/>
    <cellStyle name="ผลรวม 2 4 3 4 2" xfId="18465" xr:uid="{9FF57F08-00A4-4B1F-A75A-B9335780CE31}"/>
    <cellStyle name="ผลรวม 2 4 3 5" xfId="11266" xr:uid="{B0844F9E-3073-4F4C-9CAE-124906245051}"/>
    <cellStyle name="ผลรวม 2 4 3 5 2" xfId="18466" xr:uid="{FA1934FF-6DD5-48CF-B455-E2A4235F8C72}"/>
    <cellStyle name="ผลรวม 2 4 3 6" xfId="11267" xr:uid="{F9537D30-1C12-410A-A963-8ECA23265C93}"/>
    <cellStyle name="ผลรวม 2 4 3 6 2" xfId="18467" xr:uid="{B7A103B9-C3D5-4024-9A27-7F7451F0F13D}"/>
    <cellStyle name="ผลรวม 2 4 3 7" xfId="11268" xr:uid="{C957EB5C-A1E3-471A-8674-8A7345EF8F0C}"/>
    <cellStyle name="ผลรวม 2 4 3 7 2" xfId="18468" xr:uid="{C22ED6AC-AF88-4B8D-AB15-04D2867FEF8B}"/>
    <cellStyle name="ผลรวม 2 4 3 8" xfId="13226" xr:uid="{C26AEBDE-AAFA-4930-A935-E7895744F6BA}"/>
    <cellStyle name="ผลรวม 2 4 4" xfId="11269" xr:uid="{1F789727-496A-4A5D-B392-A1BB8491AFC1}"/>
    <cellStyle name="ผลรวม 2 4 4 2" xfId="18469" xr:uid="{4B5A06F5-9B48-4318-B0FF-D89E545CFDFD}"/>
    <cellStyle name="ผลรวม 2 4 5" xfId="11270" xr:uid="{2767A4FB-F2C6-4AFD-B67D-3E340EF794F5}"/>
    <cellStyle name="ผลรวม 2 4 5 2" xfId="18470" xr:uid="{2385CC51-E5B0-46B8-99C7-855E4BCB43A0}"/>
    <cellStyle name="ผลรวม 2 4 6" xfId="11271" xr:uid="{C4C82789-612A-4C86-8F5B-7A3B38E12695}"/>
    <cellStyle name="ผลรวม 2 4 6 2" xfId="18471" xr:uid="{632340A4-C094-44A8-97D8-ED691EF89397}"/>
    <cellStyle name="ผลรวม 2 4 7" xfId="11272" xr:uid="{2963338B-331A-47BB-A98A-559B14B5D553}"/>
    <cellStyle name="ผลรวม 2 4 7 2" xfId="18472" xr:uid="{424C627E-200D-4F3B-9FC7-29DBCF9E2986}"/>
    <cellStyle name="ผลรวม 2 4 8" xfId="11273" xr:uid="{14797FCD-A989-4D5A-9126-9AFDED4A5673}"/>
    <cellStyle name="ผลรวม 2 4 8 2" xfId="18473" xr:uid="{2B287543-6E95-40E0-82C1-6104A7FE284C}"/>
    <cellStyle name="ผลรวม 2 4 9" xfId="11274" xr:uid="{A9C4389E-8BEF-475A-BDE5-D2FB50174557}"/>
    <cellStyle name="ผลรวม 2 4 9 2" xfId="18474" xr:uid="{5DD50CCF-DF4F-41B1-A408-87306E33E02A}"/>
    <cellStyle name="ผลรวม 2 5" xfId="11275" xr:uid="{4804ADCE-2AC1-4E09-956B-D37B63671F17}"/>
    <cellStyle name="ผลรวม 2 5 2" xfId="11276" xr:uid="{B833DBE3-63C8-49D2-BBEB-5639E9F6AFEA}"/>
    <cellStyle name="ผลรวม 2 5 2 2" xfId="18476" xr:uid="{734F9411-C3F6-4DD4-B1D4-64E2C6B22B6E}"/>
    <cellStyle name="ผลรวม 2 5 3" xfId="11277" xr:uid="{8C373505-FF73-4916-A7ED-F6389B2E32DA}"/>
    <cellStyle name="ผลรวม 2 5 3 2" xfId="18477" xr:uid="{B6DF193D-BA6F-4B0D-972C-50D6E45D59A8}"/>
    <cellStyle name="ผลรวม 2 5 4" xfId="11278" xr:uid="{81E6604D-0113-4CAE-8BB4-61A44BBA5539}"/>
    <cellStyle name="ผลรวม 2 5 4 2" xfId="18478" xr:uid="{1BA75C6F-477A-4C05-ACB4-CC778D780554}"/>
    <cellStyle name="ผลรวม 2 5 5" xfId="11279" xr:uid="{13E1C5CA-363E-45E2-9D0E-A28DDD845852}"/>
    <cellStyle name="ผลรวม 2 5 5 2" xfId="18479" xr:uid="{48D00778-C614-4A92-B62C-4ABC24CF55E8}"/>
    <cellStyle name="ผลรวม 2 5 6" xfId="11280" xr:uid="{B27A0817-D4EF-4D2E-97B8-F2CD4519F509}"/>
    <cellStyle name="ผลรวม 2 5 6 2" xfId="18480" xr:uid="{57E76CB7-C7B6-4475-9483-6E9B2EEBBD32}"/>
    <cellStyle name="ผลรวม 2 5 7" xfId="11281" xr:uid="{1256A1C0-AE66-4532-A95A-BDD073E71034}"/>
    <cellStyle name="ผลรวม 2 5 7 2" xfId="18481" xr:uid="{AA7F6554-F1CA-44FB-9FB0-424608BC0E1F}"/>
    <cellStyle name="ผลรวม 2 5 8" xfId="18475" xr:uid="{988595D4-E67E-4770-AF70-DEEA7D9ED9C6}"/>
    <cellStyle name="ผลรวม 2 6" xfId="11282" xr:uid="{022612F9-8916-46DA-A1DF-957BB38C87FA}"/>
    <cellStyle name="ผลรวม 2 6 2" xfId="11283" xr:uid="{531D7983-E41D-4676-8060-9D50B217A0F9}"/>
    <cellStyle name="ผลรวม 2 6 2 2" xfId="18483" xr:uid="{FE5D9F41-B944-4892-99AB-7EAC26493EE5}"/>
    <cellStyle name="ผลรวม 2 6 3" xfId="11284" xr:uid="{B676E0D7-8D32-4EBB-B80D-B81156E7691E}"/>
    <cellStyle name="ผลรวม 2 6 3 2" xfId="18484" xr:uid="{C589DB71-5BB6-47F1-8D07-E8FF2BD62D36}"/>
    <cellStyle name="ผลรวม 2 6 4" xfId="11285" xr:uid="{F7F9B2B7-E276-41E8-9296-15415A631EB7}"/>
    <cellStyle name="ผลรวม 2 6 4 2" xfId="18485" xr:uid="{DB1F4090-611B-43AB-ADED-69BD9F6ADE64}"/>
    <cellStyle name="ผลรวม 2 6 5" xfId="11286" xr:uid="{FDCBF4A6-D578-4AA4-83B4-4B1D86212DED}"/>
    <cellStyle name="ผลรวม 2 6 5 2" xfId="18486" xr:uid="{E2E22BEC-EB1B-418D-9E45-F0242090356E}"/>
    <cellStyle name="ผลรวม 2 6 6" xfId="11287" xr:uid="{280E2B9C-E71D-4FB6-A28F-88EF44A554AC}"/>
    <cellStyle name="ผลรวม 2 6 6 2" xfId="18487" xr:uid="{A5BBB453-7585-47B5-82CB-5AB208F5E5E6}"/>
    <cellStyle name="ผลรวม 2 6 7" xfId="11288" xr:uid="{04E97486-61E6-40A2-813C-E02351C50D41}"/>
    <cellStyle name="ผลรวม 2 6 7 2" xfId="18488" xr:uid="{72C6361D-3AAE-4E71-8CA6-3337157AB621}"/>
    <cellStyle name="ผลรวม 2 6 8" xfId="18482" xr:uid="{D8308174-B82A-4893-9616-94FB77DDCD9C}"/>
    <cellStyle name="ผลรวม 2 7" xfId="11289" xr:uid="{6F582D2A-0FAC-4A2A-8061-FD25CDF5201E}"/>
    <cellStyle name="ผลรวม 2 7 2" xfId="18489" xr:uid="{F93F4944-9054-447B-A66F-20BE50A4A623}"/>
    <cellStyle name="ผลรวม 2 8" xfId="11290" xr:uid="{934D80AA-913F-4797-BD39-247AE79DD35D}"/>
    <cellStyle name="ผลรวม 2 8 2" xfId="18490" xr:uid="{8BCFEC4F-08D9-4EFD-B43A-4A9574A389C6}"/>
    <cellStyle name="ผลรวม 2 9" xfId="11291" xr:uid="{D3660351-1DD7-48E9-8547-0D555D622370}"/>
    <cellStyle name="ผลรวม 2 9 2" xfId="18491" xr:uid="{3D53161D-5D49-45B7-8C97-4F8D9C216068}"/>
    <cellStyle name="ผลรวม 3" xfId="2434" xr:uid="{00000000-0005-0000-0000-000084090000}"/>
    <cellStyle name="ผลรวม 3 10" xfId="11293" xr:uid="{EE020250-65EC-4330-AC3C-49CEC983EA79}"/>
    <cellStyle name="ผลรวม 3 10 2" xfId="18493" xr:uid="{EC623A77-5B3B-4FA5-906B-2A5A5D57B2F5}"/>
    <cellStyle name="ผลรวม 3 11" xfId="18492" xr:uid="{3E7B9910-1B96-4A83-ACCC-E312090A73F1}"/>
    <cellStyle name="ผลรวม 3 12" xfId="20614" xr:uid="{952779E3-7C5D-41DD-940A-E0F391F8708F}"/>
    <cellStyle name="ผลรวม 3 13" xfId="11292" xr:uid="{DE6A5114-B64C-4AE4-92BE-0311EA13F735}"/>
    <cellStyle name="ผลรวม 3 2" xfId="11294" xr:uid="{2DFB1971-7EB8-448B-8442-4B1EFC524EC1}"/>
    <cellStyle name="ผลรวม 3 2 10" xfId="18494" xr:uid="{AD20E804-D968-4E19-AD70-BAAA08AF1085}"/>
    <cellStyle name="ผลรวม 3 2 2" xfId="11295" xr:uid="{11AF5C63-7D0F-4112-AD2F-61357D2B5DDB}"/>
    <cellStyle name="ผลรวม 3 2 2 2" xfId="11296" xr:uid="{0A14D7AF-0000-42E5-9CF9-24CAA7D58B1C}"/>
    <cellStyle name="ผลรวม 3 2 2 2 2" xfId="18496" xr:uid="{0EAF2707-CE52-46A6-A3F0-90E045791802}"/>
    <cellStyle name="ผลรวม 3 2 2 3" xfId="11297" xr:uid="{7E314E20-F765-411C-AE9C-10AE71915575}"/>
    <cellStyle name="ผลรวม 3 2 2 3 2" xfId="18497" xr:uid="{3E4395A1-7D50-47C8-9EC1-266DA30ADD7B}"/>
    <cellStyle name="ผลรวม 3 2 2 4" xfId="11298" xr:uid="{60F6EBBE-DA60-4B7D-8B19-E715DA178B89}"/>
    <cellStyle name="ผลรวม 3 2 2 4 2" xfId="18498" xr:uid="{D79F148A-C992-4D0F-A7BF-8C736E646D7E}"/>
    <cellStyle name="ผลรวม 3 2 2 5" xfId="11299" xr:uid="{22A75A5A-A610-4536-94EB-8933A46B916B}"/>
    <cellStyle name="ผลรวม 3 2 2 5 2" xfId="18499" xr:uid="{B554AEE6-F880-45AF-8A67-111D9CC2B1AB}"/>
    <cellStyle name="ผลรวม 3 2 2 6" xfId="11300" xr:uid="{FD9C5EC6-3B23-4988-B051-2D8D0C65DECC}"/>
    <cellStyle name="ผลรวม 3 2 2 6 2" xfId="18500" xr:uid="{0D8AE0FB-AE4E-4984-90F9-70E9FFF11D94}"/>
    <cellStyle name="ผลรวม 3 2 2 7" xfId="11301" xr:uid="{08C1ECE4-B2B4-4063-8272-473A0B7FA911}"/>
    <cellStyle name="ผลรวม 3 2 2 7 2" xfId="18501" xr:uid="{9FDC461D-6120-4909-BC92-93619E247325}"/>
    <cellStyle name="ผลรวม 3 2 2 8" xfId="18495" xr:uid="{4E0C8626-9B81-4163-9E65-B79B78E3B482}"/>
    <cellStyle name="ผลรวม 3 2 3" xfId="11302" xr:uid="{BA1FEBFD-E2C8-46FA-A7FA-49FCEF658A01}"/>
    <cellStyle name="ผลรวม 3 2 3 2" xfId="11303" xr:uid="{C3EEB7F4-7E6F-44A7-8CC9-C3699FA2F088}"/>
    <cellStyle name="ผลรวม 3 2 3 2 2" xfId="18503" xr:uid="{7EA9D987-4D1F-4E51-82ED-A0152BC39FA9}"/>
    <cellStyle name="ผลรวม 3 2 3 3" xfId="11304" xr:uid="{33746ADD-163C-4C93-9D5C-36CAD9B61E5C}"/>
    <cellStyle name="ผลรวม 3 2 3 3 2" xfId="18504" xr:uid="{2355C2B7-3E4D-4E19-B4F4-28F1A679DE17}"/>
    <cellStyle name="ผลรวม 3 2 3 4" xfId="11305" xr:uid="{BFCDF5D8-9044-4F61-9529-924651E5BBF4}"/>
    <cellStyle name="ผลรวม 3 2 3 4 2" xfId="18505" xr:uid="{8E837EA6-B113-40E7-90FD-8D7700DA674F}"/>
    <cellStyle name="ผลรวม 3 2 3 5" xfId="11306" xr:uid="{1B992F9F-D931-443A-8E84-93CB038C73C7}"/>
    <cellStyle name="ผลรวม 3 2 3 5 2" xfId="18506" xr:uid="{CCB02602-C4D5-4B02-A3A7-7FE5586D5E42}"/>
    <cellStyle name="ผลรวม 3 2 3 6" xfId="11307" xr:uid="{8B390CF4-240C-434F-9A70-DFDC4AE0CDE1}"/>
    <cellStyle name="ผลรวม 3 2 3 6 2" xfId="18507" xr:uid="{AEB52F80-6231-40D0-8B27-FB6E6480D579}"/>
    <cellStyle name="ผลรวม 3 2 3 7" xfId="11308" xr:uid="{7D6FCB22-1867-445D-B359-6931A13D1E15}"/>
    <cellStyle name="ผลรวม 3 2 3 7 2" xfId="18508" xr:uid="{99C27829-8D3F-4C02-B178-0F35BB7A3B55}"/>
    <cellStyle name="ผลรวม 3 2 3 8" xfId="18502" xr:uid="{7E2FB9E2-CA27-471F-854A-1B68931E30EC}"/>
    <cellStyle name="ผลรวม 3 2 4" xfId="11309" xr:uid="{4D728949-DF4E-4021-8B94-C0603944E4A1}"/>
    <cellStyle name="ผลรวม 3 2 4 2" xfId="18509" xr:uid="{149DB0EE-30B9-4F4C-A6CD-79C0CA1A8788}"/>
    <cellStyle name="ผลรวม 3 2 5" xfId="11310" xr:uid="{FEDCF3BE-50ED-4847-9E60-335F817430CB}"/>
    <cellStyle name="ผลรวม 3 2 5 2" xfId="18510" xr:uid="{2A1EF474-8971-4F8D-B6B1-8C49CAF596BC}"/>
    <cellStyle name="ผลรวม 3 2 6" xfId="11311" xr:uid="{B3C1A8D8-E654-4117-AAA9-D44E7CD4DF69}"/>
    <cellStyle name="ผลรวม 3 2 6 2" xfId="18511" xr:uid="{6E7F5AD1-7DD9-4CE1-8B54-74AF1A09D580}"/>
    <cellStyle name="ผลรวม 3 2 7" xfId="11312" xr:uid="{7A2C0DFB-B05E-4025-A819-D5243539EA01}"/>
    <cellStyle name="ผลรวม 3 2 7 2" xfId="18512" xr:uid="{4609C274-70BE-4E2A-8DBB-1F0B982993D6}"/>
    <cellStyle name="ผลรวม 3 2 8" xfId="11313" xr:uid="{2B5D517F-97D4-433C-8AD4-B897FF00C12E}"/>
    <cellStyle name="ผลรวม 3 2 8 2" xfId="18513" xr:uid="{27F11597-9067-44F1-AE05-EC0B4ACEBF16}"/>
    <cellStyle name="ผลรวม 3 2 9" xfId="11314" xr:uid="{55B168F6-5BF5-4358-B5E8-831B48305740}"/>
    <cellStyle name="ผลรวม 3 2 9 2" xfId="18514" xr:uid="{C6D74E5B-76E5-49E7-9513-9B1CB056A974}"/>
    <cellStyle name="ผลรวม 3 3" xfId="11315" xr:uid="{03BAF25A-A1B8-460B-827E-07D97E717C1F}"/>
    <cellStyle name="ผลรวม 3 3 2" xfId="11316" xr:uid="{2C51FD71-FA63-4049-954B-F71C42BB8795}"/>
    <cellStyle name="ผลรวม 3 3 2 2" xfId="18516" xr:uid="{E7DAE2F4-FB4E-4985-9E75-E4D7DA088AFF}"/>
    <cellStyle name="ผลรวม 3 3 3" xfId="11317" xr:uid="{B30250C5-7ACA-4652-8FE8-D92C4C954B31}"/>
    <cellStyle name="ผลรวม 3 3 3 2" xfId="18517" xr:uid="{78D17924-F5D8-4FDB-BBC6-DA21948B8260}"/>
    <cellStyle name="ผลรวม 3 3 4" xfId="11318" xr:uid="{E455AFF9-8CEB-4CD5-9910-273ECB7F59E9}"/>
    <cellStyle name="ผลรวม 3 3 4 2" xfId="18518" xr:uid="{2A709478-F824-4503-8D34-D2A4198A62F6}"/>
    <cellStyle name="ผลรวม 3 3 5" xfId="11319" xr:uid="{C919C049-01AB-4A14-BED7-D00016D8B18D}"/>
    <cellStyle name="ผลรวม 3 3 5 2" xfId="18519" xr:uid="{F50A7ECE-F678-4266-A9EA-D3EC85AD2E4B}"/>
    <cellStyle name="ผลรวม 3 3 6" xfId="11320" xr:uid="{5CC4C334-0813-4FB9-BB6F-6C4604E3D4B7}"/>
    <cellStyle name="ผลรวม 3 3 6 2" xfId="18520" xr:uid="{EA61A953-070C-4F87-9764-F096E7240B92}"/>
    <cellStyle name="ผลรวม 3 3 7" xfId="11321" xr:uid="{52D96888-4BA4-4297-9636-577CF5265DCE}"/>
    <cellStyle name="ผลรวม 3 3 7 2" xfId="18521" xr:uid="{3D9555EF-A5B9-4C40-9B83-89383CD6B42B}"/>
    <cellStyle name="ผลรวม 3 3 8" xfId="18515" xr:uid="{1723BBC4-7512-4295-ACE4-803E504AB01D}"/>
    <cellStyle name="ผลรวม 3 4" xfId="11322" xr:uid="{E19CEF55-4FCE-46BB-BF20-3F7232A03246}"/>
    <cellStyle name="ผลรวม 3 4 2" xfId="11323" xr:uid="{C311B20B-BEFB-4EFA-856A-CC041C6A9B82}"/>
    <cellStyle name="ผลรวม 3 4 2 2" xfId="18523" xr:uid="{B6B3CBF3-CABB-4729-AD80-C291FFE57848}"/>
    <cellStyle name="ผลรวม 3 4 3" xfId="11324" xr:uid="{97ED6F00-5B3C-4693-B0DA-B8C2B68EDAF8}"/>
    <cellStyle name="ผลรวม 3 4 3 2" xfId="18524" xr:uid="{F658D548-743F-4A72-9040-1AFA77E5BAA4}"/>
    <cellStyle name="ผลรวม 3 4 4" xfId="11325" xr:uid="{2F73DE78-F8E5-4421-B013-0F676508A845}"/>
    <cellStyle name="ผลรวม 3 4 4 2" xfId="18525" xr:uid="{31D5CC24-59E0-4173-9BDE-DD10369360E7}"/>
    <cellStyle name="ผลรวม 3 4 5" xfId="11326" xr:uid="{EF68571D-1877-4A3E-8D93-615B26B3945C}"/>
    <cellStyle name="ผลรวม 3 4 5 2" xfId="18526" xr:uid="{4DB46828-F5CE-4761-B1F9-F8ABB631E7B8}"/>
    <cellStyle name="ผลรวม 3 4 6" xfId="11327" xr:uid="{0408A5CC-B20D-49CD-9AA4-8EDE3EACFE05}"/>
    <cellStyle name="ผลรวม 3 4 6 2" xfId="18527" xr:uid="{3BA94CA8-89FE-402E-844A-7EEBB6EB6AC5}"/>
    <cellStyle name="ผลรวม 3 4 7" xfId="11328" xr:uid="{EF58877F-75A8-4E98-93CD-88FF24A9D31D}"/>
    <cellStyle name="ผลรวม 3 4 7 2" xfId="18528" xr:uid="{EC860888-399D-4AFE-8DC4-9BD8B40CD045}"/>
    <cellStyle name="ผลรวม 3 4 8" xfId="18522" xr:uid="{38259B7A-1D5A-4E95-89FB-3A78833D5F26}"/>
    <cellStyle name="ผลรวม 3 5" xfId="11329" xr:uid="{171E7827-75A8-4E53-AC1A-8DB4E16DFE06}"/>
    <cellStyle name="ผลรวม 3 5 2" xfId="18529" xr:uid="{9F8C4A57-07EE-4F1A-BC9D-769FE521A237}"/>
    <cellStyle name="ผลรวม 3 6" xfId="11330" xr:uid="{B3183C06-02D1-4659-B006-A317F6F5A2E2}"/>
    <cellStyle name="ผลรวม 3 6 2" xfId="18530" xr:uid="{B2F4004B-5273-4C8F-945C-94A2B80CA8C4}"/>
    <cellStyle name="ผลรวม 3 7" xfId="11331" xr:uid="{619E7266-770C-42AA-A8F4-4000EE61E2ED}"/>
    <cellStyle name="ผลรวม 3 7 2" xfId="18531" xr:uid="{77255EDD-3107-4F01-83E3-E79677B05798}"/>
    <cellStyle name="ผลรวม 3 8" xfId="11332" xr:uid="{4D40383B-947D-4A6F-AD56-625DCECEDEB2}"/>
    <cellStyle name="ผลรวม 3 8 2" xfId="18532" xr:uid="{E8D4A537-ACC8-490F-AFE8-F7CD08A9F775}"/>
    <cellStyle name="ผลรวม 3 9" xfId="11333" xr:uid="{51D8C6D7-93D8-41A9-90B6-6738B01867A7}"/>
    <cellStyle name="ผลรวม 3 9 2" xfId="18533" xr:uid="{3062E489-F212-4F34-AC3C-F051D943A5B7}"/>
    <cellStyle name="ผลรวม 4" xfId="2435" xr:uid="{00000000-0005-0000-0000-000085090000}"/>
    <cellStyle name="ผลรวม 4 10" xfId="11335" xr:uid="{191219F5-053F-49C6-AC9E-4F7F1887EA30}"/>
    <cellStyle name="ผลรวม 4 10 2" xfId="18535" xr:uid="{F80D1FFF-CDC4-446D-9C33-A6F7656587DF}"/>
    <cellStyle name="ผลรวม 4 11" xfId="18534" xr:uid="{50814D3E-E582-4F05-8CB9-A75EB23612D1}"/>
    <cellStyle name="ผลรวม 4 12" xfId="20615" xr:uid="{78C5B6B2-7B70-45F6-9169-4F7FB2739255}"/>
    <cellStyle name="ผลรวม 4 13" xfId="11334" xr:uid="{32446976-CD3F-41E1-A3FA-795E21EB5490}"/>
    <cellStyle name="ผลรวม 4 2" xfId="11336" xr:uid="{07304E21-2CBC-499E-8003-E5622FB2CEC2}"/>
    <cellStyle name="ผลรวม 4 2 10" xfId="18536" xr:uid="{84D16F17-AAA2-4B56-82F3-BB4CA40424F7}"/>
    <cellStyle name="ผลรวม 4 2 2" xfId="11337" xr:uid="{82AF8551-D0BA-4A06-B44C-0EDA43419450}"/>
    <cellStyle name="ผลรวม 4 2 2 2" xfId="11338" xr:uid="{B9F91435-E6FA-430A-8F3A-C7A72B997AD1}"/>
    <cellStyle name="ผลรวม 4 2 2 2 2" xfId="18538" xr:uid="{B10C3B72-834C-4F65-8830-EF68BE8D7BC0}"/>
    <cellStyle name="ผลรวม 4 2 2 3" xfId="11339" xr:uid="{515F2C84-F181-4DB7-9904-368BDD924CB0}"/>
    <cellStyle name="ผลรวม 4 2 2 3 2" xfId="18539" xr:uid="{9C8B2C2E-C435-441D-B62C-6B5561C7B2B6}"/>
    <cellStyle name="ผลรวม 4 2 2 4" xfId="11340" xr:uid="{E6D84B09-8593-4755-958B-CE165B13CB3B}"/>
    <cellStyle name="ผลรวม 4 2 2 4 2" xfId="18540" xr:uid="{C15E3B63-5584-4B01-A070-19F5976379AF}"/>
    <cellStyle name="ผลรวม 4 2 2 5" xfId="11341" xr:uid="{201196D6-9C28-419E-B2EA-C7CEB9E49B15}"/>
    <cellStyle name="ผลรวม 4 2 2 5 2" xfId="18541" xr:uid="{1AE20503-1C39-43D2-9613-EBF2FD53FDB4}"/>
    <cellStyle name="ผลรวม 4 2 2 6" xfId="11342" xr:uid="{FCFD4CA5-9D50-4C9A-B364-4122E53C2D60}"/>
    <cellStyle name="ผลรวม 4 2 2 6 2" xfId="18542" xr:uid="{01C3258D-42A5-4D4A-818D-342DA90DA793}"/>
    <cellStyle name="ผลรวม 4 2 2 7" xfId="11343" xr:uid="{2C61D498-894B-4232-9A00-13F3AA407409}"/>
    <cellStyle name="ผลรวม 4 2 2 7 2" xfId="18543" xr:uid="{9B2A0AEC-9009-4198-A45F-917317839F80}"/>
    <cellStyle name="ผลรวม 4 2 2 8" xfId="18537" xr:uid="{0221A351-6128-4458-BEDF-B4B884B3AE5A}"/>
    <cellStyle name="ผลรวม 4 2 3" xfId="11344" xr:uid="{59B8A683-5AE5-4801-81C0-9090CD4B62A8}"/>
    <cellStyle name="ผลรวม 4 2 3 2" xfId="11345" xr:uid="{12C9F921-477D-4279-A2F6-C7641ECD5FFC}"/>
    <cellStyle name="ผลรวม 4 2 3 2 2" xfId="18545" xr:uid="{DAB96452-1650-4ABC-999B-CE44C80C9018}"/>
    <cellStyle name="ผลรวม 4 2 3 3" xfId="11346" xr:uid="{04136E28-66F7-4724-BA6B-AC02FC5C515E}"/>
    <cellStyle name="ผลรวม 4 2 3 3 2" xfId="18546" xr:uid="{D7D8D44D-1E07-4A5F-A268-6A0A560E8BA0}"/>
    <cellStyle name="ผลรวม 4 2 3 4" xfId="11347" xr:uid="{07FA5469-398A-4C2B-A8A8-8CCC49C00B20}"/>
    <cellStyle name="ผลรวม 4 2 3 4 2" xfId="18547" xr:uid="{AD826459-B2DE-4919-9000-2672113F4F1A}"/>
    <cellStyle name="ผลรวม 4 2 3 5" xfId="11348" xr:uid="{DFAE4ED3-9F5A-456A-B8E4-2683AF43B4D0}"/>
    <cellStyle name="ผลรวม 4 2 3 5 2" xfId="18548" xr:uid="{6378DC4F-4CC3-48E1-A55D-89FC18F69E19}"/>
    <cellStyle name="ผลรวม 4 2 3 6" xfId="11349" xr:uid="{289B4DFB-FFDC-4DA9-B819-4E03F24ED9C9}"/>
    <cellStyle name="ผลรวม 4 2 3 6 2" xfId="18549" xr:uid="{EB6E3F6B-6A2E-491E-AF65-DF31120C10DF}"/>
    <cellStyle name="ผลรวม 4 2 3 7" xfId="11350" xr:uid="{8CC93D76-F4F9-46EA-8C93-810837F6759E}"/>
    <cellStyle name="ผลรวม 4 2 3 7 2" xfId="18550" xr:uid="{DCBE459C-9818-45C3-9BC1-8A3F151775A2}"/>
    <cellStyle name="ผลรวม 4 2 3 8" xfId="18544" xr:uid="{3FE191BC-A3A7-4CD2-BE6E-1ADE848ED866}"/>
    <cellStyle name="ผลรวม 4 2 4" xfId="11351" xr:uid="{BE9ED439-6BBE-49E5-8F1F-0F900A0F3BDA}"/>
    <cellStyle name="ผลรวม 4 2 4 2" xfId="18551" xr:uid="{3FAC11D5-5687-48DA-A384-FD5361088463}"/>
    <cellStyle name="ผลรวม 4 2 5" xfId="11352" xr:uid="{4C0DD15B-B0C4-4869-A7F9-73ED6A770288}"/>
    <cellStyle name="ผลรวม 4 2 5 2" xfId="18552" xr:uid="{19FAC472-C8DE-4DD0-9CF0-157147730A68}"/>
    <cellStyle name="ผลรวม 4 2 6" xfId="11353" xr:uid="{0B6181F9-D088-4970-9F96-62A5B674FAEC}"/>
    <cellStyle name="ผลรวม 4 2 6 2" xfId="18553" xr:uid="{09851ACD-0849-4281-9786-8DF22E5C7DAB}"/>
    <cellStyle name="ผลรวม 4 2 7" xfId="11354" xr:uid="{B7084E05-9F47-4F10-A904-BB983C9A3683}"/>
    <cellStyle name="ผลรวม 4 2 7 2" xfId="18554" xr:uid="{5A7EDB93-05AB-4A85-9C1F-38D2EBAE7271}"/>
    <cellStyle name="ผลรวม 4 2 8" xfId="11355" xr:uid="{37C97256-4417-45C8-ABA3-D9BBD7B19DC3}"/>
    <cellStyle name="ผลรวม 4 2 8 2" xfId="18555" xr:uid="{1431DC19-F200-4ECB-99C8-2BDF234FF45E}"/>
    <cellStyle name="ผลรวม 4 2 9" xfId="11356" xr:uid="{D0CCE5FD-DCCA-4CD0-A6F1-CBA7441D24C7}"/>
    <cellStyle name="ผลรวม 4 2 9 2" xfId="18556" xr:uid="{9E2BE7CC-E174-4AC1-8A93-28393D1DBE5E}"/>
    <cellStyle name="ผลรวม 4 3" xfId="11357" xr:uid="{CA7D2FD6-FD8A-4934-A2D5-D31BCD8DC8F9}"/>
    <cellStyle name="ผลรวม 4 3 2" xfId="11358" xr:uid="{76C705A8-DDDF-49C3-97FD-28D685C15E89}"/>
    <cellStyle name="ผลรวม 4 3 2 2" xfId="18558" xr:uid="{8F59D273-DB89-4D75-A96D-B30F87C88880}"/>
    <cellStyle name="ผลรวม 4 3 3" xfId="11359" xr:uid="{1CA082F1-8BE0-4F7A-8081-322D17D5C9C4}"/>
    <cellStyle name="ผลรวม 4 3 3 2" xfId="18559" xr:uid="{EC945F6C-3A7C-4C65-B618-859728A7A80F}"/>
    <cellStyle name="ผลรวม 4 3 4" xfId="11360" xr:uid="{90A3215A-F3DF-4F93-8D76-9C3EAA8312AA}"/>
    <cellStyle name="ผลรวม 4 3 4 2" xfId="18560" xr:uid="{3C730D3D-D3F2-406D-927E-41B5BEC4605A}"/>
    <cellStyle name="ผลรวม 4 3 5" xfId="11361" xr:uid="{A44064F9-9C54-4378-BFAD-5933D452DE63}"/>
    <cellStyle name="ผลรวม 4 3 5 2" xfId="18561" xr:uid="{14431599-8906-4BA1-8BE2-02BDDB98FF2A}"/>
    <cellStyle name="ผลรวม 4 3 6" xfId="11362" xr:uid="{EC4E3EE4-FE96-406C-B197-9AD22BBC4A1C}"/>
    <cellStyle name="ผลรวม 4 3 6 2" xfId="18562" xr:uid="{96CE43A9-752F-4607-A1F0-12336F4511A7}"/>
    <cellStyle name="ผลรวม 4 3 7" xfId="11363" xr:uid="{0EDB2FC6-5A45-4270-8BB5-B4ED9D01EE9C}"/>
    <cellStyle name="ผลรวม 4 3 7 2" xfId="18563" xr:uid="{2E810170-D24D-4085-BA92-8C44D5775FD9}"/>
    <cellStyle name="ผลรวม 4 3 8" xfId="18557" xr:uid="{AD6C2128-7475-4380-BD64-F504B879696A}"/>
    <cellStyle name="ผลรวม 4 4" xfId="11364" xr:uid="{2897264C-5E60-4870-AEB2-B25C338FA5D5}"/>
    <cellStyle name="ผลรวม 4 4 2" xfId="11365" xr:uid="{8AED0F94-8B1F-43BC-90DA-C823928486CF}"/>
    <cellStyle name="ผลรวม 4 4 2 2" xfId="18565" xr:uid="{1F5363AE-3BB8-4555-8C51-A490EFA856DD}"/>
    <cellStyle name="ผลรวม 4 4 3" xfId="11366" xr:uid="{5CEB1FB5-9090-4887-80CD-4CF725FD29C1}"/>
    <cellStyle name="ผลรวม 4 4 3 2" xfId="18566" xr:uid="{1778D127-7440-475A-84D0-78E7D22AC6C2}"/>
    <cellStyle name="ผลรวม 4 4 4" xfId="11367" xr:uid="{CA094112-7855-47ED-8F71-1BB7C90E4467}"/>
    <cellStyle name="ผลรวม 4 4 4 2" xfId="18567" xr:uid="{49B58964-7291-4168-99D7-ECA3BF739F88}"/>
    <cellStyle name="ผลรวม 4 4 5" xfId="11368" xr:uid="{F77B50FC-946A-4777-8F39-B05659ED047A}"/>
    <cellStyle name="ผลรวม 4 4 5 2" xfId="18568" xr:uid="{82224694-E653-4AEA-B982-83294C09CEBD}"/>
    <cellStyle name="ผลรวม 4 4 6" xfId="11369" xr:uid="{A81524F5-0509-438E-A255-D9766D86AEDB}"/>
    <cellStyle name="ผลรวม 4 4 6 2" xfId="18569" xr:uid="{B308F948-3662-4514-BE78-E4C43E5D2A81}"/>
    <cellStyle name="ผลรวม 4 4 7" xfId="11370" xr:uid="{067C5F0C-B0B3-4359-8692-5D4C573B24E5}"/>
    <cellStyle name="ผลรวม 4 4 7 2" xfId="18570" xr:uid="{28EBBEA2-5808-46ED-A7B8-60CFD2E22706}"/>
    <cellStyle name="ผลรวม 4 4 8" xfId="18564" xr:uid="{0942C9A1-62AE-4BDC-B47F-2A7FAB64F417}"/>
    <cellStyle name="ผลรวม 4 5" xfId="11371" xr:uid="{DC1F8755-AA81-47AF-B589-D14F6731C916}"/>
    <cellStyle name="ผลรวม 4 5 2" xfId="18571" xr:uid="{F73715C3-F0A0-4E32-8592-93E896425A7D}"/>
    <cellStyle name="ผลรวม 4 6" xfId="11372" xr:uid="{6A1A1CFB-36FF-4B9B-9420-CCE81E0D3B11}"/>
    <cellStyle name="ผลรวม 4 6 2" xfId="18572" xr:uid="{D384B63D-AF66-4486-B2B8-60F1D7EBEB52}"/>
    <cellStyle name="ผลรวม 4 7" xfId="11373" xr:uid="{8777156F-1553-4BE9-9139-BD9A1EB3E776}"/>
    <cellStyle name="ผลรวม 4 7 2" xfId="18573" xr:uid="{D45014DC-D7E0-48A8-8AA8-AF4B89071431}"/>
    <cellStyle name="ผลรวม 4 8" xfId="11374" xr:uid="{42376C74-1D4B-4CD8-AC74-846B31C037E6}"/>
    <cellStyle name="ผลรวม 4 8 2" xfId="18574" xr:uid="{291C06BE-E4AF-4275-8567-840A064BAA20}"/>
    <cellStyle name="ผลรวม 4 9" xfId="11375" xr:uid="{6027DD91-B5D6-4342-A5C6-BF571AAC5092}"/>
    <cellStyle name="ผลรวม 4 9 2" xfId="18575" xr:uid="{9C260921-75CB-404C-B85A-3F3B4B08D538}"/>
    <cellStyle name="ผลรวม 5" xfId="2436" xr:uid="{00000000-0005-0000-0000-000086090000}"/>
    <cellStyle name="ผลรวม 5 10" xfId="18576" xr:uid="{56A73378-F15A-4D43-B8D4-227F4784ABBC}"/>
    <cellStyle name="ผลรวม 5 11" xfId="20616" xr:uid="{ED47D34A-3C9A-49B9-ACE3-E92341C52B83}"/>
    <cellStyle name="ผลรวม 5 12" xfId="11376" xr:uid="{0806E2A0-CD80-4551-85EE-339FA5965064}"/>
    <cellStyle name="ผลรวม 5 2" xfId="11377" xr:uid="{6259C444-CBBB-477B-AFE9-9CB0AD774690}"/>
    <cellStyle name="ผลรวม 5 2 2" xfId="11378" xr:uid="{F4ED01C2-D84C-4C12-BE5C-F91633AC44AA}"/>
    <cellStyle name="ผลรวม 5 2 2 2" xfId="18578" xr:uid="{D6C63CC4-E3A1-4EFA-A3D5-A6DC274398F5}"/>
    <cellStyle name="ผลรวม 5 2 3" xfId="11379" xr:uid="{CDF5C4BA-A87E-4A16-9F73-A2570EF1D533}"/>
    <cellStyle name="ผลรวม 5 2 3 2" xfId="18579" xr:uid="{10156936-C7F7-4639-AAB9-3BD95AF5A8DB}"/>
    <cellStyle name="ผลรวม 5 2 4" xfId="11380" xr:uid="{18779424-5830-4C1B-A9B3-FE8DEC039AE1}"/>
    <cellStyle name="ผลรวม 5 2 4 2" xfId="18580" xr:uid="{71B70DD7-4ABB-4554-A640-D2C4D80CE13F}"/>
    <cellStyle name="ผลรวม 5 2 5" xfId="11381" xr:uid="{85DFE926-51C1-4DD3-B972-270A107E620D}"/>
    <cellStyle name="ผลรวม 5 2 5 2" xfId="18581" xr:uid="{9418175D-F213-48F8-930F-3034A8A545D9}"/>
    <cellStyle name="ผลรวม 5 2 6" xfId="11382" xr:uid="{CE9F42FF-009B-4A2E-A3FD-05F8CEEB76F2}"/>
    <cellStyle name="ผลรวม 5 2 6 2" xfId="18582" xr:uid="{BC490E7F-7D28-44AE-B0A7-ABBE43F054DE}"/>
    <cellStyle name="ผลรวม 5 2 7" xfId="11383" xr:uid="{A997CBAA-3253-40D9-85AB-3B1BABF31F5E}"/>
    <cellStyle name="ผลรวม 5 2 7 2" xfId="18583" xr:uid="{673E9FFB-9ED3-40AD-BD7C-53171CAD273B}"/>
    <cellStyle name="ผลรวม 5 2 8" xfId="18577" xr:uid="{69DA16CB-C001-4989-90F3-AEB6D6CE9E82}"/>
    <cellStyle name="ผลรวม 5 3" xfId="11384" xr:uid="{8F029C90-8627-4805-8E81-2D8CD6F0A79C}"/>
    <cellStyle name="ผลรวม 5 3 2" xfId="11385" xr:uid="{B23D343E-5CB4-43BA-BDA5-E07B6181EC2A}"/>
    <cellStyle name="ผลรวม 5 3 2 2" xfId="18585" xr:uid="{8038237C-69B0-44BD-9E83-DAFD0F12D05A}"/>
    <cellStyle name="ผลรวม 5 3 3" xfId="11386" xr:uid="{0B69A9F0-0DCB-41FB-89F4-2D74FBA985F5}"/>
    <cellStyle name="ผลรวม 5 3 3 2" xfId="18586" xr:uid="{8D9F370E-858C-423C-9AE2-A1601E1F2AA2}"/>
    <cellStyle name="ผลรวม 5 3 4" xfId="11387" xr:uid="{52C07961-447B-497B-8FDE-C8F1ED3DDE0A}"/>
    <cellStyle name="ผลรวม 5 3 4 2" xfId="18587" xr:uid="{64070843-D159-4BCE-8C21-9D1159E62E7D}"/>
    <cellStyle name="ผลรวม 5 3 5" xfId="11388" xr:uid="{5236CD0E-011B-4C47-896A-B6BDABB34B69}"/>
    <cellStyle name="ผลรวม 5 3 5 2" xfId="18588" xr:uid="{CD08935F-7C69-4630-9CC5-BEADFAE9E263}"/>
    <cellStyle name="ผลรวม 5 3 6" xfId="11389" xr:uid="{86825B2C-614D-4482-BDA2-7B7958F99C59}"/>
    <cellStyle name="ผลรวม 5 3 6 2" xfId="18589" xr:uid="{35923A6E-A249-4A9C-998B-67811A378945}"/>
    <cellStyle name="ผลรวม 5 3 7" xfId="11390" xr:uid="{6F09926C-5C0D-4276-A8B9-0AAADDEEECDF}"/>
    <cellStyle name="ผลรวม 5 3 7 2" xfId="18590" xr:uid="{5881C025-275C-4839-BD81-3E351690FB8B}"/>
    <cellStyle name="ผลรวม 5 3 8" xfId="18584" xr:uid="{565ABE50-7CAD-4DE7-B4A9-E2944D330585}"/>
    <cellStyle name="ผลรวม 5 4" xfId="11391" xr:uid="{2D03D085-E2E5-4317-9CBC-9E2311F3FE2E}"/>
    <cellStyle name="ผลรวม 5 4 2" xfId="18591" xr:uid="{7DA028CC-6222-45AB-821C-2DF065FB5EFC}"/>
    <cellStyle name="ผลรวม 5 5" xfId="11392" xr:uid="{B7A916C0-88CA-402F-9F04-7C7E9A0961AE}"/>
    <cellStyle name="ผลรวม 5 5 2" xfId="18592" xr:uid="{7006626D-A0F9-4249-BED2-41CEE98E9F46}"/>
    <cellStyle name="ผลรวม 5 6" xfId="11393" xr:uid="{ADEE3B47-2366-4AA6-9370-7DAFDDAA8602}"/>
    <cellStyle name="ผลรวม 5 6 2" xfId="18593" xr:uid="{6BECA9F9-1192-46D5-85B1-B67FF470939F}"/>
    <cellStyle name="ผลรวม 5 7" xfId="11394" xr:uid="{31B77309-5242-4DCE-BE4E-85DCCF8B7539}"/>
    <cellStyle name="ผลรวม 5 7 2" xfId="18594" xr:uid="{46EDD782-E879-48F7-B979-E3A41292A7EC}"/>
    <cellStyle name="ผลรวม 5 8" xfId="11395" xr:uid="{84C53878-3F45-44D4-B71E-269364AEFEE1}"/>
    <cellStyle name="ผลรวม 5 8 2" xfId="18595" xr:uid="{FD3E1EB0-E534-4A7E-864C-A1D7BDD9915A}"/>
    <cellStyle name="ผลรวม 5 9" xfId="11396" xr:uid="{23C4EB49-AE98-49A5-BC97-FBD60C71048E}"/>
    <cellStyle name="ผลรวม 5 9 2" xfId="18596" xr:uid="{B19C4425-6F91-4FF4-B24D-CB23011873C1}"/>
    <cellStyle name="ผลรวม 6" xfId="11397" xr:uid="{7A06613B-968D-4A60-BFE2-EF4D1F1A27E3}"/>
    <cellStyle name="ผลรวม 6 2" xfId="11398" xr:uid="{7E33C241-4DF7-4A91-B824-D05B78CB6F69}"/>
    <cellStyle name="ผลรวม 6 2 2" xfId="18598" xr:uid="{0C04C3D8-6D14-4C5B-A348-790A183E060C}"/>
    <cellStyle name="ผลรวม 6 3" xfId="11399" xr:uid="{0360A162-84D1-4170-BE30-A0DB37771D0F}"/>
    <cellStyle name="ผลรวม 6 3 2" xfId="18599" xr:uid="{DE026B8B-D9F5-491A-92B6-C7E6227D4168}"/>
    <cellStyle name="ผลรวม 6 4" xfId="11400" xr:uid="{F614BD10-DF07-4A46-A89E-90E8B6880512}"/>
    <cellStyle name="ผลรวม 6 4 2" xfId="18600" xr:uid="{ADEB0D61-B3A3-4CBA-AFB2-138D07D7A50D}"/>
    <cellStyle name="ผลรวม 6 5" xfId="11401" xr:uid="{F508BA9B-58D4-44E1-8712-B30507AD5489}"/>
    <cellStyle name="ผลรวม 6 5 2" xfId="18601" xr:uid="{C88AEE7C-6FB2-43A5-844C-814FA44A1C3A}"/>
    <cellStyle name="ผลรวม 6 6" xfId="11402" xr:uid="{3B4AC568-8123-46FD-ACC4-1BAB22344491}"/>
    <cellStyle name="ผลรวม 6 6 2" xfId="18602" xr:uid="{C4217353-A14C-4A11-86AC-8191487FFB14}"/>
    <cellStyle name="ผลรวม 6 7" xfId="11403" xr:uid="{CB3638BF-A483-4542-BE1A-633C42F9E91E}"/>
    <cellStyle name="ผลรวม 6 7 2" xfId="18603" xr:uid="{CDE6D75E-AD1A-4FD3-B60B-4BE70E7B65CC}"/>
    <cellStyle name="ผลรวม 6 8" xfId="18597" xr:uid="{B34AF942-FC1E-48E9-98DB-7F658418649C}"/>
    <cellStyle name="ผลรวม 7" xfId="11404" xr:uid="{2FE53C6A-71A1-4128-BE6C-29E671F2C8FA}"/>
    <cellStyle name="ผลรวม 7 2" xfId="11405" xr:uid="{06B01725-2AA4-4904-9F95-DE7E2CBEED00}"/>
    <cellStyle name="ผลรวม 7 2 2" xfId="18605" xr:uid="{9598A4F1-8716-4721-B3C5-CF98DB1FA722}"/>
    <cellStyle name="ผลรวม 7 3" xfId="11406" xr:uid="{A1D390C7-9615-45A1-BE0F-7517324E0ADA}"/>
    <cellStyle name="ผลรวม 7 3 2" xfId="18606" xr:uid="{DCA9F91A-9AB8-46B0-AF4C-8227A8528215}"/>
    <cellStyle name="ผลรวม 7 4" xfId="11407" xr:uid="{706A888E-D28C-4BAD-84D3-B5136EED254A}"/>
    <cellStyle name="ผลรวม 7 4 2" xfId="18607" xr:uid="{BABFBA10-7652-481F-9105-1109F5648588}"/>
    <cellStyle name="ผลรวม 7 5" xfId="11408" xr:uid="{7A3AF7B2-4677-4C08-A647-A2BD8124052C}"/>
    <cellStyle name="ผลรวม 7 5 2" xfId="18608" xr:uid="{68AAE768-FA4C-4FB7-B2DF-0CA688D1CF20}"/>
    <cellStyle name="ผลรวม 7 6" xfId="11409" xr:uid="{420DAA17-8319-420E-BF29-79C5C8199793}"/>
    <cellStyle name="ผลรวม 7 6 2" xfId="18609" xr:uid="{D188E611-3131-4C57-B16D-C7AA93BA4523}"/>
    <cellStyle name="ผลรวม 7 7" xfId="11410" xr:uid="{57278404-6EB0-4190-9ABB-FC88C46212D2}"/>
    <cellStyle name="ผลรวม 7 7 2" xfId="18610" xr:uid="{62B8472D-A989-4F16-B828-04A63380928F}"/>
    <cellStyle name="ผลรวม 7 8" xfId="18604" xr:uid="{AD163974-7F45-49FB-8794-0162E42694D8}"/>
    <cellStyle name="ผลรวม 8" xfId="13163" xr:uid="{234E48C2-EA5B-4C74-AE94-48F22C87213E}"/>
    <cellStyle name="ฤธถ [0]_10' 0.26D MS" xfId="11418" xr:uid="{B7D26382-2BC3-4A70-A5BB-5CDCD7956C3E}"/>
    <cellStyle name="ฤธถ_10' 0.26D MS" xfId="11419" xr:uid="{0CCEE1E3-10BD-49CA-8C12-18B2F5B6C3E4}"/>
    <cellStyle name="ล๋ศญ [0]_10' 0.26D MS" xfId="11420" xr:uid="{2A5886AE-14BD-42E1-BF2E-41627ED468E7}"/>
    <cellStyle name="ล๋ศญ_10' 0.26D MS" xfId="11421" xr:uid="{D235A214-B1C0-4097-92D0-3F54BED5BBA3}"/>
    <cellStyle name="วฅมุ_#2(M17)_1" xfId="11422" xr:uid="{528920AC-C1CE-40E9-A1D9-4D4081B8B3A2}"/>
    <cellStyle name="ส่วนที่ถูกเน้น1" xfId="2437" xr:uid="{00000000-0005-0000-0000-000087090000}"/>
    <cellStyle name="ส่วนที่ถูกเน้น1 2" xfId="2438" xr:uid="{00000000-0005-0000-0000-000088090000}"/>
    <cellStyle name="ส่วนที่ถูกเน้น1 2 2" xfId="11424" xr:uid="{C9029AA5-7310-4907-AA4F-3EF704833A0B}"/>
    <cellStyle name="ส่วนที่ถูกเน้น1 2 3" xfId="11425" xr:uid="{0DA67D76-72A4-457D-92CD-BE27B102D43A}"/>
    <cellStyle name="ส่วนที่ถูกเน้น1 2 4" xfId="20617" xr:uid="{E2866320-BF16-4007-9EB5-27A3F942D2BC}"/>
    <cellStyle name="ส่วนที่ถูกเน้น1 2 5" xfId="11423" xr:uid="{07B8BBD1-5888-4AD0-AA10-E35C963CC760}"/>
    <cellStyle name="ส่วนที่ถูกเน้น1 3" xfId="2439" xr:uid="{00000000-0005-0000-0000-000089090000}"/>
    <cellStyle name="ส่วนที่ถูกเน้น1 3 2" xfId="20618" xr:uid="{F3C8A0F4-9885-418E-9EE5-55332B367B74}"/>
    <cellStyle name="ส่วนที่ถูกเน้น1 3 3" xfId="11426" xr:uid="{F05647E8-44E7-422B-B1C7-F49E3CBE5298}"/>
    <cellStyle name="ส่วนที่ถูกเน้น1 4" xfId="2440" xr:uid="{00000000-0005-0000-0000-00008A090000}"/>
    <cellStyle name="ส่วนที่ถูกเน้น1 4 2" xfId="20619" xr:uid="{6E2FB9CE-B210-48B6-812F-2CCC4ADE5F38}"/>
    <cellStyle name="ส่วนที่ถูกเน้น1 4 3" xfId="11427" xr:uid="{BCC04969-799F-4670-AE5C-CF7F4D43BE6D}"/>
    <cellStyle name="ส่วนที่ถูกเน้น1 5" xfId="11428" xr:uid="{5918686E-BAD5-4828-B927-64F508244CD1}"/>
    <cellStyle name="ส่วนที่ถูกเน้น1 6" xfId="11429" xr:uid="{56CB31FE-A2E5-49FA-ACE2-606210E23411}"/>
    <cellStyle name="ส่วนที่ถูกเน้น1 7" xfId="13165" xr:uid="{4ED6B681-5882-4140-9E64-B3C5E2821F55}"/>
    <cellStyle name="ส่วนที่ถูกเน้น2" xfId="2441" xr:uid="{00000000-0005-0000-0000-00008B090000}"/>
    <cellStyle name="ส่วนที่ถูกเน้น2 2" xfId="2442" xr:uid="{00000000-0005-0000-0000-00008C090000}"/>
    <cellStyle name="ส่วนที่ถูกเน้น2 2 2" xfId="11431" xr:uid="{24B2F120-7B77-42C6-9E9B-243C73366120}"/>
    <cellStyle name="ส่วนที่ถูกเน้น2 2 3" xfId="11432" xr:uid="{BA32301F-4237-473E-9A16-6EBCFBD6D30B}"/>
    <cellStyle name="ส่วนที่ถูกเน้น2 2 4" xfId="20620" xr:uid="{9B7FE8FA-70ED-4534-B098-F1F9459B4C91}"/>
    <cellStyle name="ส่วนที่ถูกเน้น2 2 5" xfId="11430" xr:uid="{7D227032-B091-4135-92F1-9D95C89A986F}"/>
    <cellStyle name="ส่วนที่ถูกเน้น2 3" xfId="2443" xr:uid="{00000000-0005-0000-0000-00008D090000}"/>
    <cellStyle name="ส่วนที่ถูกเน้น2 3 2" xfId="20621" xr:uid="{0DD12061-D74A-49EA-AA7E-7FA6636EAD83}"/>
    <cellStyle name="ส่วนที่ถูกเน้น2 3 3" xfId="11433" xr:uid="{4780CDC7-100C-412D-A555-A6C6EB5EA783}"/>
    <cellStyle name="ส่วนที่ถูกเน้น2 4" xfId="2444" xr:uid="{00000000-0005-0000-0000-00008E090000}"/>
    <cellStyle name="ส่วนที่ถูกเน้น2 4 2" xfId="20622" xr:uid="{A3D6E136-9331-4448-ABCF-9ED90D246BC1}"/>
    <cellStyle name="ส่วนที่ถูกเน้น2 4 3" xfId="11434" xr:uid="{463AA451-6814-4B49-89C7-F4FCEEDA1168}"/>
    <cellStyle name="ส่วนที่ถูกเน้น2 5" xfId="11435" xr:uid="{8790795D-0A0B-4C0A-AA16-F77BC0EAD6A9}"/>
    <cellStyle name="ส่วนที่ถูกเน้น2 6" xfId="11436" xr:uid="{3BE4544B-33F6-43C3-B0EC-E73AB6890CF6}"/>
    <cellStyle name="ส่วนที่ถูกเน้น2 7" xfId="13166" xr:uid="{0EAFE87D-F00B-44BE-9162-20658CDE8595}"/>
    <cellStyle name="ส่วนที่ถูกเน้น3" xfId="2445" xr:uid="{00000000-0005-0000-0000-00008F090000}"/>
    <cellStyle name="ส่วนที่ถูกเน้น3 2" xfId="2446" xr:uid="{00000000-0005-0000-0000-000090090000}"/>
    <cellStyle name="ส่วนที่ถูกเน้น3 2 2" xfId="11438" xr:uid="{9AF545C7-07E6-4C4E-BB65-74CF4C89E467}"/>
    <cellStyle name="ส่วนที่ถูกเน้น3 2 3" xfId="11439" xr:uid="{2A274B52-63E7-4E40-BAE5-7B43D977C5E9}"/>
    <cellStyle name="ส่วนที่ถูกเน้น3 2 4" xfId="20623" xr:uid="{2FB61784-612B-4A32-9C4F-1511957B00C4}"/>
    <cellStyle name="ส่วนที่ถูกเน้น3 2 5" xfId="11437" xr:uid="{D8C8BB47-9B24-4C13-84A9-62203C6FAFFD}"/>
    <cellStyle name="ส่วนที่ถูกเน้น3 3" xfId="2447" xr:uid="{00000000-0005-0000-0000-000091090000}"/>
    <cellStyle name="ส่วนที่ถูกเน้น3 3 2" xfId="20624" xr:uid="{2F0429B9-0C66-4C09-A4BF-45908CAC1781}"/>
    <cellStyle name="ส่วนที่ถูกเน้น3 3 3" xfId="11440" xr:uid="{8CC8D641-F4CD-42ED-B4DC-6479AD71C7B6}"/>
    <cellStyle name="ส่วนที่ถูกเน้น3 4" xfId="2448" xr:uid="{00000000-0005-0000-0000-000092090000}"/>
    <cellStyle name="ส่วนที่ถูกเน้น3 4 2" xfId="20625" xr:uid="{DA054747-D6E5-4C2F-BD0E-34BC23581DC6}"/>
    <cellStyle name="ส่วนที่ถูกเน้น3 4 3" xfId="11441" xr:uid="{F6D74F88-6F09-48BB-A3C5-F41C70B860FA}"/>
    <cellStyle name="ส่วนที่ถูกเน้น3 5" xfId="11442" xr:uid="{D04845EC-5A18-40BC-9F96-CB94724F2575}"/>
    <cellStyle name="ส่วนที่ถูกเน้น3 6" xfId="11443" xr:uid="{F264BA37-96C7-4F24-A207-1452D6D5E246}"/>
    <cellStyle name="ส่วนที่ถูกเน้น3 7" xfId="13167" xr:uid="{9F8F7C5D-2597-4EE2-A341-3409C719FFAD}"/>
    <cellStyle name="ส่วนที่ถูกเน้น4" xfId="2449" xr:uid="{00000000-0005-0000-0000-000093090000}"/>
    <cellStyle name="ส่วนที่ถูกเน้น4 2" xfId="2450" xr:uid="{00000000-0005-0000-0000-000094090000}"/>
    <cellStyle name="ส่วนที่ถูกเน้น4 2 2" xfId="11445" xr:uid="{A0F29BF9-44AE-4F1B-A89E-C184F8289265}"/>
    <cellStyle name="ส่วนที่ถูกเน้น4 2 3" xfId="11446" xr:uid="{ACE99D04-A8B0-4CA6-A49F-EE03BFA12433}"/>
    <cellStyle name="ส่วนที่ถูกเน้น4 2 4" xfId="20626" xr:uid="{44385EF0-7DE7-4EA0-92F3-A0CD8DD93BCE}"/>
    <cellStyle name="ส่วนที่ถูกเน้น4 2 5" xfId="11444" xr:uid="{8E3D3F2A-3B30-4402-B1CF-F57947EA94C7}"/>
    <cellStyle name="ส่วนที่ถูกเน้น4 3" xfId="2451" xr:uid="{00000000-0005-0000-0000-000095090000}"/>
    <cellStyle name="ส่วนที่ถูกเน้น4 3 2" xfId="20627" xr:uid="{84119F61-1D67-4AB3-B385-BBE046B6838C}"/>
    <cellStyle name="ส่วนที่ถูกเน้น4 3 3" xfId="11447" xr:uid="{0FDDD91D-94A1-46DB-9AD7-E25ECB31BDA3}"/>
    <cellStyle name="ส่วนที่ถูกเน้น4 4" xfId="2452" xr:uid="{00000000-0005-0000-0000-000096090000}"/>
    <cellStyle name="ส่วนที่ถูกเน้น4 4 2" xfId="20628" xr:uid="{7D532382-3495-4754-826B-52B9EB330CF3}"/>
    <cellStyle name="ส่วนที่ถูกเน้น4 4 3" xfId="11448" xr:uid="{87F53FD2-128E-4935-82FA-562BD1AB6A3E}"/>
    <cellStyle name="ส่วนที่ถูกเน้น4 5" xfId="11449" xr:uid="{27E7BEE7-4D63-49DC-931E-3AE5206D29A0}"/>
    <cellStyle name="ส่วนที่ถูกเน้น4 6" xfId="11450" xr:uid="{F7221D5D-FC5F-4A3C-95FB-140C379CE5FB}"/>
    <cellStyle name="ส่วนที่ถูกเน้น4 7" xfId="13168" xr:uid="{8567CCC2-EF9B-4B74-A23E-2A3A51C4C41E}"/>
    <cellStyle name="ส่วนที่ถูกเน้น5" xfId="2453" xr:uid="{00000000-0005-0000-0000-000097090000}"/>
    <cellStyle name="ส่วนที่ถูกเน้น5 2" xfId="2454" xr:uid="{00000000-0005-0000-0000-000098090000}"/>
    <cellStyle name="ส่วนที่ถูกเน้น5 2 2" xfId="11452" xr:uid="{3CB339F7-5D1E-4EEA-9592-72B02A44A356}"/>
    <cellStyle name="ส่วนที่ถูกเน้น5 2 3" xfId="11453" xr:uid="{3151E815-F0EA-4987-ABAB-AA07FD388B05}"/>
    <cellStyle name="ส่วนที่ถูกเน้น5 2 4" xfId="20629" xr:uid="{A322620F-A4DB-4C84-884D-66A537F11371}"/>
    <cellStyle name="ส่วนที่ถูกเน้น5 2 5" xfId="11451" xr:uid="{F7CD8DAF-2913-475E-9173-58DB259ED4E5}"/>
    <cellStyle name="ส่วนที่ถูกเน้น5 3" xfId="2455" xr:uid="{00000000-0005-0000-0000-000099090000}"/>
    <cellStyle name="ส่วนที่ถูกเน้น5 3 2" xfId="20630" xr:uid="{39C9D39F-2CF5-4A67-A8E4-86A3D7187C1A}"/>
    <cellStyle name="ส่วนที่ถูกเน้น5 3 3" xfId="11454" xr:uid="{5AF52A58-84BD-4E7D-9B7A-490A475A66D0}"/>
    <cellStyle name="ส่วนที่ถูกเน้น5 4" xfId="2456" xr:uid="{00000000-0005-0000-0000-00009A090000}"/>
    <cellStyle name="ส่วนที่ถูกเน้น5 4 2" xfId="20631" xr:uid="{6B1ABDB7-28BC-4732-9E0E-C5B2C9942323}"/>
    <cellStyle name="ส่วนที่ถูกเน้น5 4 3" xfId="11455" xr:uid="{DDAC3645-074C-4D19-AD58-1EBC03FCE8EB}"/>
    <cellStyle name="ส่วนที่ถูกเน้น5 5" xfId="11456" xr:uid="{96CC8B1B-F44D-4C97-AD48-44AF68ADB9CE}"/>
    <cellStyle name="ส่วนที่ถูกเน้น5 6" xfId="11457" xr:uid="{5C4227A7-6819-4958-8357-4C0179573F91}"/>
    <cellStyle name="ส่วนที่ถูกเน้น5 7" xfId="13169" xr:uid="{D34DC707-BECB-4831-8974-9D44B9DE1E40}"/>
    <cellStyle name="ส่วนที่ถูกเน้น6" xfId="2457" xr:uid="{00000000-0005-0000-0000-00009B090000}"/>
    <cellStyle name="ส่วนที่ถูกเน้น6 2" xfId="2458" xr:uid="{00000000-0005-0000-0000-00009C090000}"/>
    <cellStyle name="ส่วนที่ถูกเน้น6 2 2" xfId="11459" xr:uid="{4E3565F5-B766-4614-9714-5C95480F481B}"/>
    <cellStyle name="ส่วนที่ถูกเน้น6 2 3" xfId="11460" xr:uid="{18E429AC-F0D0-4FEA-B285-5D36382EDFB1}"/>
    <cellStyle name="ส่วนที่ถูกเน้น6 2 4" xfId="20632" xr:uid="{D08BC87C-AF3C-4F5E-91B8-7C73A51AC5F8}"/>
    <cellStyle name="ส่วนที่ถูกเน้น6 2 5" xfId="11458" xr:uid="{9064413E-A66F-409A-9877-B9035744BEAA}"/>
    <cellStyle name="ส่วนที่ถูกเน้น6 3" xfId="2459" xr:uid="{00000000-0005-0000-0000-00009D090000}"/>
    <cellStyle name="ส่วนที่ถูกเน้น6 3 2" xfId="20633" xr:uid="{5AB771A4-212D-4902-8C43-07711F68BB1F}"/>
    <cellStyle name="ส่วนที่ถูกเน้น6 3 3" xfId="11461" xr:uid="{3406BECD-14D9-433C-8E8C-EFE03B1B677E}"/>
    <cellStyle name="ส่วนที่ถูกเน้น6 4" xfId="2460" xr:uid="{00000000-0005-0000-0000-00009E090000}"/>
    <cellStyle name="ส่วนที่ถูกเน้น6 4 2" xfId="20634" xr:uid="{1880A234-C897-49E4-BD51-2464B38E2346}"/>
    <cellStyle name="ส่วนที่ถูกเน้น6 4 3" xfId="11462" xr:uid="{E135B8ED-CFC1-4941-9E26-CFC84D0E07AC}"/>
    <cellStyle name="ส่วนที่ถูกเน้น6 5" xfId="11463" xr:uid="{F639ACA7-3415-4518-9F0A-8CCC7EBFC065}"/>
    <cellStyle name="ส่วนที่ถูกเน้น6 6" xfId="11464" xr:uid="{DE4026C9-F027-48A1-8A11-4C2692C7FCEF}"/>
    <cellStyle name="ส่วนที่ถูกเน้น6 7" xfId="13170" xr:uid="{9BFB837D-CE96-4E45-9B40-833893470922}"/>
    <cellStyle name="หมายเหตุ" xfId="2461" xr:uid="{00000000-0005-0000-0000-00009F090000}"/>
    <cellStyle name="หมายเหตุ 2" xfId="2462" xr:uid="{00000000-0005-0000-0000-0000A0090000}"/>
    <cellStyle name="หมายเหตุ 2 10" xfId="11711" xr:uid="{D4F174ED-7A13-4A08-9502-404B7B0832DE}"/>
    <cellStyle name="หมายเหตุ 2 10 2" xfId="18857" xr:uid="{75058EEC-3565-4582-BC3B-FDAA4100FD00}"/>
    <cellStyle name="หมายเหตุ 2 11" xfId="11712" xr:uid="{E24D767E-C951-477E-AD66-9484647F7DFF}"/>
    <cellStyle name="หมายเหตุ 2 11 2" xfId="18858" xr:uid="{AAD74646-E531-45B4-9331-4914DAD41A69}"/>
    <cellStyle name="หมายเหตุ 2 12" xfId="11713" xr:uid="{E0078E31-32B6-4A07-9523-25A69AB2591F}"/>
    <cellStyle name="หมายเหตุ 2 12 2" xfId="18859" xr:uid="{E9AC27ED-B9D5-47C0-942F-D86CCAD8C7DE}"/>
    <cellStyle name="หมายเหตุ 2 13" xfId="18856" xr:uid="{FB19BE08-BB63-4C19-A88B-3659BC4F8BC8}"/>
    <cellStyle name="หมายเหตุ 2 14" xfId="20635" xr:uid="{85F0D7A9-D328-4E63-862B-D8B63FFB23BC}"/>
    <cellStyle name="หมายเหตุ 2 15" xfId="11710" xr:uid="{DFD12212-8D04-4B2B-A5A9-76AE6F59F98B}"/>
    <cellStyle name="หมายเหตุ 2 2" xfId="2463" xr:uid="{00000000-0005-0000-0000-0000A1090000}"/>
    <cellStyle name="หมายเหตุ 2 2 10" xfId="11715" xr:uid="{CF701E97-E992-44B3-8246-927A3C61533E}"/>
    <cellStyle name="หมายเหตุ 2 2 10 2" xfId="18861" xr:uid="{15C30D9D-5A39-4458-8C29-5ADCBB85400F}"/>
    <cellStyle name="หมายเหตุ 2 2 11" xfId="18860" xr:uid="{09815CCC-6F20-40CA-AAC9-A7A952DE4C9F}"/>
    <cellStyle name="หมายเหตุ 2 2 12" xfId="20636" xr:uid="{4846266F-F2C2-4831-828B-D1AFE52BBE00}"/>
    <cellStyle name="หมายเหตุ 2 2 13" xfId="11714" xr:uid="{C840C057-814F-4FF0-A7FC-5786FBDAD972}"/>
    <cellStyle name="หมายเหตุ 2 2 2" xfId="2464" xr:uid="{00000000-0005-0000-0000-0000A2090000}"/>
    <cellStyle name="หมายเหตุ 2 2 2 10" xfId="18862" xr:uid="{FCC33B43-D362-4306-9384-CC4B3C9799D8}"/>
    <cellStyle name="หมายเหตุ 2 2 2 11" xfId="20637" xr:uid="{83B7CAE2-1DE3-4DC1-958F-BC24E44DCFE8}"/>
    <cellStyle name="หมายเหตุ 2 2 2 12" xfId="11716" xr:uid="{55055415-EF24-472D-BFD5-89464E795AD8}"/>
    <cellStyle name="หมายเหตุ 2 2 2 2" xfId="11717" xr:uid="{9E0E1CC2-5E5B-40AD-9B54-AB8439F9554D}"/>
    <cellStyle name="หมายเหตุ 2 2 2 2 2" xfId="11718" xr:uid="{76B5C675-8BA0-4DE1-A9D1-060F9F391821}"/>
    <cellStyle name="หมายเหตุ 2 2 2 2 2 2" xfId="18864" xr:uid="{B788E495-6954-4906-8DF5-C57550C0B05E}"/>
    <cellStyle name="หมายเหตุ 2 2 2 2 3" xfId="11719" xr:uid="{DCE55558-7D0F-4568-9ADD-1AB8C9A26305}"/>
    <cellStyle name="หมายเหตุ 2 2 2 2 3 2" xfId="18865" xr:uid="{0F323EA0-03CC-458D-B212-239AFF815F18}"/>
    <cellStyle name="หมายเหตุ 2 2 2 2 4" xfId="11720" xr:uid="{554B4699-7BA4-408D-9566-295CEBB7A1AC}"/>
    <cellStyle name="หมายเหตุ 2 2 2 2 4 2" xfId="18866" xr:uid="{9F05FAD3-3964-40C9-A75E-9D536F431F87}"/>
    <cellStyle name="หมายเหตุ 2 2 2 2 5" xfId="11721" xr:uid="{1E6D238A-A831-48DD-98CA-7FD1CCABEF0F}"/>
    <cellStyle name="หมายเหตุ 2 2 2 2 5 2" xfId="18867" xr:uid="{E8E631EE-A0AB-4FB8-BD87-904DD7773F5E}"/>
    <cellStyle name="หมายเหตุ 2 2 2 2 6" xfId="11722" xr:uid="{2BB12D06-D330-4972-AAB4-64F7EC62984D}"/>
    <cellStyle name="หมายเหตุ 2 2 2 2 6 2" xfId="18868" xr:uid="{3505A67B-6904-470A-822E-C9A747BEC5E8}"/>
    <cellStyle name="หมายเหตุ 2 2 2 2 7" xfId="11723" xr:uid="{34492621-A128-45A4-920B-900347D2745C}"/>
    <cellStyle name="หมายเหตุ 2 2 2 2 7 2" xfId="18869" xr:uid="{24CE8516-2358-4F33-9045-4B2CA6729EC8}"/>
    <cellStyle name="หมายเหตุ 2 2 2 2 8" xfId="18863" xr:uid="{53CA1EBF-2E3C-4CF4-9496-FCF37C5F9682}"/>
    <cellStyle name="หมายเหตุ 2 2 2 3" xfId="11724" xr:uid="{59935500-BCD3-4A26-AE81-BB65B05A68FA}"/>
    <cellStyle name="หมายเหตุ 2 2 2 3 2" xfId="11725" xr:uid="{DFDA1FB7-316B-46EF-9FC3-88F533668930}"/>
    <cellStyle name="หมายเหตุ 2 2 2 3 2 2" xfId="18871" xr:uid="{2FDFC5D1-826F-4A1A-9FBD-8EB13412B04D}"/>
    <cellStyle name="หมายเหตุ 2 2 2 3 3" xfId="11726" xr:uid="{F6790C05-5F1D-405A-85D3-74DAD33B8BC6}"/>
    <cellStyle name="หมายเหตุ 2 2 2 3 3 2" xfId="18872" xr:uid="{9B2476CE-B6EA-42C7-AF23-F3CACC6B2CAF}"/>
    <cellStyle name="หมายเหตุ 2 2 2 3 4" xfId="11727" xr:uid="{590AB756-40D4-4BEE-BED9-A1D6DE41F342}"/>
    <cellStyle name="หมายเหตุ 2 2 2 3 4 2" xfId="18873" xr:uid="{9AAEBD93-84E5-4AAA-B4BB-DBDF773609F8}"/>
    <cellStyle name="หมายเหตุ 2 2 2 3 5" xfId="11728" xr:uid="{218CC876-ACE6-4A6E-85AE-E7C7E12D0CA5}"/>
    <cellStyle name="หมายเหตุ 2 2 2 3 5 2" xfId="18874" xr:uid="{B9B4D760-350A-4FB3-9901-4E84464539C3}"/>
    <cellStyle name="หมายเหตุ 2 2 2 3 6" xfId="11729" xr:uid="{8FB13E70-4D45-4541-B576-B536ED5B8885}"/>
    <cellStyle name="หมายเหตุ 2 2 2 3 6 2" xfId="18875" xr:uid="{4BDE7B83-B459-4B0E-9BDA-AD943A1F16E8}"/>
    <cellStyle name="หมายเหตุ 2 2 2 3 7" xfId="11730" xr:uid="{73078E76-C446-44F6-BC5E-530AD52BF9E8}"/>
    <cellStyle name="หมายเหตุ 2 2 2 3 7 2" xfId="18876" xr:uid="{F1C5B03B-04AE-45DD-A72E-E322276B0082}"/>
    <cellStyle name="หมายเหตุ 2 2 2 3 8" xfId="18870" xr:uid="{423DD8FF-F648-437C-9DFD-F96F2792F0A5}"/>
    <cellStyle name="หมายเหตุ 2 2 2 4" xfId="11731" xr:uid="{002A0BC2-F9EA-485A-9ED6-AB578ECC897D}"/>
    <cellStyle name="หมายเหตุ 2 2 2 4 2" xfId="18877" xr:uid="{01B6A8D4-D07C-4C9B-8F5B-3A16CF46BBA8}"/>
    <cellStyle name="หมายเหตุ 2 2 2 5" xfId="11732" xr:uid="{939DB3CF-51C4-448A-803D-D0A76DDDA8C3}"/>
    <cellStyle name="หมายเหตุ 2 2 2 5 2" xfId="18878" xr:uid="{021FC2FC-1D3F-4B91-A279-93D1B3FA742A}"/>
    <cellStyle name="หมายเหตุ 2 2 2 6" xfId="11733" xr:uid="{C6AEE14E-CE59-43C9-81B9-B50C31D3C5F9}"/>
    <cellStyle name="หมายเหตุ 2 2 2 6 2" xfId="18879" xr:uid="{8BA41C82-28A2-435E-AA8C-568773BF24B1}"/>
    <cellStyle name="หมายเหตุ 2 2 2 7" xfId="11734" xr:uid="{AD7E226F-4C91-46A5-9AE6-E9879BF95DDE}"/>
    <cellStyle name="หมายเหตุ 2 2 2 7 2" xfId="18880" xr:uid="{11D0741A-3F21-421F-BE3B-70E0987874C3}"/>
    <cellStyle name="หมายเหตุ 2 2 2 8" xfId="11735" xr:uid="{D99DC965-EAB0-41DC-AEBF-3714E3F2C44C}"/>
    <cellStyle name="หมายเหตุ 2 2 2 8 2" xfId="18881" xr:uid="{D6C6E26F-CFB5-46CE-9C63-0F191040FC5E}"/>
    <cellStyle name="หมายเหตุ 2 2 2 9" xfId="11736" xr:uid="{A939271D-3B29-4AA6-A7F0-ACE79D3FE0AA}"/>
    <cellStyle name="หมายเหตุ 2 2 2 9 2" xfId="18882" xr:uid="{F71942A3-FE7B-4825-A596-6943EE4693BF}"/>
    <cellStyle name="หมายเหตุ 2 2 3" xfId="2465" xr:uid="{00000000-0005-0000-0000-0000A3090000}"/>
    <cellStyle name="หมายเหตุ 2 2 3 10" xfId="11737" xr:uid="{8ED59E59-7C44-4014-A42A-98B0432E5396}"/>
    <cellStyle name="หมายเหตุ 2 2 3 2" xfId="11738" xr:uid="{F984C889-5C1D-4394-9172-0E091A75DB20}"/>
    <cellStyle name="หมายเหตุ 2 2 3 2 2" xfId="18884" xr:uid="{44A31847-9E45-4151-A99D-D9D756D22131}"/>
    <cellStyle name="หมายเหตุ 2 2 3 3" xfId="11739" xr:uid="{0A40AD9E-638E-450A-A088-054CDB91083E}"/>
    <cellStyle name="หมายเหตุ 2 2 3 3 2" xfId="18885" xr:uid="{B8B09F5C-C7D3-4ED5-A494-34AA81CF2A09}"/>
    <cellStyle name="หมายเหตุ 2 2 3 4" xfId="11740" xr:uid="{2486D6EE-1CEE-4FA7-99B4-2C247500E6DD}"/>
    <cellStyle name="หมายเหตุ 2 2 3 4 2" xfId="18886" xr:uid="{79F211B9-66AC-4180-A731-31C45C6CD6AA}"/>
    <cellStyle name="หมายเหตุ 2 2 3 5" xfId="11741" xr:uid="{7FBBE80B-8F89-4145-93E4-832D372AA0F2}"/>
    <cellStyle name="หมายเหตุ 2 2 3 5 2" xfId="18887" xr:uid="{860D975A-30AA-4468-95AE-D3988D6D7F6A}"/>
    <cellStyle name="หมายเหตุ 2 2 3 6" xfId="11742" xr:uid="{9DAEC88C-8EA8-49FF-9438-1E20F5D9E814}"/>
    <cellStyle name="หมายเหตุ 2 2 3 6 2" xfId="18888" xr:uid="{D6C76AF0-5366-4C26-96EE-F633571BAEAA}"/>
    <cellStyle name="หมายเหตุ 2 2 3 7" xfId="11743" xr:uid="{5796BB4B-48CF-4707-AAA4-51F72DA3EA7F}"/>
    <cellStyle name="หมายเหตุ 2 2 3 7 2" xfId="18889" xr:uid="{AF100753-C93C-4541-80A9-F0D358DCBCF5}"/>
    <cellStyle name="หมายเหตุ 2 2 3 8" xfId="18883" xr:uid="{1503E8E3-5BAA-4FEB-A0B5-DE83A8D82547}"/>
    <cellStyle name="หมายเหตุ 2 2 3 9" xfId="20638" xr:uid="{D675C23C-444C-4425-994F-7262C1E476BD}"/>
    <cellStyle name="หมายเหตุ 2 2 4" xfId="2466" xr:uid="{00000000-0005-0000-0000-0000A4090000}"/>
    <cellStyle name="หมายเหตุ 2 2 4 10" xfId="11744" xr:uid="{DED15D8D-6B91-4395-8015-8AAA6CC1212D}"/>
    <cellStyle name="หมายเหตุ 2 2 4 2" xfId="11745" xr:uid="{B7B4A677-B518-4706-8D14-D705BF44173B}"/>
    <cellStyle name="หมายเหตุ 2 2 4 2 2" xfId="18891" xr:uid="{B084A2F6-FDE7-4056-A3AF-272902911CB6}"/>
    <cellStyle name="หมายเหตุ 2 2 4 3" xfId="11746" xr:uid="{98735B59-DEDD-4A40-8B36-EBBBEBEFC3D9}"/>
    <cellStyle name="หมายเหตุ 2 2 4 3 2" xfId="18892" xr:uid="{CF32F9C6-8F5E-47CE-A836-9959FD177B53}"/>
    <cellStyle name="หมายเหตุ 2 2 4 4" xfId="11747" xr:uid="{8B8AB6BE-E8F7-4124-8055-54EFAA9D5334}"/>
    <cellStyle name="หมายเหตุ 2 2 4 4 2" xfId="18893" xr:uid="{63E0EC20-56EC-40A1-9510-371F3F302ACC}"/>
    <cellStyle name="หมายเหตุ 2 2 4 5" xfId="11748" xr:uid="{7447B10C-8D9A-461D-A01F-B7AB1545DB13}"/>
    <cellStyle name="หมายเหตุ 2 2 4 5 2" xfId="18894" xr:uid="{3C1F0184-E7D1-4462-8F8D-7BA606176E68}"/>
    <cellStyle name="หมายเหตุ 2 2 4 6" xfId="11749" xr:uid="{504944C3-290B-4952-B1FE-A236856BA55D}"/>
    <cellStyle name="หมายเหตุ 2 2 4 6 2" xfId="18895" xr:uid="{660008E2-CCE1-483A-9398-8C4ADEF970BD}"/>
    <cellStyle name="หมายเหตุ 2 2 4 7" xfId="11750" xr:uid="{9B4CFDAB-457E-41F9-9AF1-A59BA15E6503}"/>
    <cellStyle name="หมายเหตุ 2 2 4 7 2" xfId="18896" xr:uid="{32CBAA5E-0485-4145-A64F-435AFFF40431}"/>
    <cellStyle name="หมายเหตุ 2 2 4 8" xfId="18890" xr:uid="{744F0E93-5B3E-45E3-A3B8-AAAD82D44223}"/>
    <cellStyle name="หมายเหตุ 2 2 4 9" xfId="20639" xr:uid="{546E7217-3AD6-49FC-96A6-A1CED2DDE2AB}"/>
    <cellStyle name="หมายเหตุ 2 2 5" xfId="11751" xr:uid="{4BF69C42-1B68-433A-8D1A-23D4898069A6}"/>
    <cellStyle name="หมายเหตุ 2 2 5 2" xfId="18897" xr:uid="{687D83FA-3534-4CBA-8FE1-7033848B8831}"/>
    <cellStyle name="หมายเหตุ 2 2 6" xfId="11752" xr:uid="{B16A3F7F-1D01-4582-B1F2-08EDC4EDDBE3}"/>
    <cellStyle name="หมายเหตุ 2 2 6 2" xfId="18898" xr:uid="{F02BAE88-DC1E-4E61-AF47-88CE9817532F}"/>
    <cellStyle name="หมายเหตุ 2 2 7" xfId="11753" xr:uid="{D0B0B8E1-DED4-478C-9A86-3510B38A870F}"/>
    <cellStyle name="หมายเหตุ 2 2 7 2" xfId="18899" xr:uid="{12FA2097-7738-46CB-B22B-24E67D06BF6D}"/>
    <cellStyle name="หมายเหตุ 2 2 8" xfId="11754" xr:uid="{00918221-DB3B-4DB4-B819-036FE0E6F648}"/>
    <cellStyle name="หมายเหตุ 2 2 8 2" xfId="18900" xr:uid="{B886218D-EBF7-4C6B-B4B2-0DB9DA0CED3F}"/>
    <cellStyle name="หมายเหตุ 2 2 9" xfId="11755" xr:uid="{FDB3F8B0-096F-41C0-8C45-A701D39A6549}"/>
    <cellStyle name="หมายเหตุ 2 2 9 2" xfId="18901" xr:uid="{C4FEB5FC-2E46-4BC1-8C22-049E03A7BB47}"/>
    <cellStyle name="หมายเหตุ 2 3" xfId="2467" xr:uid="{00000000-0005-0000-0000-0000A5090000}"/>
    <cellStyle name="หมายเหตุ 2 3 10" xfId="11757" xr:uid="{C24B7F3F-706B-4293-A73F-D682B90DF271}"/>
    <cellStyle name="หมายเหตุ 2 3 10 2" xfId="18903" xr:uid="{24EBC17A-AFEB-4EA6-9D74-2B38D89824AA}"/>
    <cellStyle name="หมายเหตุ 2 3 11" xfId="18902" xr:uid="{6B74B3B8-5B90-42F7-82F2-5878E193128D}"/>
    <cellStyle name="หมายเหตุ 2 3 12" xfId="20640" xr:uid="{1B6B0168-149C-4214-AF8E-7EDC24235D66}"/>
    <cellStyle name="หมายเหตุ 2 3 13" xfId="11756" xr:uid="{DE9CB63F-3A41-4CFB-9BE7-3A7568828608}"/>
    <cellStyle name="หมายเหตุ 2 3 2" xfId="11758" xr:uid="{47B923D4-1BF9-450F-BE2D-35C033C31CDE}"/>
    <cellStyle name="หมายเหตุ 2 3 2 10" xfId="18904" xr:uid="{836FD211-BCC3-4E4D-ACC4-65D65008106C}"/>
    <cellStyle name="หมายเหตุ 2 3 2 2" xfId="11759" xr:uid="{2EA9C920-36BC-46D9-9E77-45885760D467}"/>
    <cellStyle name="หมายเหตุ 2 3 2 2 2" xfId="11760" xr:uid="{85FB4975-C01E-46A6-96CD-60411E8BE716}"/>
    <cellStyle name="หมายเหตุ 2 3 2 2 2 2" xfId="18906" xr:uid="{D56B0708-CF61-4DCC-826D-2A9A6978DDC2}"/>
    <cellStyle name="หมายเหตุ 2 3 2 2 3" xfId="11761" xr:uid="{3A4E6C26-F0EF-49AE-9E99-56D7FEE14F53}"/>
    <cellStyle name="หมายเหตุ 2 3 2 2 3 2" xfId="18907" xr:uid="{3C1537C6-2407-4E50-96D2-3C2E0461C0B0}"/>
    <cellStyle name="หมายเหตุ 2 3 2 2 4" xfId="11762" xr:uid="{AA4A4BBD-0A0B-41C9-B26C-C3AA1070DF5D}"/>
    <cellStyle name="หมายเหตุ 2 3 2 2 4 2" xfId="18908" xr:uid="{078B3996-EE1A-4231-BB45-E8A7A85247CF}"/>
    <cellStyle name="หมายเหตุ 2 3 2 2 5" xfId="11763" xr:uid="{88D6DCDE-2D40-4391-B31C-7639B271128B}"/>
    <cellStyle name="หมายเหตุ 2 3 2 2 5 2" xfId="18909" xr:uid="{82962A86-CCE5-42E9-976F-DD38ADE2521A}"/>
    <cellStyle name="หมายเหตุ 2 3 2 2 6" xfId="11764" xr:uid="{EEF626F0-80F5-43CB-82E4-CB2BD367DDE2}"/>
    <cellStyle name="หมายเหตุ 2 3 2 2 6 2" xfId="18910" xr:uid="{9B7B8D0A-5233-44E3-B144-A723938888B7}"/>
    <cellStyle name="หมายเหตุ 2 3 2 2 7" xfId="11765" xr:uid="{8DE6B2D5-FCB2-4342-B423-09411FE04233}"/>
    <cellStyle name="หมายเหตุ 2 3 2 2 7 2" xfId="18911" xr:uid="{34FEE77A-0893-49CA-82DE-F1239658EBFD}"/>
    <cellStyle name="หมายเหตุ 2 3 2 2 8" xfId="18905" xr:uid="{FAEBBCF8-381E-4D3B-82AB-BC84752855DB}"/>
    <cellStyle name="หมายเหตุ 2 3 2 3" xfId="11766" xr:uid="{50B77019-A223-4BB6-99E6-C16CF4340585}"/>
    <cellStyle name="หมายเหตุ 2 3 2 3 2" xfId="11767" xr:uid="{78EAD31F-700D-41FB-8A6E-8BB90E32A803}"/>
    <cellStyle name="หมายเหตุ 2 3 2 3 2 2" xfId="18913" xr:uid="{8E2F3426-05F2-489A-B393-32EE2294C917}"/>
    <cellStyle name="หมายเหตุ 2 3 2 3 3" xfId="11768" xr:uid="{66D8B383-78FE-4CA2-808B-7844C0191866}"/>
    <cellStyle name="หมายเหตุ 2 3 2 3 3 2" xfId="18914" xr:uid="{CB7A6B4C-09A8-4E0B-B90B-20FDEA57E0E8}"/>
    <cellStyle name="หมายเหตุ 2 3 2 3 4" xfId="11769" xr:uid="{3DB883E9-5E0B-471B-A513-7083827FBA0C}"/>
    <cellStyle name="หมายเหตุ 2 3 2 3 4 2" xfId="18915" xr:uid="{85EEC806-AD3A-4C4A-9064-8EFAB2A4A42D}"/>
    <cellStyle name="หมายเหตุ 2 3 2 3 5" xfId="11770" xr:uid="{501903DA-AA1B-4013-9EDC-252158D7008F}"/>
    <cellStyle name="หมายเหตุ 2 3 2 3 5 2" xfId="18916" xr:uid="{2E6AD6BC-5224-4A63-9794-8190018E2615}"/>
    <cellStyle name="หมายเหตุ 2 3 2 3 6" xfId="11771" xr:uid="{5519BA0A-7194-420E-A334-F10E6558CFF3}"/>
    <cellStyle name="หมายเหตุ 2 3 2 3 6 2" xfId="18917" xr:uid="{AFD1EAF4-24B1-432E-9182-C125D15A0424}"/>
    <cellStyle name="หมายเหตุ 2 3 2 3 7" xfId="11772" xr:uid="{E5FC720F-F103-4736-B765-2B804E86BFDB}"/>
    <cellStyle name="หมายเหตุ 2 3 2 3 7 2" xfId="18918" xr:uid="{8C9B6304-F4A6-4089-A3C5-966286EB7D2C}"/>
    <cellStyle name="หมายเหตุ 2 3 2 3 8" xfId="18912" xr:uid="{F496B795-3AC9-4FD5-9C2F-F0ED6992FF28}"/>
    <cellStyle name="หมายเหตุ 2 3 2 4" xfId="11773" xr:uid="{3DB327B4-DCC8-462E-AC60-87BC34DC3F43}"/>
    <cellStyle name="หมายเหตุ 2 3 2 4 2" xfId="18919" xr:uid="{5A6BFFA7-35C5-4DF1-9124-FBF1D1E2E3CA}"/>
    <cellStyle name="หมายเหตุ 2 3 2 5" xfId="11774" xr:uid="{5F3FE760-6C48-4559-A9F2-0D14552FCED2}"/>
    <cellStyle name="หมายเหตุ 2 3 2 5 2" xfId="18920" xr:uid="{28AD6273-1E77-4C79-BEC6-B4854B430EE2}"/>
    <cellStyle name="หมายเหตุ 2 3 2 6" xfId="11775" xr:uid="{42323B77-BF67-4C9C-ABBC-CD46EC534569}"/>
    <cellStyle name="หมายเหตุ 2 3 2 6 2" xfId="18921" xr:uid="{BA2048CF-1313-41D9-B94F-C352B2E511A9}"/>
    <cellStyle name="หมายเหตุ 2 3 2 7" xfId="11776" xr:uid="{CC4E21D2-5C42-423F-89D4-241926147D13}"/>
    <cellStyle name="หมายเหตุ 2 3 2 7 2" xfId="18922" xr:uid="{D83B8B55-9D0E-41AC-A0FA-85E29B1B4872}"/>
    <cellStyle name="หมายเหตุ 2 3 2 8" xfId="11777" xr:uid="{E121199F-3521-4DC3-96D2-44FEAC7B4B81}"/>
    <cellStyle name="หมายเหตุ 2 3 2 8 2" xfId="18923" xr:uid="{B150F1BD-1FC2-488A-A5C7-CDCAE8B7DCC9}"/>
    <cellStyle name="หมายเหตุ 2 3 2 9" xfId="11778" xr:uid="{4C5DA8B7-73C8-4ACB-870B-EB54B5BF2E5E}"/>
    <cellStyle name="หมายเหตุ 2 3 2 9 2" xfId="18924" xr:uid="{C47BFBC5-AB06-4CA1-A399-77EDB9C6E2E0}"/>
    <cellStyle name="หมายเหตุ 2 3 3" xfId="11779" xr:uid="{4B2E8438-B883-4EB5-A1F6-334839AD7602}"/>
    <cellStyle name="หมายเหตุ 2 3 3 2" xfId="11780" xr:uid="{F20A696B-B7DA-4605-80D4-93C70F1F8E35}"/>
    <cellStyle name="หมายเหตุ 2 3 3 2 2" xfId="18926" xr:uid="{4ACE6A12-DB97-4856-A8F2-47B59AA887C2}"/>
    <cellStyle name="หมายเหตุ 2 3 3 3" xfId="11781" xr:uid="{DE2C4A8B-16B6-41CF-AD80-13E341FC9208}"/>
    <cellStyle name="หมายเหตุ 2 3 3 3 2" xfId="18927" xr:uid="{B23A9C6E-BB99-4093-BF11-F7D69C0BC17A}"/>
    <cellStyle name="หมายเหตุ 2 3 3 4" xfId="11782" xr:uid="{B22FE1BB-22A5-4193-8250-1DDC59B8FED1}"/>
    <cellStyle name="หมายเหตุ 2 3 3 4 2" xfId="18928" xr:uid="{425FCF5B-8F44-4FB8-8F05-EF6B8B970C9B}"/>
    <cellStyle name="หมายเหตุ 2 3 3 5" xfId="11783" xr:uid="{BDC57DBA-952D-487D-94F3-8111DDF4CA41}"/>
    <cellStyle name="หมายเหตุ 2 3 3 5 2" xfId="18929" xr:uid="{2583F25C-A9BD-4D5C-BAA2-08D63A2CF741}"/>
    <cellStyle name="หมายเหตุ 2 3 3 6" xfId="11784" xr:uid="{76B72BD7-5FD3-47B5-84AE-5CBD6B7AB45C}"/>
    <cellStyle name="หมายเหตุ 2 3 3 6 2" xfId="18930" xr:uid="{83B5D3FB-E765-4F4F-BB29-1917005575CA}"/>
    <cellStyle name="หมายเหตุ 2 3 3 7" xfId="11785" xr:uid="{5E2A1ACC-5A9B-421E-9239-923C405E5645}"/>
    <cellStyle name="หมายเหตุ 2 3 3 7 2" xfId="18931" xr:uid="{D318CC43-F7D8-4F6B-89EE-9A0C146B1A4B}"/>
    <cellStyle name="หมายเหตุ 2 3 3 8" xfId="18925" xr:uid="{2BBB6DE2-3052-427C-83F9-861DEA2B9AAA}"/>
    <cellStyle name="หมายเหตุ 2 3 4" xfId="11786" xr:uid="{D292C5CF-A351-4FD8-B197-D41CC4D13FE7}"/>
    <cellStyle name="หมายเหตุ 2 3 4 2" xfId="11787" xr:uid="{7D585AD9-D00D-45BA-91BD-2BD6D51CAD87}"/>
    <cellStyle name="หมายเหตุ 2 3 4 2 2" xfId="18933" xr:uid="{B0009103-504A-493E-80F1-C8934D8F51F7}"/>
    <cellStyle name="หมายเหตุ 2 3 4 3" xfId="11788" xr:uid="{58A06974-5478-40AE-A1D5-4004402C2BEB}"/>
    <cellStyle name="หมายเหตุ 2 3 4 3 2" xfId="18934" xr:uid="{8689F58C-DFF4-492B-BA8F-66640C35AE39}"/>
    <cellStyle name="หมายเหตุ 2 3 4 4" xfId="11789" xr:uid="{713E15D6-FF7B-4C6D-9464-CC8A96C79EB6}"/>
    <cellStyle name="หมายเหตุ 2 3 4 4 2" xfId="18935" xr:uid="{43B4C6E1-41D0-4EEE-BB51-65B5BD4AE822}"/>
    <cellStyle name="หมายเหตุ 2 3 4 5" xfId="11790" xr:uid="{4F41514E-A6B6-421E-BD68-C00366D8D0EE}"/>
    <cellStyle name="หมายเหตุ 2 3 4 5 2" xfId="18936" xr:uid="{797B4FDF-DFB0-4AF0-A4B4-1D20061DD3A0}"/>
    <cellStyle name="หมายเหตุ 2 3 4 6" xfId="11791" xr:uid="{9E526C20-AB78-494C-86FA-41BBEF47D2D0}"/>
    <cellStyle name="หมายเหตุ 2 3 4 6 2" xfId="18937" xr:uid="{23F7CC84-DEE5-42E2-BCB1-BBE17F16090B}"/>
    <cellStyle name="หมายเหตุ 2 3 4 7" xfId="11792" xr:uid="{0AD9C91F-C98D-447A-96A5-270D07F649C0}"/>
    <cellStyle name="หมายเหตุ 2 3 4 7 2" xfId="18938" xr:uid="{5A4CDE6A-6FEB-4B82-8867-CF52F4E9BC41}"/>
    <cellStyle name="หมายเหตุ 2 3 4 8" xfId="18932" xr:uid="{334B5D2D-C53A-414D-BA41-C288D1325B05}"/>
    <cellStyle name="หมายเหตุ 2 3 5" xfId="11793" xr:uid="{85A85EAD-664E-4609-A94F-2063178E990F}"/>
    <cellStyle name="หมายเหตุ 2 3 5 2" xfId="18939" xr:uid="{CA9CD02C-C5CC-440D-B417-0F8322612552}"/>
    <cellStyle name="หมายเหตุ 2 3 6" xfId="11794" xr:uid="{0DD10F67-CC12-4C76-BA0E-96AB8C4A2F1F}"/>
    <cellStyle name="หมายเหตุ 2 3 6 2" xfId="18940" xr:uid="{226A4AEB-A94D-4A2A-9B12-EE849524A6E3}"/>
    <cellStyle name="หมายเหตุ 2 3 7" xfId="11795" xr:uid="{25C07C86-A99F-4EAA-AE5F-64FA369AA4C7}"/>
    <cellStyle name="หมายเหตุ 2 3 7 2" xfId="18941" xr:uid="{3DA3710B-18C5-43AE-A1C3-3C6A9E5E861F}"/>
    <cellStyle name="หมายเหตุ 2 3 8" xfId="11796" xr:uid="{81EB883E-9D00-4FB3-83E0-5BCCD71F416A}"/>
    <cellStyle name="หมายเหตุ 2 3 8 2" xfId="18942" xr:uid="{272EC749-120C-45D5-9F3C-BB1685ACE39D}"/>
    <cellStyle name="หมายเหตุ 2 3 9" xfId="11797" xr:uid="{3773F0D8-8E7C-4B74-8C80-C10506B023EF}"/>
    <cellStyle name="หมายเหตุ 2 3 9 2" xfId="18943" xr:uid="{2EA192AB-7858-4D1D-BC59-047951CDE4D7}"/>
    <cellStyle name="หมายเหตุ 2 4" xfId="2468" xr:uid="{00000000-0005-0000-0000-0000A6090000}"/>
    <cellStyle name="หมายเหตุ 2 4 10" xfId="18944" xr:uid="{4F2DD89A-9BF4-4A21-828C-6EF3C7A1FA0D}"/>
    <cellStyle name="หมายเหตุ 2 4 11" xfId="20641" xr:uid="{9DDF9359-9C86-4AEA-A66E-145C425A4F02}"/>
    <cellStyle name="หมายเหตุ 2 4 12" xfId="11798" xr:uid="{56075B2C-6F6C-4AEF-9FC1-54810B486DA2}"/>
    <cellStyle name="หมายเหตุ 2 4 2" xfId="11799" xr:uid="{40E883F7-364E-4F8A-BE35-B875233A097F}"/>
    <cellStyle name="หมายเหตุ 2 4 2 2" xfId="11800" xr:uid="{9F7F91C2-FE88-4B56-A41E-E6D663F37E64}"/>
    <cellStyle name="หมายเหตุ 2 4 2 2 2" xfId="18946" xr:uid="{2CD0A32A-F5C8-46D8-BA26-766CF51A9517}"/>
    <cellStyle name="หมายเหตุ 2 4 2 3" xfId="11801" xr:uid="{6AF95338-2791-405E-B2FF-063B3C784FDA}"/>
    <cellStyle name="หมายเหตุ 2 4 2 3 2" xfId="18947" xr:uid="{9F28A52E-EA34-450B-B6C7-50D2D55930F8}"/>
    <cellStyle name="หมายเหตุ 2 4 2 4" xfId="11802" xr:uid="{EF6A848A-63C2-41F2-B239-71CD28CE0D8A}"/>
    <cellStyle name="หมายเหตุ 2 4 2 4 2" xfId="18948" xr:uid="{215F5712-DC0B-446D-B4C9-BE488E8D6676}"/>
    <cellStyle name="หมายเหตุ 2 4 2 5" xfId="11803" xr:uid="{4240E4CE-C32C-4E7B-90C1-DA5453D243F5}"/>
    <cellStyle name="หมายเหตุ 2 4 2 5 2" xfId="18949" xr:uid="{250EEFB5-3737-43FA-B379-6DB1B96CEE98}"/>
    <cellStyle name="หมายเหตุ 2 4 2 6" xfId="11804" xr:uid="{4C2876D9-5AE1-47C5-91E9-6AB17DD4699A}"/>
    <cellStyle name="หมายเหตุ 2 4 2 6 2" xfId="18950" xr:uid="{A890B164-DD66-4F6F-95AB-6BC7E322C8C9}"/>
    <cellStyle name="หมายเหตุ 2 4 2 7" xfId="11805" xr:uid="{51C620E6-C9F4-4612-B2D7-9D37AF3E34AC}"/>
    <cellStyle name="หมายเหตุ 2 4 2 7 2" xfId="18951" xr:uid="{D7163E0C-821D-490C-B997-81DE2FB5CC8B}"/>
    <cellStyle name="หมายเหตุ 2 4 2 8" xfId="18945" xr:uid="{790FE8A2-33DB-423E-BB33-BE23F8914E8B}"/>
    <cellStyle name="หมายเหตุ 2 4 3" xfId="11806" xr:uid="{55045687-03C4-4BD1-AD56-C1179B650998}"/>
    <cellStyle name="หมายเหตุ 2 4 3 2" xfId="11807" xr:uid="{34849C8F-B76A-4E7B-BE10-F85D199F9913}"/>
    <cellStyle name="หมายเหตุ 2 4 3 2 2" xfId="18953" xr:uid="{FFF537E6-E45A-423E-96B3-1DA9C3783D74}"/>
    <cellStyle name="หมายเหตุ 2 4 3 3" xfId="11808" xr:uid="{26B027CA-1AF0-4FC4-9DA1-4D0F2FA978E9}"/>
    <cellStyle name="หมายเหตุ 2 4 3 3 2" xfId="18954" xr:uid="{D97800F6-41BF-44E4-B80D-BE791A0A5AC7}"/>
    <cellStyle name="หมายเหตุ 2 4 3 4" xfId="11809" xr:uid="{30DD5D95-4907-4B20-92B5-0B0AB7AD1644}"/>
    <cellStyle name="หมายเหตุ 2 4 3 4 2" xfId="18955" xr:uid="{00A88ADC-C1FA-41A5-A8F2-7CB38B16A80D}"/>
    <cellStyle name="หมายเหตุ 2 4 3 5" xfId="11810" xr:uid="{946E9E0B-633B-4AFC-9E6B-62C647E09ADF}"/>
    <cellStyle name="หมายเหตุ 2 4 3 5 2" xfId="18956" xr:uid="{84373F84-DA0F-4540-ACEA-5B8E89F49B2D}"/>
    <cellStyle name="หมายเหตุ 2 4 3 6" xfId="11811" xr:uid="{04C81D13-C238-4F55-AFB3-E594946F43BC}"/>
    <cellStyle name="หมายเหตุ 2 4 3 6 2" xfId="18957" xr:uid="{0E234B3C-F12B-4CA3-A49B-4B4C631DBFF7}"/>
    <cellStyle name="หมายเหตุ 2 4 3 7" xfId="11812" xr:uid="{107FF7F7-0C2D-4EAE-BAED-187A6E08435A}"/>
    <cellStyle name="หมายเหตุ 2 4 3 7 2" xfId="18958" xr:uid="{81698D2E-2F0F-47D3-A8D7-3E745856D1CB}"/>
    <cellStyle name="หมายเหตุ 2 4 3 8" xfId="18952" xr:uid="{57268A23-DE98-44AA-B5A1-6C883D0059ED}"/>
    <cellStyle name="หมายเหตุ 2 4 4" xfId="11813" xr:uid="{A71B60AA-125B-4D15-9349-37C62A683C80}"/>
    <cellStyle name="หมายเหตุ 2 4 4 2" xfId="18959" xr:uid="{3280933A-D178-417A-A2D9-5821D6907721}"/>
    <cellStyle name="หมายเหตุ 2 4 5" xfId="11814" xr:uid="{C6308FE8-E8DE-4C07-B950-A092EFC70948}"/>
    <cellStyle name="หมายเหตุ 2 4 5 2" xfId="18960" xr:uid="{E70E0BA2-D0BD-4EA8-959A-E036000F0732}"/>
    <cellStyle name="หมายเหตุ 2 4 6" xfId="11815" xr:uid="{34874960-917B-4362-B888-F6BF1A0D6E19}"/>
    <cellStyle name="หมายเหตุ 2 4 6 2" xfId="18961" xr:uid="{3EC9552B-C979-4C99-8FFA-4C77B72F075E}"/>
    <cellStyle name="หมายเหตุ 2 4 7" xfId="11816" xr:uid="{37B80123-4E3F-4085-AF15-DD2D28BD4513}"/>
    <cellStyle name="หมายเหตุ 2 4 7 2" xfId="18962" xr:uid="{2F58AE54-48AF-4990-9A85-DA60D169B47E}"/>
    <cellStyle name="หมายเหตุ 2 4 8" xfId="11817" xr:uid="{3323EA12-BA2C-4B87-8F7C-0677F327E461}"/>
    <cellStyle name="หมายเหตุ 2 4 8 2" xfId="18963" xr:uid="{107AEE8E-3599-4C57-8B13-5C7CBBEBC727}"/>
    <cellStyle name="หมายเหตุ 2 4 9" xfId="11818" xr:uid="{817E4C6F-7C20-484B-A384-3A637629688B}"/>
    <cellStyle name="หมายเหตุ 2 4 9 2" xfId="18964" xr:uid="{B06FC4E1-4753-44EB-970F-C03DC4236277}"/>
    <cellStyle name="หมายเหตุ 2 5" xfId="11819" xr:uid="{B086E3FC-8D63-4DB5-889B-E67FCB7364F4}"/>
    <cellStyle name="หมายเหตุ 2 5 2" xfId="11820" xr:uid="{281CBDEC-6875-4423-99F2-2978BB0A1B05}"/>
    <cellStyle name="หมายเหตุ 2 5 2 2" xfId="18966" xr:uid="{B57FCEC8-BA4E-4474-A849-0E55086104E4}"/>
    <cellStyle name="หมายเหตุ 2 5 3" xfId="11821" xr:uid="{3888DA0B-2A36-49E4-927E-2311A40EBA78}"/>
    <cellStyle name="หมายเหตุ 2 5 3 2" xfId="18967" xr:uid="{7CB13E46-4BC9-46A8-82A3-C5B480219DDC}"/>
    <cellStyle name="หมายเหตุ 2 5 4" xfId="11822" xr:uid="{A4FA6405-87F6-47DA-8686-F0FF0B75FC92}"/>
    <cellStyle name="หมายเหตุ 2 5 4 2" xfId="18968" xr:uid="{CDD74BF9-F887-4C18-A2CD-FA78081EC243}"/>
    <cellStyle name="หมายเหตุ 2 5 5" xfId="11823" xr:uid="{6232E174-C023-4C78-A39D-FCACF77B308F}"/>
    <cellStyle name="หมายเหตุ 2 5 5 2" xfId="18969" xr:uid="{0BCF7613-E94A-4EEB-9D6D-CE114EBB07CC}"/>
    <cellStyle name="หมายเหตุ 2 5 6" xfId="11824" xr:uid="{755FCD5A-1FEC-46AD-95D9-98DDF2375056}"/>
    <cellStyle name="หมายเหตุ 2 5 6 2" xfId="18970" xr:uid="{7892A3BF-3B9F-4267-A471-2B0AA7FB3787}"/>
    <cellStyle name="หมายเหตุ 2 5 7" xfId="11825" xr:uid="{3843D16C-C5C6-429D-8871-550314E57EC4}"/>
    <cellStyle name="หมายเหตุ 2 5 7 2" xfId="18971" xr:uid="{0322D6DB-5B16-4769-B6D8-E014A0741390}"/>
    <cellStyle name="หมายเหตุ 2 5 8" xfId="18965" xr:uid="{5B244ECB-F563-4513-BC15-D7E363A090C6}"/>
    <cellStyle name="หมายเหตุ 2 6" xfId="11826" xr:uid="{37392204-B95E-4E3C-B8CB-047C0F24DE9C}"/>
    <cellStyle name="หมายเหตุ 2 6 2" xfId="11827" xr:uid="{7A8E147F-4473-4298-A298-699C9EF88C22}"/>
    <cellStyle name="หมายเหตุ 2 6 2 2" xfId="18973" xr:uid="{F6981B66-4BA8-4178-9E0B-74E9436A6FD7}"/>
    <cellStyle name="หมายเหตุ 2 6 3" xfId="11828" xr:uid="{22BF59AE-7D3C-49C4-A401-0DE06406319C}"/>
    <cellStyle name="หมายเหตุ 2 6 3 2" xfId="18974" xr:uid="{EAE6D882-72EA-439E-839C-785E859AE3AE}"/>
    <cellStyle name="หมายเหตุ 2 6 4" xfId="11829" xr:uid="{2A342DB4-D3BC-464C-AA73-991E4D2D5DE3}"/>
    <cellStyle name="หมายเหตุ 2 6 4 2" xfId="18975" xr:uid="{72809C41-D686-4902-A9B6-4EA424D3E91B}"/>
    <cellStyle name="หมายเหตุ 2 6 5" xfId="11830" xr:uid="{091265A0-C416-4534-A257-A2C96AB82DDE}"/>
    <cellStyle name="หมายเหตุ 2 6 5 2" xfId="18976" xr:uid="{3CAB0839-6EAE-455C-8F0F-850B114AE565}"/>
    <cellStyle name="หมายเหตุ 2 6 6" xfId="11831" xr:uid="{D757113B-F2C8-4B9F-A9B3-A8CCA8A43D4D}"/>
    <cellStyle name="หมายเหตุ 2 6 6 2" xfId="18977" xr:uid="{847BB423-30A9-4A4F-8C60-226B09208615}"/>
    <cellStyle name="หมายเหตุ 2 6 7" xfId="11832" xr:uid="{13071405-B82F-498F-B766-49144A5E94D8}"/>
    <cellStyle name="หมายเหตุ 2 6 7 2" xfId="18978" xr:uid="{9E39E29E-2025-4CB3-B0BC-FDB08D759E01}"/>
    <cellStyle name="หมายเหตุ 2 6 8" xfId="18972" xr:uid="{79DBA15E-3315-4BAC-9D8F-A1B98E6457DC}"/>
    <cellStyle name="หมายเหตุ 2 7" xfId="11833" xr:uid="{03D7B4B4-E933-4942-95B7-7998E1F9275B}"/>
    <cellStyle name="หมายเหตุ 2 7 2" xfId="18979" xr:uid="{01C63616-34EB-4757-8EFF-D6E61D80FDD5}"/>
    <cellStyle name="หมายเหตุ 2 8" xfId="11834" xr:uid="{22C11B70-EDE1-4AFC-AFFE-9E03F9C37E79}"/>
    <cellStyle name="หมายเหตุ 2 8 2" xfId="18980" xr:uid="{2F819C5D-F90D-41F5-B158-03D3F66BFA43}"/>
    <cellStyle name="หมายเหตุ 2 9" xfId="11835" xr:uid="{F51B34B5-639B-4285-BB62-2E7752EE145D}"/>
    <cellStyle name="หมายเหตุ 2 9 2" xfId="18981" xr:uid="{670DE841-2D4B-4971-BEA3-257EC6711995}"/>
    <cellStyle name="หมายเหตุ 3" xfId="2469" xr:uid="{00000000-0005-0000-0000-0000A7090000}"/>
    <cellStyle name="หมายเหตุ 3 10" xfId="11837" xr:uid="{B84CA421-76DA-4AA9-806E-C8BE2F6F349B}"/>
    <cellStyle name="หมายเหตุ 3 10 2" xfId="18983" xr:uid="{AEEC3737-96F6-41CA-9828-5DF580AF911C}"/>
    <cellStyle name="หมายเหตุ 3 11" xfId="18982" xr:uid="{BF51D34B-94ED-4B31-B9FF-EA4274F6439C}"/>
    <cellStyle name="หมายเหตุ 3 12" xfId="20642" xr:uid="{17EBF325-83A4-485D-BAF4-5FD5DD95EA72}"/>
    <cellStyle name="หมายเหตุ 3 13" xfId="11836" xr:uid="{296FB753-2552-4677-9137-E8A83BFBC26E}"/>
    <cellStyle name="หมายเหตุ 3 2" xfId="2470" xr:uid="{00000000-0005-0000-0000-0000A8090000}"/>
    <cellStyle name="หมายเหตุ 3 2 10" xfId="18984" xr:uid="{94F18472-01C4-40AD-9C7B-1118157EE481}"/>
    <cellStyle name="หมายเหตุ 3 2 11" xfId="20643" xr:uid="{3295B43C-B8E4-42F0-81E4-4D59711CAF19}"/>
    <cellStyle name="หมายเหตุ 3 2 12" xfId="11838" xr:uid="{D2FAB23A-90C9-414A-9A82-829EB6C18D09}"/>
    <cellStyle name="หมายเหตุ 3 2 2" xfId="11839" xr:uid="{E00B6646-0B7A-49D3-9D7C-082CD34941A2}"/>
    <cellStyle name="หมายเหตุ 3 2 2 2" xfId="11840" xr:uid="{C9E0ED30-B27D-4D47-B41E-608985F61FF0}"/>
    <cellStyle name="หมายเหตุ 3 2 2 2 2" xfId="18986" xr:uid="{AC8E139D-E833-4454-8363-19061DAC5E01}"/>
    <cellStyle name="หมายเหตุ 3 2 2 3" xfId="11841" xr:uid="{95FBFEE7-281A-4373-BD14-81D0DE6D60E5}"/>
    <cellStyle name="หมายเหตุ 3 2 2 3 2" xfId="18987" xr:uid="{368E6269-2B06-48D2-85A2-C91D3A0E00B6}"/>
    <cellStyle name="หมายเหตุ 3 2 2 4" xfId="11842" xr:uid="{4FAB22F8-FE92-4C07-AAB6-1440FF125211}"/>
    <cellStyle name="หมายเหตุ 3 2 2 4 2" xfId="18988" xr:uid="{9BB8E755-57AA-4B3F-817C-F32CF7B0550F}"/>
    <cellStyle name="หมายเหตุ 3 2 2 5" xfId="11843" xr:uid="{53B6AF0F-1601-420C-9A8B-9B6C4B4CEA91}"/>
    <cellStyle name="หมายเหตุ 3 2 2 5 2" xfId="18989" xr:uid="{7F01B2E6-4FAB-4D09-BE2A-A34136CD67CF}"/>
    <cellStyle name="หมายเหตุ 3 2 2 6" xfId="11844" xr:uid="{2DB8FFD0-7EF0-415A-9754-91658254CAD7}"/>
    <cellStyle name="หมายเหตุ 3 2 2 6 2" xfId="18990" xr:uid="{8B545104-8A77-4915-B70E-CD3A7609E255}"/>
    <cellStyle name="หมายเหตุ 3 2 2 7" xfId="11845" xr:uid="{F4D020FB-E872-45FE-A48D-20823DF3284B}"/>
    <cellStyle name="หมายเหตุ 3 2 2 7 2" xfId="18991" xr:uid="{354FC148-8D92-4870-98A4-18A3B233E7D1}"/>
    <cellStyle name="หมายเหตุ 3 2 2 8" xfId="18985" xr:uid="{6143C14D-93C7-4870-BCA8-0A4342AFB680}"/>
    <cellStyle name="หมายเหตุ 3 2 3" xfId="11846" xr:uid="{C9C33431-30E9-4BA9-91B4-F32180C2AA57}"/>
    <cellStyle name="หมายเหตุ 3 2 3 2" xfId="11847" xr:uid="{736DFF7D-B6D4-4DC8-962E-78A8922C6E7F}"/>
    <cellStyle name="หมายเหตุ 3 2 3 2 2" xfId="18993" xr:uid="{729CEAF0-858B-40FB-AF96-244E74264B5E}"/>
    <cellStyle name="หมายเหตุ 3 2 3 3" xfId="11848" xr:uid="{9BD6022A-BFD3-4E25-88C3-91DA53718C18}"/>
    <cellStyle name="หมายเหตุ 3 2 3 3 2" xfId="18994" xr:uid="{CC467E0F-5955-493F-A3A0-F8B4AA485D26}"/>
    <cellStyle name="หมายเหตุ 3 2 3 4" xfId="11849" xr:uid="{288EC63A-4232-4912-9321-0E9B35E84441}"/>
    <cellStyle name="หมายเหตุ 3 2 3 4 2" xfId="18995" xr:uid="{0DBE3B34-6839-47AC-856C-48099490ECFB}"/>
    <cellStyle name="หมายเหตุ 3 2 3 5" xfId="11850" xr:uid="{A530C6C0-CC66-414D-8DAD-344FABB8B545}"/>
    <cellStyle name="หมายเหตุ 3 2 3 5 2" xfId="18996" xr:uid="{B48E4AF6-5873-426A-8521-FA7361EB9F44}"/>
    <cellStyle name="หมายเหตุ 3 2 3 6" xfId="11851" xr:uid="{EEA0F31F-AEF9-4D09-AA12-FF2AEAD6B64C}"/>
    <cellStyle name="หมายเหตุ 3 2 3 6 2" xfId="18997" xr:uid="{45DA387A-04C8-42B8-8F67-46A99ACBABF5}"/>
    <cellStyle name="หมายเหตุ 3 2 3 7" xfId="11852" xr:uid="{93A3390A-EAD3-47A3-8325-870BAA1F15D2}"/>
    <cellStyle name="หมายเหตุ 3 2 3 7 2" xfId="18998" xr:uid="{8304655D-D062-48B5-AA9C-4A4CE729B45C}"/>
    <cellStyle name="หมายเหตุ 3 2 3 8" xfId="18992" xr:uid="{7ADE4A46-E9DD-4F64-B10D-36AFDF41C984}"/>
    <cellStyle name="หมายเหตุ 3 2 4" xfId="11853" xr:uid="{FCEE474D-C764-405F-9191-E88323EB9EA5}"/>
    <cellStyle name="หมายเหตุ 3 2 4 2" xfId="18999" xr:uid="{9CA1F435-D728-43B3-AFCA-6FAF5B31F805}"/>
    <cellStyle name="หมายเหตุ 3 2 5" xfId="11854" xr:uid="{EC07C5BA-CB65-45D9-B587-DD75705A992F}"/>
    <cellStyle name="หมายเหตุ 3 2 5 2" xfId="19000" xr:uid="{9B44DAB7-9DDB-474B-9B1F-45CD86BC723A}"/>
    <cellStyle name="หมายเหตุ 3 2 6" xfId="11855" xr:uid="{F17BD0B4-C180-4F74-B033-E57649CEEBD2}"/>
    <cellStyle name="หมายเหตุ 3 2 6 2" xfId="19001" xr:uid="{BEA5DAA5-7D29-404A-95A0-489815C5D66A}"/>
    <cellStyle name="หมายเหตุ 3 2 7" xfId="11856" xr:uid="{479B8DCB-ED73-487C-A042-709A2CF28268}"/>
    <cellStyle name="หมายเหตุ 3 2 7 2" xfId="19002" xr:uid="{74B531BA-83D5-486E-8672-923D58B0B051}"/>
    <cellStyle name="หมายเหตุ 3 2 8" xfId="11857" xr:uid="{EA5A0A27-62FF-4645-97F7-22E672DC0EB6}"/>
    <cellStyle name="หมายเหตุ 3 2 8 2" xfId="19003" xr:uid="{ABCBBD1D-8483-48F0-BC8E-B0D9DB83D13C}"/>
    <cellStyle name="หมายเหตุ 3 2 9" xfId="11858" xr:uid="{46C68480-5F3C-4619-89A4-5A9D3566EA9B}"/>
    <cellStyle name="หมายเหตุ 3 2 9 2" xfId="19004" xr:uid="{432A995A-FF44-4C8B-95FD-EF0DE13EED52}"/>
    <cellStyle name="หมายเหตุ 3 3" xfId="11859" xr:uid="{C7D6BEAE-90A6-4AE6-8321-E70B979DE9DE}"/>
    <cellStyle name="หมายเหตุ 3 3 2" xfId="11860" xr:uid="{141B20C2-AB10-4B05-9D1E-957FA527A3CB}"/>
    <cellStyle name="หมายเหตุ 3 3 2 2" xfId="19006" xr:uid="{E6A77D6D-1116-4525-A2F0-1DE097F12D55}"/>
    <cellStyle name="หมายเหตุ 3 3 3" xfId="11861" xr:uid="{CC4B4B90-1775-4FE7-9CF8-8D28765EA049}"/>
    <cellStyle name="หมายเหตุ 3 3 3 2" xfId="19007" xr:uid="{AE3A60F2-D363-48BB-89DD-D1721DA8C574}"/>
    <cellStyle name="หมายเหตุ 3 3 4" xfId="11862" xr:uid="{3A551C47-A9D8-4B42-9075-014DBD13333B}"/>
    <cellStyle name="หมายเหตุ 3 3 4 2" xfId="19008" xr:uid="{22C6EB3B-38D7-47FC-B93D-550206A410EA}"/>
    <cellStyle name="หมายเหตุ 3 3 5" xfId="11863" xr:uid="{110C4817-58A4-40C5-BD19-02C01EAEC4E5}"/>
    <cellStyle name="หมายเหตุ 3 3 5 2" xfId="19009" xr:uid="{861167E8-EF98-41EC-A637-D0E8812AE77C}"/>
    <cellStyle name="หมายเหตุ 3 3 6" xfId="11864" xr:uid="{FB38FA61-48CC-4508-AFB1-1D04FF34E4FC}"/>
    <cellStyle name="หมายเหตุ 3 3 6 2" xfId="19010" xr:uid="{0430F1C1-9557-4215-8061-082733EFE85A}"/>
    <cellStyle name="หมายเหตุ 3 3 7" xfId="11865" xr:uid="{F19C5B2B-FBCF-4F4E-9759-226DBF8A98DC}"/>
    <cellStyle name="หมายเหตุ 3 3 7 2" xfId="19011" xr:uid="{C02610A9-F246-42A4-B6E3-719ED7BDA068}"/>
    <cellStyle name="หมายเหตุ 3 3 8" xfId="19005" xr:uid="{2C11F184-2DF7-416A-99BD-EA7F41F089F0}"/>
    <cellStyle name="หมายเหตุ 3 4" xfId="11866" xr:uid="{C602D6A6-877B-4DD9-85B5-82B7ECD88A00}"/>
    <cellStyle name="หมายเหตุ 3 4 2" xfId="11867" xr:uid="{4737300F-3949-4043-BC36-7F301E00379B}"/>
    <cellStyle name="หมายเหตุ 3 4 2 2" xfId="19013" xr:uid="{500E6316-4864-4782-B169-53EC489CF5E4}"/>
    <cellStyle name="หมายเหตุ 3 4 3" xfId="11868" xr:uid="{FE95A506-F952-4C13-858F-1BB8012A1AFF}"/>
    <cellStyle name="หมายเหตุ 3 4 3 2" xfId="19014" xr:uid="{FEE8566C-D5E6-4542-B8B3-C814CD0D951E}"/>
    <cellStyle name="หมายเหตุ 3 4 4" xfId="11869" xr:uid="{B37499B8-C0F0-4929-852C-E525268A4A6F}"/>
    <cellStyle name="หมายเหตุ 3 4 4 2" xfId="19015" xr:uid="{2D954514-32F1-4D33-814D-DB20879F0BBC}"/>
    <cellStyle name="หมายเหตุ 3 4 5" xfId="11870" xr:uid="{78595C2A-31B7-4B00-8B35-2F1EF443E210}"/>
    <cellStyle name="หมายเหตุ 3 4 5 2" xfId="19016" xr:uid="{D4F790D8-611E-449F-AB14-2ACDEBB027A4}"/>
    <cellStyle name="หมายเหตุ 3 4 6" xfId="11871" xr:uid="{627A30A8-EE5A-4922-82AE-B07F13C7A7B7}"/>
    <cellStyle name="หมายเหตุ 3 4 6 2" xfId="19017" xr:uid="{22AE30BB-C6F4-45FE-A374-90D6785E701D}"/>
    <cellStyle name="หมายเหตุ 3 4 7" xfId="11872" xr:uid="{F15898E5-701B-43BB-B783-3B2D07B023FD}"/>
    <cellStyle name="หมายเหตุ 3 4 7 2" xfId="19018" xr:uid="{858076A4-0576-42D3-826B-F2A74BAEFDA9}"/>
    <cellStyle name="หมายเหตุ 3 4 8" xfId="19012" xr:uid="{742E0D5F-CDE6-44C3-AE23-42FF2E7EA0EE}"/>
    <cellStyle name="หมายเหตุ 3 5" xfId="11873" xr:uid="{795A8BE7-08B9-48E5-BC08-F49C74822442}"/>
    <cellStyle name="หมายเหตุ 3 5 2" xfId="19019" xr:uid="{E84DA6F6-2106-447E-90D6-BA1D467AEC63}"/>
    <cellStyle name="หมายเหตุ 3 6" xfId="11874" xr:uid="{80114288-E9D6-476F-B521-63890E0B11B7}"/>
    <cellStyle name="หมายเหตุ 3 6 2" xfId="19020" xr:uid="{AE33E5CD-3FA2-4A2D-BA3E-82C52A3BE692}"/>
    <cellStyle name="หมายเหตุ 3 7" xfId="11875" xr:uid="{2FB6E8EF-AF57-4A10-ADEB-1999E2CB4EE3}"/>
    <cellStyle name="หมายเหตุ 3 7 2" xfId="19021" xr:uid="{C2CB1EEE-69F9-4246-9A4F-9B66DF3292B8}"/>
    <cellStyle name="หมายเหตุ 3 8" xfId="11876" xr:uid="{35F3B8DC-02FE-447B-8FC0-25F3137FEFB3}"/>
    <cellStyle name="หมายเหตุ 3 8 2" xfId="19022" xr:uid="{ED333D25-0A5F-4FD1-8C12-7BA2D582A1DD}"/>
    <cellStyle name="หมายเหตุ 3 9" xfId="11877" xr:uid="{19ED777C-0D4A-4CF2-8F06-95DFAF53F6C0}"/>
    <cellStyle name="หมายเหตุ 3 9 2" xfId="19023" xr:uid="{9B4094DB-E225-4FF6-AA05-E8D1A7E55E04}"/>
    <cellStyle name="หมายเหตุ 4" xfId="2471" xr:uid="{00000000-0005-0000-0000-0000A9090000}"/>
    <cellStyle name="หมายเหตุ 4 10" xfId="11879" xr:uid="{C0DA0ED3-4779-4033-BF59-EE41A84CFE25}"/>
    <cellStyle name="หมายเหตุ 4 10 2" xfId="19025" xr:uid="{9EAABB8E-2656-4297-A8F8-072D16F6084D}"/>
    <cellStyle name="หมายเหตุ 4 11" xfId="19024" xr:uid="{BC3D71C3-A9AB-4428-B914-80ACBF284B17}"/>
    <cellStyle name="หมายเหตุ 4 12" xfId="20644" xr:uid="{17F019E4-5480-4998-A9E9-AE42E4E607D5}"/>
    <cellStyle name="หมายเหตุ 4 13" xfId="11878" xr:uid="{2AD17DDE-9654-49D6-A6EC-CD761BAC1A8D}"/>
    <cellStyle name="หมายเหตุ 4 2" xfId="11880" xr:uid="{B70E811C-C225-41BB-855D-667F9612D1D9}"/>
    <cellStyle name="หมายเหตุ 4 2 10" xfId="19026" xr:uid="{CEA0668E-90C0-40FA-B2BD-7A334288993C}"/>
    <cellStyle name="หมายเหตุ 4 2 2" xfId="11881" xr:uid="{D3DE66EC-1FBC-4EC7-8A3B-964843E0F777}"/>
    <cellStyle name="หมายเหตุ 4 2 2 2" xfId="11882" xr:uid="{F98FD96C-7652-4BFF-99F0-CCEB76450E1A}"/>
    <cellStyle name="หมายเหตุ 4 2 2 2 2" xfId="19028" xr:uid="{5E3CC8E8-9CAC-43D4-A34F-A41A51F2D6FD}"/>
    <cellStyle name="หมายเหตุ 4 2 2 3" xfId="11883" xr:uid="{E1838B82-ADA6-460A-B69F-9B933713BD1F}"/>
    <cellStyle name="หมายเหตุ 4 2 2 3 2" xfId="19029" xr:uid="{29820567-8C53-4112-BF46-6501C283E08D}"/>
    <cellStyle name="หมายเหตุ 4 2 2 4" xfId="11884" xr:uid="{C6E9D125-62C7-45B4-AC42-3BEE85EB4967}"/>
    <cellStyle name="หมายเหตุ 4 2 2 4 2" xfId="19030" xr:uid="{775109EB-4DEE-4884-BD35-27AB6555B386}"/>
    <cellStyle name="หมายเหตุ 4 2 2 5" xfId="11885" xr:uid="{0BEE69FD-3C46-4B97-A576-C6F6307DB205}"/>
    <cellStyle name="หมายเหตุ 4 2 2 5 2" xfId="19031" xr:uid="{563CC0E6-F5C6-4500-99D6-3E53F9E6CC1E}"/>
    <cellStyle name="หมายเหตุ 4 2 2 6" xfId="11886" xr:uid="{D0E9DDAD-3AE2-445A-93AE-A1DF113E108C}"/>
    <cellStyle name="หมายเหตุ 4 2 2 6 2" xfId="19032" xr:uid="{1EF79793-984F-40EC-9CA9-E5909418B6D9}"/>
    <cellStyle name="หมายเหตุ 4 2 2 7" xfId="11887" xr:uid="{6A9729D5-EEB4-4BD1-884B-F6D22044A965}"/>
    <cellStyle name="หมายเหตุ 4 2 2 7 2" xfId="19033" xr:uid="{3957CCB8-9AE6-437F-8C52-0CF9C172EA27}"/>
    <cellStyle name="หมายเหตุ 4 2 2 8" xfId="19027" xr:uid="{8A7D3497-FB79-45D0-A580-F338A69BAD03}"/>
    <cellStyle name="หมายเหตุ 4 2 3" xfId="11888" xr:uid="{654D26FD-E860-4FA9-94D2-19AC87C286A4}"/>
    <cellStyle name="หมายเหตุ 4 2 3 2" xfId="11889" xr:uid="{85A07EED-D8DA-4DCE-901B-A643B17CEDA8}"/>
    <cellStyle name="หมายเหตุ 4 2 3 2 2" xfId="19035" xr:uid="{5ECE7B0B-DE26-49EE-85B2-13AFA9C2E35C}"/>
    <cellStyle name="หมายเหตุ 4 2 3 3" xfId="11890" xr:uid="{1EF33F37-A69B-4934-BFC9-689ECAF15A0C}"/>
    <cellStyle name="หมายเหตุ 4 2 3 3 2" xfId="19036" xr:uid="{940279E9-CFE6-4BD5-9486-2FF2A0F976F0}"/>
    <cellStyle name="หมายเหตุ 4 2 3 4" xfId="11891" xr:uid="{B18A6E22-7537-4B72-8EFE-82D1DEA22DB4}"/>
    <cellStyle name="หมายเหตุ 4 2 3 4 2" xfId="19037" xr:uid="{0823BFB6-09F7-47F7-8B8F-6DF732B77F6E}"/>
    <cellStyle name="หมายเหตุ 4 2 3 5" xfId="11892" xr:uid="{60298A97-65E0-4112-9D6F-F4322B732716}"/>
    <cellStyle name="หมายเหตุ 4 2 3 5 2" xfId="19038" xr:uid="{261D0362-6AA6-4AFD-92A6-F0D71CF29F7B}"/>
    <cellStyle name="หมายเหตุ 4 2 3 6" xfId="11893" xr:uid="{D72D3EC5-B490-4A0D-89DF-176B08B0627E}"/>
    <cellStyle name="หมายเหตุ 4 2 3 6 2" xfId="19039" xr:uid="{A62B2876-DF72-4A13-B246-245467F0A50A}"/>
    <cellStyle name="หมายเหตุ 4 2 3 7" xfId="11894" xr:uid="{4899F998-A93E-4682-BB0B-AA3A911D1F25}"/>
    <cellStyle name="หมายเหตุ 4 2 3 7 2" xfId="19040" xr:uid="{D575CF7C-845D-42C7-B0F8-75EADFFE91B6}"/>
    <cellStyle name="หมายเหตุ 4 2 3 8" xfId="19034" xr:uid="{ED82FDE3-0AC8-4296-A9EB-6B9AF67F55D7}"/>
    <cellStyle name="หมายเหตุ 4 2 4" xfId="11895" xr:uid="{BC4DE0C1-1E70-4C40-A8A0-BBA6D5000BD3}"/>
    <cellStyle name="หมายเหตุ 4 2 4 2" xfId="19041" xr:uid="{9764FBCA-40E2-4413-93F8-F9774D3BD5EF}"/>
    <cellStyle name="หมายเหตุ 4 2 5" xfId="11896" xr:uid="{09978C84-11C5-49F6-87EC-55E6BFFD0AD9}"/>
    <cellStyle name="หมายเหตุ 4 2 5 2" xfId="19042" xr:uid="{AE61E1EC-3EC1-4D17-B925-09E127417442}"/>
    <cellStyle name="หมายเหตุ 4 2 6" xfId="11897" xr:uid="{3806B7BE-FB34-42D9-87BE-278E1EEAE40A}"/>
    <cellStyle name="หมายเหตุ 4 2 6 2" xfId="19043" xr:uid="{C2A678BF-0CF7-43AC-9027-F72CA04E8338}"/>
    <cellStyle name="หมายเหตุ 4 2 7" xfId="11898" xr:uid="{8AC823B4-46FD-47F3-B3FB-7A76D20A2FB0}"/>
    <cellStyle name="หมายเหตุ 4 2 7 2" xfId="19044" xr:uid="{1E4C4F7D-BD5E-4AA0-AF7B-12B59F1005D5}"/>
    <cellStyle name="หมายเหตุ 4 2 8" xfId="11899" xr:uid="{9C2C22A9-7E8F-499F-94E5-472B80211575}"/>
    <cellStyle name="หมายเหตุ 4 2 8 2" xfId="19045" xr:uid="{544E822C-C565-4A09-84AD-44CC9AF0D5A9}"/>
    <cellStyle name="หมายเหตุ 4 2 9" xfId="11900" xr:uid="{44A6E3F9-5CE2-47D2-BBF5-1CDAE349D15A}"/>
    <cellStyle name="หมายเหตุ 4 2 9 2" xfId="19046" xr:uid="{CF4F21BD-549A-4154-BC0C-9CEF7942E6B5}"/>
    <cellStyle name="หมายเหตุ 4 3" xfId="11901" xr:uid="{A390CAC8-6CBA-4AA8-8DE0-E9C77B66E5B9}"/>
    <cellStyle name="หมายเหตุ 4 3 2" xfId="11902" xr:uid="{C3FC5B84-89FC-4110-951C-72A69A9317EC}"/>
    <cellStyle name="หมายเหตุ 4 3 2 2" xfId="19048" xr:uid="{DA7263BF-5C4F-4E46-94B2-BC4657B4A2FB}"/>
    <cellStyle name="หมายเหตุ 4 3 3" xfId="11903" xr:uid="{A6A50E5A-A54D-4A5B-9F62-8871C093183D}"/>
    <cellStyle name="หมายเหตุ 4 3 3 2" xfId="19049" xr:uid="{79A91554-1C42-461F-8807-062EBAC93B63}"/>
    <cellStyle name="หมายเหตุ 4 3 4" xfId="11904" xr:uid="{AC62EEE3-5CA4-4394-A0BE-17FC92D230D3}"/>
    <cellStyle name="หมายเหตุ 4 3 4 2" xfId="19050" xr:uid="{C14931D1-D545-4526-9312-42AAADE68ECC}"/>
    <cellStyle name="หมายเหตุ 4 3 5" xfId="11905" xr:uid="{D41FA22E-BF2B-4F06-9382-3D88F173BFD2}"/>
    <cellStyle name="หมายเหตุ 4 3 5 2" xfId="19051" xr:uid="{C7A0D7BA-98E6-4DFD-A799-58510372BB8A}"/>
    <cellStyle name="หมายเหตุ 4 3 6" xfId="11906" xr:uid="{2A6951EA-3602-4253-921A-3129C2E6A96E}"/>
    <cellStyle name="หมายเหตุ 4 3 6 2" xfId="19052" xr:uid="{88DBDA82-948C-4CEF-93F5-7D143000BD7B}"/>
    <cellStyle name="หมายเหตุ 4 3 7" xfId="11907" xr:uid="{BAB6B264-4108-45BE-9F00-B702A07DF2A6}"/>
    <cellStyle name="หมายเหตุ 4 3 7 2" xfId="19053" xr:uid="{49649297-D1E6-46EA-B416-11B1F838F144}"/>
    <cellStyle name="หมายเหตุ 4 3 8" xfId="19047" xr:uid="{9E5D3AEB-99BA-4DED-858A-30F2D9FA4C31}"/>
    <cellStyle name="หมายเหตุ 4 4" xfId="11908" xr:uid="{0CE9A84A-2620-4682-B5E6-C57F68DBD65C}"/>
    <cellStyle name="หมายเหตุ 4 4 2" xfId="11909" xr:uid="{CEF077B0-B235-4667-9DF5-E35ACB71A6E9}"/>
    <cellStyle name="หมายเหตุ 4 4 2 2" xfId="19055" xr:uid="{8EE5090C-3ADA-40FA-890C-7CC5362D386D}"/>
    <cellStyle name="หมายเหตุ 4 4 3" xfId="11910" xr:uid="{8BEBB187-6CD5-42A5-9343-821818275E97}"/>
    <cellStyle name="หมายเหตุ 4 4 3 2" xfId="19056" xr:uid="{B010068E-3BB3-45FF-80A3-C252CE9D918D}"/>
    <cellStyle name="หมายเหตุ 4 4 4" xfId="11911" xr:uid="{69F7AA12-C83A-4975-977B-F4329273B48E}"/>
    <cellStyle name="หมายเหตุ 4 4 4 2" xfId="19057" xr:uid="{E868C27F-F897-46E6-814D-AA2AAB7213F7}"/>
    <cellStyle name="หมายเหตุ 4 4 5" xfId="11912" xr:uid="{20DAD471-E633-4281-A5AE-B4E2AF4145DC}"/>
    <cellStyle name="หมายเหตุ 4 4 5 2" xfId="19058" xr:uid="{8923EEF7-7FE2-4ABE-A798-1819A93DB2CF}"/>
    <cellStyle name="หมายเหตุ 4 4 6" xfId="11913" xr:uid="{09D0CFC6-06C9-417A-9F64-9F08B7FB20D2}"/>
    <cellStyle name="หมายเหตุ 4 4 6 2" xfId="19059" xr:uid="{2B393016-A202-4885-9CE0-5055F6103342}"/>
    <cellStyle name="หมายเหตุ 4 4 7" xfId="11914" xr:uid="{D9BF5B75-5D88-45C3-8D18-737C6B736DC8}"/>
    <cellStyle name="หมายเหตุ 4 4 7 2" xfId="19060" xr:uid="{70D57014-16D8-436F-8308-1920250B42F8}"/>
    <cellStyle name="หมายเหตุ 4 4 8" xfId="19054" xr:uid="{45E14339-8F35-4B4D-917E-BB8CD681CA94}"/>
    <cellStyle name="หมายเหตุ 4 5" xfId="11915" xr:uid="{03B08175-CBF5-4E4A-98F8-3332126356B8}"/>
    <cellStyle name="หมายเหตุ 4 5 2" xfId="19061" xr:uid="{95A2E9F4-61DB-4488-92F6-6F318CCBD3A6}"/>
    <cellStyle name="หมายเหตุ 4 6" xfId="11916" xr:uid="{83764D2B-5CF0-4A3F-BCE9-B3A528F11E48}"/>
    <cellStyle name="หมายเหตุ 4 6 2" xfId="19062" xr:uid="{3244F828-250D-40AA-8E08-18D9BCD20420}"/>
    <cellStyle name="หมายเหตุ 4 7" xfId="11917" xr:uid="{B3366137-7FA8-4081-A33F-6C875BF09065}"/>
    <cellStyle name="หมายเหตุ 4 7 2" xfId="19063" xr:uid="{90654014-9974-40FC-ACD9-AABD08ADD1FA}"/>
    <cellStyle name="หมายเหตุ 4 8" xfId="11918" xr:uid="{C3F57E58-8332-4963-8D4A-2E07A6073DCD}"/>
    <cellStyle name="หมายเหตุ 4 8 2" xfId="19064" xr:uid="{A77A958B-CF94-4F5B-A0AF-B5DA503AF534}"/>
    <cellStyle name="หมายเหตุ 4 9" xfId="11919" xr:uid="{DFA61D9D-0E0F-433F-BDA1-B3B38A742C73}"/>
    <cellStyle name="หมายเหตุ 4 9 2" xfId="19065" xr:uid="{EBCDA026-D56D-454C-88F7-C0B972167767}"/>
    <cellStyle name="หมายเหตุ 5" xfId="2472" xr:uid="{00000000-0005-0000-0000-0000AA090000}"/>
    <cellStyle name="หมายเหตุ 5 10" xfId="19066" xr:uid="{24B8B098-C9C5-4517-99D4-A8BB64AE5CBA}"/>
    <cellStyle name="หมายเหตุ 5 11" xfId="20645" xr:uid="{7F026EDB-9DB3-49D9-B990-0FF497396730}"/>
    <cellStyle name="หมายเหตุ 5 12" xfId="11920" xr:uid="{93421227-C62E-40C5-AAC9-87E58D03A107}"/>
    <cellStyle name="หมายเหตุ 5 2" xfId="11921" xr:uid="{D09AB92F-2281-4250-AE97-D462F10AA320}"/>
    <cellStyle name="หมายเหตุ 5 2 2" xfId="11922" xr:uid="{F3A5ABE8-8282-4022-A271-5BFFF928E5B7}"/>
    <cellStyle name="หมายเหตุ 5 2 2 2" xfId="19068" xr:uid="{1E594A47-FEEA-45AC-8BDA-069E8A187398}"/>
    <cellStyle name="หมายเหตุ 5 2 3" xfId="11923" xr:uid="{E8A3039A-F797-4936-97C6-FD853625EF77}"/>
    <cellStyle name="หมายเหตุ 5 2 3 2" xfId="19069" xr:uid="{AD52D2FE-B46E-4242-8455-B9E38E9ADD5F}"/>
    <cellStyle name="หมายเหตุ 5 2 4" xfId="11924" xr:uid="{0DC454C4-9DF2-4054-A5F5-4706D6A014DB}"/>
    <cellStyle name="หมายเหตุ 5 2 4 2" xfId="19070" xr:uid="{59220883-65D1-46DD-985F-A57DCB115D2C}"/>
    <cellStyle name="หมายเหตุ 5 2 5" xfId="11925" xr:uid="{59C6E86D-C26D-46E4-B0FF-9759898E531C}"/>
    <cellStyle name="หมายเหตุ 5 2 5 2" xfId="19071" xr:uid="{2449BEEE-D56D-4088-8DDE-AEC954FE514B}"/>
    <cellStyle name="หมายเหตุ 5 2 6" xfId="11926" xr:uid="{B0FBA14C-F439-41AD-8393-45359DE274A4}"/>
    <cellStyle name="หมายเหตุ 5 2 6 2" xfId="19072" xr:uid="{3E06C148-1A0C-4C5C-ABF5-34818A112DC9}"/>
    <cellStyle name="หมายเหตุ 5 2 7" xfId="11927" xr:uid="{F78BE2BE-ACE2-465D-A16A-C808A7C4D62D}"/>
    <cellStyle name="หมายเหตุ 5 2 7 2" xfId="19073" xr:uid="{932462E2-E00A-4E12-9A52-185C7E34827B}"/>
    <cellStyle name="หมายเหตุ 5 2 8" xfId="19067" xr:uid="{7B22DD76-1775-41BB-8F28-E387C3C9FD71}"/>
    <cellStyle name="หมายเหตุ 5 3" xfId="11928" xr:uid="{C8CB4D6C-CBD7-4525-AC27-D34D2AD13A09}"/>
    <cellStyle name="หมายเหตุ 5 3 2" xfId="11929" xr:uid="{B78D5E6B-66F2-4C38-8DE8-7FEC58303474}"/>
    <cellStyle name="หมายเหตุ 5 3 2 2" xfId="19075" xr:uid="{A5F96C4C-429C-4D8A-B799-1089212D6EB6}"/>
    <cellStyle name="หมายเหตุ 5 3 3" xfId="11930" xr:uid="{14D461B5-D783-490C-A277-54E6AE5A3D2B}"/>
    <cellStyle name="หมายเหตุ 5 3 3 2" xfId="19076" xr:uid="{21185EB2-E704-4341-8A54-AAF53D4848F0}"/>
    <cellStyle name="หมายเหตุ 5 3 4" xfId="11931" xr:uid="{06011FEF-7741-47D1-BF9C-7ECBF7290ABA}"/>
    <cellStyle name="หมายเหตุ 5 3 4 2" xfId="19077" xr:uid="{FEA95B87-50B6-4182-95A7-D87A262919C5}"/>
    <cellStyle name="หมายเหตุ 5 3 5" xfId="11932" xr:uid="{C0508690-2E20-4E42-AC27-8963AD508087}"/>
    <cellStyle name="หมายเหตุ 5 3 5 2" xfId="19078" xr:uid="{D7D79493-33EE-495E-8DCC-AEA4AC047CA7}"/>
    <cellStyle name="หมายเหตุ 5 3 6" xfId="11933" xr:uid="{36D8F6C3-C43C-4D4A-B599-FAF6494C65E2}"/>
    <cellStyle name="หมายเหตุ 5 3 6 2" xfId="19079" xr:uid="{19689421-47D4-4AA6-8BA2-95EC777F8A66}"/>
    <cellStyle name="หมายเหตุ 5 3 7" xfId="11934" xr:uid="{E393AF30-967B-4353-99E2-7CA2557356B1}"/>
    <cellStyle name="หมายเหตุ 5 3 7 2" xfId="19080" xr:uid="{01E5E50A-6D2A-468F-ABDA-8F6E1D589C74}"/>
    <cellStyle name="หมายเหตุ 5 3 8" xfId="19074" xr:uid="{F2DAF00E-8278-4DA5-AC8A-420C00BE6A7E}"/>
    <cellStyle name="หมายเหตุ 5 4" xfId="11935" xr:uid="{68437394-B435-422D-B185-D51D61675E2B}"/>
    <cellStyle name="หมายเหตุ 5 4 2" xfId="19081" xr:uid="{71C716F0-E091-4731-84BB-F57E346E6D69}"/>
    <cellStyle name="หมายเหตุ 5 5" xfId="11936" xr:uid="{3A6EE5E6-9880-4711-9416-FE93FB5C35E1}"/>
    <cellStyle name="หมายเหตุ 5 5 2" xfId="19082" xr:uid="{599DC78C-EA3F-4693-8B23-DA71D87CC3B8}"/>
    <cellStyle name="หมายเหตุ 5 6" xfId="11937" xr:uid="{05E0E324-1B33-4C3C-A7AA-74FFE66B726C}"/>
    <cellStyle name="หมายเหตุ 5 6 2" xfId="19083" xr:uid="{83FDBAB7-09AE-455A-8866-339036582252}"/>
    <cellStyle name="หมายเหตุ 5 7" xfId="11938" xr:uid="{49F33E18-FA83-479B-80D3-AE746949EE28}"/>
    <cellStyle name="หมายเหตุ 5 7 2" xfId="19084" xr:uid="{9FCBA183-8FEE-48DF-86E3-762F2972F22D}"/>
    <cellStyle name="หมายเหตุ 5 8" xfId="11939" xr:uid="{98E69112-35B0-4EC8-A3A0-8ABA72DB5544}"/>
    <cellStyle name="หมายเหตุ 5 8 2" xfId="19085" xr:uid="{2CCABC6B-F1CA-45B3-9497-E8FADAA11AEE}"/>
    <cellStyle name="หมายเหตุ 5 9" xfId="11940" xr:uid="{D57FC342-DEDF-48DA-A12E-28BF6AE75897}"/>
    <cellStyle name="หมายเหตุ 5 9 2" xfId="19086" xr:uid="{44CFAF2E-622A-4A76-9A74-649DC765826C}"/>
    <cellStyle name="หมายเหตุ 6" xfId="2473" xr:uid="{00000000-0005-0000-0000-0000AB090000}"/>
    <cellStyle name="หมายเหตุ 6 10" xfId="11941" xr:uid="{A6AF486D-B825-4BC4-93E7-17924BAF03C6}"/>
    <cellStyle name="หมายเหตุ 6 2" xfId="11942" xr:uid="{3968DB17-4D5D-4AF4-AA4D-EDB2085FAB6C}"/>
    <cellStyle name="หมายเหตุ 6 2 2" xfId="19088" xr:uid="{C38516FE-2D30-46D4-8396-9524A76D7D4B}"/>
    <cellStyle name="หมายเหตุ 6 3" xfId="11943" xr:uid="{49A9AC99-8676-4512-861A-68F44F146476}"/>
    <cellStyle name="หมายเหตุ 6 3 2" xfId="19089" xr:uid="{0E2F5E63-FE21-448E-9975-D3C66D9448FC}"/>
    <cellStyle name="หมายเหตุ 6 4" xfId="11944" xr:uid="{88EAE3A2-CDC5-41D1-AE60-8D1AAD67AEE6}"/>
    <cellStyle name="หมายเหตุ 6 4 2" xfId="19090" xr:uid="{A013F4D9-E19F-4220-A432-A74A40B758C4}"/>
    <cellStyle name="หมายเหตุ 6 5" xfId="11945" xr:uid="{B4742BB1-21B0-414D-8469-8ACBC0355D4A}"/>
    <cellStyle name="หมายเหตุ 6 5 2" xfId="19091" xr:uid="{94C88BBE-5CF6-4BED-9508-9AA93E4184EF}"/>
    <cellStyle name="หมายเหตุ 6 6" xfId="11946" xr:uid="{384D4C3E-FEC0-4244-AE52-D62C0727A2CE}"/>
    <cellStyle name="หมายเหตุ 6 6 2" xfId="19092" xr:uid="{368BB2EA-E706-4956-AE83-1D0C33441783}"/>
    <cellStyle name="หมายเหตุ 6 7" xfId="11947" xr:uid="{6FCBE680-C60C-41F9-87EE-E1FA27A16D00}"/>
    <cellStyle name="หมายเหตุ 6 7 2" xfId="19093" xr:uid="{3E12EB62-8041-4ACA-A766-4F85EFA69DD9}"/>
    <cellStyle name="หมายเหตุ 6 8" xfId="19087" xr:uid="{3E287EC7-7529-4BB1-921C-D07906C3198E}"/>
    <cellStyle name="หมายเหตุ 6 9" xfId="20646" xr:uid="{A70911AC-00A5-436D-8A4E-F549385A46D0}"/>
    <cellStyle name="หมายเหตุ 7" xfId="11948" xr:uid="{D2A97DD3-EB8E-4B56-A073-2BF6F84469A3}"/>
    <cellStyle name="หมายเหตุ 7 2" xfId="11949" xr:uid="{F8DE2C99-6899-4C44-8264-5702AB9D0147}"/>
    <cellStyle name="หมายเหตุ 7 2 2" xfId="19095" xr:uid="{A271EAA4-5204-49B0-826F-0AD1362A4051}"/>
    <cellStyle name="หมายเหตุ 7 3" xfId="11950" xr:uid="{59983F8D-93F0-4C0D-9DDB-2C73D9084CD6}"/>
    <cellStyle name="หมายเหตุ 7 3 2" xfId="19096" xr:uid="{80411D0E-43B2-4842-8E25-5DEBBE586179}"/>
    <cellStyle name="หมายเหตุ 7 4" xfId="11951" xr:uid="{401295E4-265D-4C66-AD80-1523B324C995}"/>
    <cellStyle name="หมายเหตุ 7 4 2" xfId="19097" xr:uid="{BFCDBF0F-FAA4-4844-8A38-B3C730E4F93F}"/>
    <cellStyle name="หมายเหตุ 7 5" xfId="11952" xr:uid="{CB835B44-90A6-4622-828C-65780A59E0C1}"/>
    <cellStyle name="หมายเหตุ 7 5 2" xfId="19098" xr:uid="{9076A7BB-1225-4D35-AFA8-AD85E51DE1F3}"/>
    <cellStyle name="หมายเหตุ 7 6" xfId="11953" xr:uid="{84F39680-6A2A-49FD-8A0F-A823A6EA26B9}"/>
    <cellStyle name="หมายเหตุ 7 6 2" xfId="19099" xr:uid="{CB22619E-438C-4258-A6C2-84A19B19784B}"/>
    <cellStyle name="หมายเหตุ 7 7" xfId="11954" xr:uid="{506F9DCE-6F60-4459-A887-AB748B4D4E57}"/>
    <cellStyle name="หมายเหตุ 7 7 2" xfId="19100" xr:uid="{5B8087B0-C022-45D5-A7F0-A6973308C307}"/>
    <cellStyle name="หมายเหตุ 7 8" xfId="19094" xr:uid="{47016604-14A4-405F-8195-7CF3633DC531}"/>
    <cellStyle name="หมายเหตุ 8" xfId="13172" xr:uid="{6A7DBC50-2074-49A2-8DA0-60F509FDD8CA}"/>
    <cellStyle name="หมายเหตุ 8 2" xfId="13173" xr:uid="{3FFB7180-7379-4E86-9FB8-8AAEBE7D39C3}"/>
    <cellStyle name="หัวเรื่อง 1" xfId="2474" xr:uid="{00000000-0005-0000-0000-0000AC090000}"/>
    <cellStyle name="หัวเรื่อง 1 2" xfId="2475" xr:uid="{00000000-0005-0000-0000-0000AD090000}"/>
    <cellStyle name="หัวเรื่อง 1 2 2" xfId="11956" xr:uid="{BB72BB57-6C58-4A02-B69E-A17009156E73}"/>
    <cellStyle name="หัวเรื่อง 1 2 3" xfId="11957" xr:uid="{31B6A329-8153-400C-9375-F2BF4EE67AD7}"/>
    <cellStyle name="หัวเรื่อง 1 2 4" xfId="20647" xr:uid="{6B985ACD-9B28-4338-B52A-1FCC98CE21DA}"/>
    <cellStyle name="หัวเรื่อง 1 2 5" xfId="11955" xr:uid="{92030F1B-74F4-4222-85F1-DE33E0AC617C}"/>
    <cellStyle name="หัวเรื่อง 1 3" xfId="2476" xr:uid="{00000000-0005-0000-0000-0000AE090000}"/>
    <cellStyle name="หัวเรื่อง 1 3 2" xfId="20648" xr:uid="{9500BE6A-8343-4051-B706-C702FB64796A}"/>
    <cellStyle name="หัวเรื่อง 1 3 3" xfId="11958" xr:uid="{51223AB6-F51A-4D32-9427-E34E42FF315C}"/>
    <cellStyle name="หัวเรื่อง 1 4" xfId="11959" xr:uid="{1E7D59D2-F33D-4008-90B2-22C49E8E1795}"/>
    <cellStyle name="หัวเรื่อง 1 5" xfId="11960" xr:uid="{3C0FDA8C-8ED3-4FEA-B839-5C5FBB072FE9}"/>
    <cellStyle name="หัวเรื่อง 1 6" xfId="11961" xr:uid="{36955AF2-A009-45ED-92AC-F2A7172CA70D}"/>
    <cellStyle name="หัวเรื่อง 1 7" xfId="13174" xr:uid="{3E68B9AC-999F-4B36-808E-BB9E2A12FD8F}"/>
    <cellStyle name="หัวเรื่อง 2" xfId="2477" xr:uid="{00000000-0005-0000-0000-0000AF090000}"/>
    <cellStyle name="หัวเรื่อง 2 2" xfId="2478" xr:uid="{00000000-0005-0000-0000-0000B0090000}"/>
    <cellStyle name="หัวเรื่อง 2 2 2" xfId="11963" xr:uid="{F34DB82B-5436-4907-BC07-3D21821C7407}"/>
    <cellStyle name="หัวเรื่อง 2 2 3" xfId="11964" xr:uid="{1262D7D9-61D9-41F3-85A8-6F72A63C9199}"/>
    <cellStyle name="หัวเรื่อง 2 2 4" xfId="20649" xr:uid="{E3E7DFFD-3FA0-4B3D-B066-D359F6DF7DF4}"/>
    <cellStyle name="หัวเรื่อง 2 2 5" xfId="11962" xr:uid="{1A05A4A8-F031-4A03-89DC-A1055D526567}"/>
    <cellStyle name="หัวเรื่อง 2 3" xfId="2479" xr:uid="{00000000-0005-0000-0000-0000B1090000}"/>
    <cellStyle name="หัวเรื่อง 2 3 2" xfId="20650" xr:uid="{CD836918-2192-463D-AEF2-B8C28688C6E4}"/>
    <cellStyle name="หัวเรื่อง 2 3 3" xfId="11965" xr:uid="{65F6A80E-D9DC-41A7-9C52-D9063CC24D5D}"/>
    <cellStyle name="หัวเรื่อง 2 4" xfId="11966" xr:uid="{DB07F88B-AE6B-4D1F-988B-138B7657835B}"/>
    <cellStyle name="หัวเรื่อง 2 5" xfId="11967" xr:uid="{86DDF304-0AD3-44DF-9EF0-7A497E77F6C9}"/>
    <cellStyle name="หัวเรื่อง 2 6" xfId="11968" xr:uid="{BE0218F5-43B8-45EF-A4A6-A1973D4DFF0B}"/>
    <cellStyle name="หัวเรื่อง 2 7" xfId="13175" xr:uid="{BA5B8DEE-F2DF-417D-B95F-F7FE516791B4}"/>
    <cellStyle name="หัวเรื่อง 3" xfId="2480" xr:uid="{00000000-0005-0000-0000-0000B2090000}"/>
    <cellStyle name="หัวเรื่อง 3 2" xfId="2481" xr:uid="{00000000-0005-0000-0000-0000B3090000}"/>
    <cellStyle name="หัวเรื่อง 3 2 2" xfId="11970" xr:uid="{D2C374A8-0A71-439B-B53A-AE3DDCCF8EDC}"/>
    <cellStyle name="หัวเรื่อง 3 2 2 2" xfId="11971" xr:uid="{E54A4F2D-E026-49E9-A5DD-D92EB240939C}"/>
    <cellStyle name="หัวเรื่อง 3 2 2 2 2" xfId="19103" xr:uid="{40851F2F-FD8F-4A46-94F6-FEC0F6AC23AB}"/>
    <cellStyle name="หัวเรื่อง 3 2 2 3" xfId="11972" xr:uid="{55F35344-CD8F-4C02-A851-DE5D32265585}"/>
    <cellStyle name="หัวเรื่อง 3 2 2 3 2" xfId="19104" xr:uid="{412B37E2-4508-4D8C-A514-7D954C389D78}"/>
    <cellStyle name="หัวเรื่อง 3 2 2 4" xfId="19102" xr:uid="{A0531EFC-3540-4DFE-8E4A-7973F774E36A}"/>
    <cellStyle name="หัวเรื่อง 3 2 3" xfId="11973" xr:uid="{D96DAA2B-FD28-48AD-BBAB-CAE66089A21C}"/>
    <cellStyle name="หัวเรื่อง 3 2 3 2" xfId="11974" xr:uid="{86B7FE0A-9222-40C4-AA1A-737550B76E5A}"/>
    <cellStyle name="หัวเรื่อง 3 2 3 2 2" xfId="19106" xr:uid="{DF3E2393-C4EE-4DD6-A932-91EBCB080299}"/>
    <cellStyle name="หัวเรื่อง 3 2 3 3" xfId="11975" xr:uid="{9F15756B-F256-41CD-9737-5FA4AC71A652}"/>
    <cellStyle name="หัวเรื่อง 3 2 3 3 2" xfId="19107" xr:uid="{31CB0C91-6DD9-49DA-B47E-6B33104012DF}"/>
    <cellStyle name="หัวเรื่อง 3 2 3 4" xfId="19105" xr:uid="{9692CFF9-EBFD-4B9E-A041-A68C86FBC182}"/>
    <cellStyle name="หัวเรื่อง 3 2 4" xfId="11976" xr:uid="{1C854433-A53E-4E73-BD9B-6B0F60F330D7}"/>
    <cellStyle name="หัวเรื่อง 3 2 4 2" xfId="19108" xr:uid="{C2660F42-5552-49FD-9B1A-56DAAE63201A}"/>
    <cellStyle name="หัวเรื่อง 3 2 5" xfId="11977" xr:uid="{F3AF9CFF-92C2-4CEF-8E8E-DA3928E1955D}"/>
    <cellStyle name="หัวเรื่อง 3 2 5 2" xfId="19109" xr:uid="{EE826E47-4B32-4583-9B56-328EFDD38E33}"/>
    <cellStyle name="หัวเรื่อง 3 2 6" xfId="19101" xr:uid="{03A02D11-749D-4647-9D08-3F386D95380C}"/>
    <cellStyle name="หัวเรื่อง 3 2 7" xfId="20651" xr:uid="{602317BD-3B6D-4415-A3D7-1FE53BE15EB9}"/>
    <cellStyle name="หัวเรื่อง 3 2 8" xfId="11969" xr:uid="{7AD9781C-921E-41E2-A871-76F39F332420}"/>
    <cellStyle name="หัวเรื่อง 3 3" xfId="2482" xr:uid="{00000000-0005-0000-0000-0000B4090000}"/>
    <cellStyle name="หัวเรื่อง 3 3 2" xfId="11979" xr:uid="{6BFAB9F7-02DF-44E2-8966-6FA213D55593}"/>
    <cellStyle name="หัวเรื่อง 3 3 2 2" xfId="19111" xr:uid="{5EFF2C4A-41F1-4444-8E36-5EAB7220C3E2}"/>
    <cellStyle name="หัวเรื่อง 3 3 3" xfId="11980" xr:uid="{9FD8D260-8FA7-437A-B919-0A5BCD3ED339}"/>
    <cellStyle name="หัวเรื่อง 3 3 3 2" xfId="19112" xr:uid="{388D1CEA-813B-48D8-9C24-23361B3DCD48}"/>
    <cellStyle name="หัวเรื่อง 3 3 4" xfId="19110" xr:uid="{77B92849-0150-4120-AF18-23EE26DF817A}"/>
    <cellStyle name="หัวเรื่อง 3 3 5" xfId="20652" xr:uid="{014817B4-5D01-4762-ABB5-D820A52DFD88}"/>
    <cellStyle name="หัวเรื่อง 3 3 6" xfId="11978" xr:uid="{5D07D941-9F5A-4186-9320-88695E74647E}"/>
    <cellStyle name="หัวเรื่อง 3 4" xfId="2483" xr:uid="{00000000-0005-0000-0000-0000B5090000}"/>
    <cellStyle name="หัวเรื่อง 3 4 2" xfId="11982" xr:uid="{67798FDD-952C-4925-964A-3AA14204544F}"/>
    <cellStyle name="หัวเรื่อง 3 4 2 2" xfId="19114" xr:uid="{08324DE2-5FA1-4C55-BE6A-050AA8837E14}"/>
    <cellStyle name="หัวเรื่อง 3 4 3" xfId="11983" xr:uid="{23E6CCA7-C7C3-4537-881A-9B862C9AB2F5}"/>
    <cellStyle name="หัวเรื่อง 3 4 3 2" xfId="19115" xr:uid="{847332E4-09C3-4CCC-963F-FC90203C27B7}"/>
    <cellStyle name="หัวเรื่อง 3 4 4" xfId="19113" xr:uid="{525D2B42-7264-4A73-9A4C-5B0E97A1808F}"/>
    <cellStyle name="หัวเรื่อง 3 4 5" xfId="20653" xr:uid="{0D958CAE-ED9C-49A1-B28F-6D3349326E6F}"/>
    <cellStyle name="หัวเรื่อง 3 4 6" xfId="11981" xr:uid="{37B4646B-359D-4918-B39A-52DAA20551C8}"/>
    <cellStyle name="หัวเรื่อง 3 5" xfId="2484" xr:uid="{00000000-0005-0000-0000-0000B6090000}"/>
    <cellStyle name="หัวเรื่อง 3 5 2" xfId="11985" xr:uid="{2DD6A25D-6455-4EA6-88FF-E99CCC1DC907}"/>
    <cellStyle name="หัวเรื่อง 3 5 2 2" xfId="19117" xr:uid="{2F053568-EED3-4377-B99A-198DA4C037CB}"/>
    <cellStyle name="หัวเรื่อง 3 5 3" xfId="11986" xr:uid="{A5E14A00-9EFC-44CC-86F5-D20EC2542313}"/>
    <cellStyle name="หัวเรื่อง 3 5 3 2" xfId="19118" xr:uid="{D8E619C9-EA71-4CC0-B48A-FA6500BF06D8}"/>
    <cellStyle name="หัวเรื่อง 3 5 4" xfId="19116" xr:uid="{A5E92450-115C-4DDD-A26B-591020B08AC5}"/>
    <cellStyle name="หัวเรื่อง 3 5 5" xfId="20654" xr:uid="{AF439384-5204-4A2B-BE78-12DEA34035E0}"/>
    <cellStyle name="หัวเรื่อง 3 5 6" xfId="11984" xr:uid="{1D2BEAE3-71F4-43A4-B944-FE773F85F4A0}"/>
    <cellStyle name="หัวเรื่อง 3 6" xfId="11987" xr:uid="{5C638947-06C7-426D-B8F4-D39440A12E04}"/>
    <cellStyle name="หัวเรื่อง 3 6 2" xfId="11988" xr:uid="{69785B98-4842-4479-BE95-56368314CC74}"/>
    <cellStyle name="หัวเรื่อง 3 6 2 2" xfId="19120" xr:uid="{98D7F54C-E322-4B11-9967-C4278B2C1082}"/>
    <cellStyle name="หัวเรื่อง 3 6 3" xfId="11989" xr:uid="{75B9DF30-221C-4D17-B46C-5E51607794D3}"/>
    <cellStyle name="หัวเรื่อง 3 6 3 2" xfId="19121" xr:uid="{698E0359-AE09-41C8-B7D9-B94C0954AFC8}"/>
    <cellStyle name="หัวเรื่อง 3 6 4" xfId="19119" xr:uid="{6AD690D6-CFD7-4C46-B8DF-81B8D02EB9F3}"/>
    <cellStyle name="หัวเรื่อง 3 7" xfId="13176" xr:uid="{1E1FC349-FF38-40FA-B615-C9A768545662}"/>
    <cellStyle name="หัวเรื่อง 4" xfId="2485" xr:uid="{00000000-0005-0000-0000-0000B7090000}"/>
    <cellStyle name="หัวเรื่อง 4 2" xfId="2486" xr:uid="{00000000-0005-0000-0000-0000B8090000}"/>
    <cellStyle name="หัวเรื่อง 4 2 2" xfId="11991" xr:uid="{43974FBC-EF09-4CE6-A75D-5576488AD341}"/>
    <cellStyle name="หัวเรื่อง 4 2 3" xfId="11992" xr:uid="{E673DE7C-1F60-448F-97A5-C24BC83A0361}"/>
    <cellStyle name="หัวเรื่อง 4 2 4" xfId="20655" xr:uid="{A2D7311F-2AD8-4AF0-93B6-EF83AECA58D2}"/>
    <cellStyle name="หัวเรื่อง 4 2 5" xfId="11990" xr:uid="{C6F27F33-2F12-421B-B2FA-15220511BC96}"/>
    <cellStyle name="หัวเรื่อง 4 3" xfId="2487" xr:uid="{00000000-0005-0000-0000-0000B9090000}"/>
    <cellStyle name="หัวเรื่อง 4 3 2" xfId="20656" xr:uid="{9C44A70D-1C25-4FAB-925C-EBA2CFB3AD1F}"/>
    <cellStyle name="หัวเรื่อง 4 3 3" xfId="11993" xr:uid="{359E21A7-8BD4-4FBF-B3B9-880C44017336}"/>
    <cellStyle name="หัวเรื่อง 4 4" xfId="11994" xr:uid="{0EBE4C30-5925-4B3F-8DF8-1EA28280BA76}"/>
    <cellStyle name="หัวเรื่อง 4 5" xfId="11995" xr:uid="{F0A6C065-5E20-439B-A9CD-B0EF06D0A154}"/>
    <cellStyle name="หัวเรื่อง 4 6" xfId="11996" xr:uid="{96BAEF63-9AB0-41C6-A914-C4130B08A40A}"/>
    <cellStyle name="หัวเรื่อง 4 7" xfId="13177" xr:uid="{6BFF22FE-2DB3-4761-AC20-3A124B569DDD}"/>
    <cellStyle name="콤마 [0]_BP매입매출명세서" xfId="11997" xr:uid="{5799605F-7C08-4002-BAEA-55C6E83AE6C2}"/>
    <cellStyle name="콤마_BP매입매출명세서" xfId="11998" xr:uid="{D00D1B24-FC75-477B-888A-918C76BFB26A}"/>
    <cellStyle name="통화 [0]_BP매입매출명세서" xfId="11999" xr:uid="{BBBAF447-C9E6-492B-839A-766CEC026C0C}"/>
    <cellStyle name="통화_BP매입매출명세서" xfId="12000" xr:uid="{921DABBE-D4E3-414C-82B9-35ACC6E044F2}"/>
    <cellStyle name="표준_DEC99" xfId="12001" xr:uid="{D92936A5-73F0-4727-8302-392C4A994F03}"/>
    <cellStyle name="千分位[0]_PERSONAL" xfId="12002" xr:uid="{A16325A1-9BF1-49D7-9A30-C3F18D2DF868}"/>
    <cellStyle name="千分位_PERSONAL" xfId="12003" xr:uid="{173B1DA4-5BB4-4CF2-99C4-281173960AE5}"/>
    <cellStyle name="常规_สต๊อกเดือน 12" xfId="12004" xr:uid="{2C68B4F6-E32B-4084-96FC-7B34CA02F1D1}"/>
    <cellStyle name="桁区切り [0.00]_Myplan2" xfId="12005" xr:uid="{D42DEA63-AEC2-4D7F-8C91-1D35B85084F6}"/>
    <cellStyle name="標準_FIXED ASSET" xfId="12006" xr:uid="{646C457C-C158-4FBA-A378-A90C88A6614E}"/>
    <cellStyle name="貨幣 [0]_PERSONAL" xfId="12007" xr:uid="{05B49199-B3CD-4C07-92E6-9655CE91D87D}"/>
    <cellStyle name="貨幣_PERSONAL" xfId="12008" xr:uid="{2D036B90-7ACE-475B-B9ED-8D6BC9C60DDF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zoomScaleNormal="100" zoomScaleSheetLayoutView="85" workbookViewId="0">
      <selection activeCell="E10" sqref="E10"/>
    </sheetView>
  </sheetViews>
  <sheetFormatPr defaultColWidth="9.33203125" defaultRowHeight="12"/>
  <cols>
    <col min="1" max="3" width="1.6640625" style="29" customWidth="1"/>
    <col min="4" max="4" width="21.1640625" style="29" customWidth="1"/>
    <col min="5" max="5" width="24.6640625" style="29" customWidth="1"/>
    <col min="6" max="6" width="6.83203125" style="60" customWidth="1"/>
    <col min="7" max="7" width="1" style="29" customWidth="1"/>
    <col min="8" max="8" width="14.6640625" style="38" customWidth="1"/>
    <col min="9" max="9" width="1" style="38" customWidth="1"/>
    <col min="10" max="10" width="14.6640625" style="38" customWidth="1"/>
    <col min="11" max="11" width="1" style="38" customWidth="1"/>
    <col min="12" max="12" width="14.6640625" style="38" customWidth="1"/>
    <col min="13" max="13" width="1" style="38" customWidth="1"/>
    <col min="14" max="14" width="14.6640625" style="38" customWidth="1"/>
    <col min="15" max="16384" width="9.33203125" style="29"/>
  </cols>
  <sheetData>
    <row r="1" spans="1:14" s="33" customFormat="1" ht="16.5" customHeight="1">
      <c r="A1" s="33" t="s">
        <v>0</v>
      </c>
      <c r="F1" s="34"/>
      <c r="H1" s="27"/>
      <c r="I1" s="27"/>
      <c r="J1" s="27"/>
      <c r="K1" s="27"/>
      <c r="L1" s="27"/>
      <c r="M1" s="27"/>
      <c r="N1" s="27"/>
    </row>
    <row r="2" spans="1:14" s="33" customFormat="1" ht="16.5" customHeight="1">
      <c r="A2" s="33" t="s">
        <v>1</v>
      </c>
      <c r="F2" s="34"/>
      <c r="H2" s="27"/>
      <c r="I2" s="27"/>
      <c r="J2" s="27"/>
      <c r="K2" s="27"/>
      <c r="L2" s="27"/>
      <c r="M2" s="27"/>
      <c r="N2" s="27"/>
    </row>
    <row r="3" spans="1:14" s="33" customFormat="1" ht="16.5" customHeight="1">
      <c r="A3" s="35" t="s">
        <v>2</v>
      </c>
      <c r="B3" s="35"/>
      <c r="C3" s="35"/>
      <c r="D3" s="35"/>
      <c r="E3" s="35"/>
      <c r="F3" s="36"/>
      <c r="G3" s="35"/>
      <c r="H3" s="88"/>
      <c r="I3" s="88"/>
      <c r="J3" s="88"/>
      <c r="K3" s="88"/>
      <c r="L3" s="88"/>
      <c r="M3" s="88"/>
      <c r="N3" s="88"/>
    </row>
    <row r="4" spans="1:14" ht="16.5" customHeight="1"/>
    <row r="5" spans="1:14" s="33" customFormat="1" ht="16.5" customHeight="1">
      <c r="F5" s="34"/>
      <c r="H5" s="27"/>
      <c r="I5" s="27"/>
      <c r="J5" s="27"/>
      <c r="K5" s="27"/>
      <c r="L5" s="27"/>
      <c r="M5" s="27"/>
      <c r="N5" s="27"/>
    </row>
    <row r="6" spans="1:14" s="33" customFormat="1" ht="16.5" customHeight="1">
      <c r="F6" s="34"/>
      <c r="H6" s="215" t="s">
        <v>3</v>
      </c>
      <c r="I6" s="215"/>
      <c r="J6" s="215"/>
      <c r="K6" s="140"/>
      <c r="L6" s="215" t="s">
        <v>4</v>
      </c>
      <c r="M6" s="215"/>
      <c r="N6" s="215"/>
    </row>
    <row r="7" spans="1:14" s="33" customFormat="1" ht="16.5" customHeight="1">
      <c r="F7" s="34"/>
      <c r="H7" s="216" t="s">
        <v>5</v>
      </c>
      <c r="I7" s="216"/>
      <c r="J7" s="216"/>
      <c r="K7" s="139"/>
      <c r="L7" s="216" t="s">
        <v>5</v>
      </c>
      <c r="M7" s="216"/>
      <c r="N7" s="216"/>
    </row>
    <row r="8" spans="1:14" s="33" customFormat="1" ht="16.5" customHeight="1">
      <c r="F8" s="34"/>
      <c r="H8" s="141" t="s">
        <v>6</v>
      </c>
      <c r="I8" s="139"/>
      <c r="J8" s="141" t="s">
        <v>7</v>
      </c>
      <c r="K8" s="139"/>
      <c r="L8" s="141" t="s">
        <v>6</v>
      </c>
      <c r="M8" s="139"/>
      <c r="N8" s="141" t="s">
        <v>7</v>
      </c>
    </row>
    <row r="9" spans="1:14" s="33" customFormat="1" ht="16.5" customHeight="1">
      <c r="F9" s="34"/>
      <c r="H9" s="141" t="s">
        <v>8</v>
      </c>
      <c r="I9" s="142"/>
      <c r="J9" s="141" t="s">
        <v>9</v>
      </c>
      <c r="K9" s="142"/>
      <c r="L9" s="141" t="s">
        <v>8</v>
      </c>
      <c r="M9" s="142"/>
      <c r="N9" s="141" t="s">
        <v>9</v>
      </c>
    </row>
    <row r="10" spans="1:14" s="33" customFormat="1" ht="16.5" customHeight="1">
      <c r="F10" s="34"/>
      <c r="H10" s="28" t="s">
        <v>10</v>
      </c>
      <c r="I10" s="26"/>
      <c r="J10" s="28" t="s">
        <v>11</v>
      </c>
      <c r="K10" s="143"/>
      <c r="L10" s="28" t="s">
        <v>10</v>
      </c>
      <c r="M10" s="26"/>
      <c r="N10" s="28" t="s">
        <v>11</v>
      </c>
    </row>
    <row r="11" spans="1:14" s="33" customFormat="1" ht="16.5" customHeight="1">
      <c r="F11" s="36" t="s">
        <v>12</v>
      </c>
      <c r="H11" s="89" t="s">
        <v>13</v>
      </c>
      <c r="I11" s="26"/>
      <c r="J11" s="89" t="s">
        <v>13</v>
      </c>
      <c r="K11" s="26"/>
      <c r="L11" s="89" t="s">
        <v>13</v>
      </c>
      <c r="M11" s="144"/>
      <c r="N11" s="89" t="s">
        <v>13</v>
      </c>
    </row>
    <row r="12" spans="1:14" s="33" customFormat="1" ht="16.5" customHeight="1">
      <c r="F12" s="34"/>
      <c r="H12" s="26"/>
      <c r="I12" s="26"/>
      <c r="J12" s="26"/>
      <c r="K12" s="27"/>
      <c r="L12" s="26"/>
      <c r="M12" s="26"/>
      <c r="N12" s="26"/>
    </row>
    <row r="13" spans="1:14" s="33" customFormat="1" ht="16.5" customHeight="1">
      <c r="A13" s="33" t="s">
        <v>14</v>
      </c>
      <c r="F13" s="60"/>
      <c r="G13" s="29"/>
      <c r="H13" s="90"/>
      <c r="I13" s="90"/>
      <c r="J13" s="90"/>
      <c r="K13" s="38"/>
      <c r="L13" s="90"/>
      <c r="M13" s="90"/>
      <c r="N13" s="90"/>
    </row>
    <row r="14" spans="1:14" s="33" customFormat="1" ht="16.5" customHeight="1">
      <c r="A14" s="37"/>
      <c r="F14" s="60"/>
      <c r="G14" s="29"/>
      <c r="H14" s="90"/>
      <c r="I14" s="90"/>
      <c r="J14" s="90"/>
      <c r="K14" s="38"/>
      <c r="L14" s="90"/>
      <c r="M14" s="90"/>
      <c r="N14" s="90"/>
    </row>
    <row r="15" spans="1:14" s="33" customFormat="1" ht="16.5" customHeight="1">
      <c r="A15" s="33" t="s">
        <v>15</v>
      </c>
      <c r="F15" s="60"/>
      <c r="G15" s="29"/>
      <c r="H15" s="145"/>
      <c r="I15" s="38"/>
      <c r="J15" s="145"/>
      <c r="K15" s="38"/>
      <c r="L15" s="145"/>
      <c r="M15" s="38"/>
      <c r="N15" s="145"/>
    </row>
    <row r="16" spans="1:14" ht="16.5" customHeight="1"/>
    <row r="17" spans="1:14" ht="16.5" customHeight="1">
      <c r="A17" s="29" t="s">
        <v>16</v>
      </c>
      <c r="C17" s="39"/>
      <c r="E17" s="39"/>
      <c r="H17" s="16">
        <v>7868394</v>
      </c>
      <c r="I17" s="1"/>
      <c r="J17" s="1">
        <v>15442177</v>
      </c>
      <c r="L17" s="16">
        <v>7591359</v>
      </c>
      <c r="M17" s="1"/>
      <c r="N17" s="1">
        <v>14562315</v>
      </c>
    </row>
    <row r="18" spans="1:14" ht="16.5" customHeight="1">
      <c r="A18" s="29" t="s">
        <v>17</v>
      </c>
      <c r="C18" s="39"/>
      <c r="E18" s="39"/>
      <c r="F18" s="60">
        <v>7</v>
      </c>
      <c r="H18" s="16">
        <v>45112020</v>
      </c>
      <c r="I18" s="1"/>
      <c r="J18" s="1">
        <v>47550711</v>
      </c>
      <c r="L18" s="16">
        <v>20484752</v>
      </c>
      <c r="M18" s="1"/>
      <c r="N18" s="1">
        <v>25938674</v>
      </c>
    </row>
    <row r="19" spans="1:14" ht="16.5" customHeight="1">
      <c r="A19" s="57" t="s">
        <v>18</v>
      </c>
      <c r="F19" s="60">
        <v>8</v>
      </c>
      <c r="H19" s="16">
        <v>18237385</v>
      </c>
      <c r="I19" s="2"/>
      <c r="J19" s="2">
        <v>18854621</v>
      </c>
      <c r="L19" s="16">
        <v>8729064</v>
      </c>
      <c r="M19" s="2"/>
      <c r="N19" s="2">
        <v>8676365</v>
      </c>
    </row>
    <row r="20" spans="1:14" ht="16.5" customHeight="1">
      <c r="A20" s="29" t="s">
        <v>19</v>
      </c>
      <c r="H20" s="16">
        <v>1071313</v>
      </c>
      <c r="J20" s="2">
        <v>0</v>
      </c>
      <c r="L20" s="21">
        <v>390205</v>
      </c>
      <c r="N20" s="2">
        <v>0</v>
      </c>
    </row>
    <row r="21" spans="1:14" ht="16.5" customHeight="1">
      <c r="A21" s="57" t="s">
        <v>20</v>
      </c>
      <c r="H21" s="17">
        <v>0</v>
      </c>
      <c r="I21" s="1"/>
      <c r="J21" s="3">
        <v>98440</v>
      </c>
      <c r="L21" s="22">
        <v>0</v>
      </c>
      <c r="M21" s="1"/>
      <c r="N21" s="3">
        <v>0</v>
      </c>
    </row>
    <row r="22" spans="1:14" ht="16.5" customHeight="1">
      <c r="A22" s="57"/>
    </row>
    <row r="23" spans="1:14" ht="16.5" customHeight="1">
      <c r="A23" s="33" t="s">
        <v>21</v>
      </c>
      <c r="B23" s="33"/>
      <c r="G23" s="39"/>
      <c r="H23" s="91">
        <f>SUM(H17:H21)</f>
        <v>72289112</v>
      </c>
      <c r="J23" s="91">
        <f>SUM(J17:J22)</f>
        <v>81945949</v>
      </c>
      <c r="L23" s="91">
        <f>SUM(L17:L21)</f>
        <v>37195380</v>
      </c>
      <c r="N23" s="91">
        <f>SUM(N17:N22)</f>
        <v>49177354</v>
      </c>
    </row>
    <row r="24" spans="1:14" ht="16.5" customHeight="1">
      <c r="G24" s="39"/>
    </row>
    <row r="25" spans="1:14" s="33" customFormat="1" ht="16.5" customHeight="1">
      <c r="A25" s="33" t="s">
        <v>22</v>
      </c>
      <c r="F25" s="60"/>
      <c r="G25" s="29"/>
      <c r="H25" s="38"/>
      <c r="I25" s="38"/>
      <c r="J25" s="38"/>
      <c r="K25" s="38"/>
      <c r="L25" s="38"/>
      <c r="M25" s="38"/>
      <c r="N25" s="38"/>
    </row>
    <row r="26" spans="1:14" ht="16.5" customHeight="1">
      <c r="G26" s="39"/>
    </row>
    <row r="27" spans="1:14" ht="16.5" customHeight="1">
      <c r="A27" s="29" t="s">
        <v>23</v>
      </c>
      <c r="F27" s="60">
        <v>9</v>
      </c>
      <c r="G27" s="39"/>
      <c r="H27" s="21">
        <v>0</v>
      </c>
      <c r="J27" s="38">
        <v>0</v>
      </c>
      <c r="L27" s="38">
        <v>146560302</v>
      </c>
      <c r="N27" s="38">
        <v>146560302</v>
      </c>
    </row>
    <row r="28" spans="1:14" ht="16.5" customHeight="1">
      <c r="A28" s="29" t="s">
        <v>24</v>
      </c>
      <c r="B28" s="40"/>
      <c r="C28" s="40"/>
      <c r="D28" s="40"/>
      <c r="G28" s="39"/>
      <c r="H28" s="15">
        <v>0</v>
      </c>
      <c r="J28" s="38">
        <v>25000</v>
      </c>
      <c r="L28" s="38">
        <v>0</v>
      </c>
      <c r="N28" s="38">
        <v>25000</v>
      </c>
    </row>
    <row r="29" spans="1:14" ht="16.5" customHeight="1">
      <c r="A29" s="29" t="s">
        <v>25</v>
      </c>
      <c r="F29" s="60">
        <v>10</v>
      </c>
      <c r="G29" s="39"/>
      <c r="H29" s="16">
        <v>210217022</v>
      </c>
      <c r="J29" s="2">
        <v>219639985</v>
      </c>
      <c r="L29" s="21">
        <v>81092770</v>
      </c>
      <c r="N29" s="2">
        <v>84587140</v>
      </c>
    </row>
    <row r="30" spans="1:14" ht="16.5" customHeight="1">
      <c r="A30" s="29" t="s">
        <v>26</v>
      </c>
      <c r="C30" s="39"/>
      <c r="E30" s="39"/>
      <c r="F30" s="60">
        <v>11</v>
      </c>
      <c r="H30" s="16">
        <v>17881680</v>
      </c>
      <c r="J30" s="2">
        <v>17785578</v>
      </c>
      <c r="L30" s="21">
        <v>503003</v>
      </c>
      <c r="N30" s="2">
        <v>695219</v>
      </c>
    </row>
    <row r="31" spans="1:14" ht="16.5" customHeight="1">
      <c r="A31" s="29" t="s">
        <v>27</v>
      </c>
      <c r="C31" s="39"/>
      <c r="E31" s="39"/>
      <c r="F31" s="60">
        <v>12</v>
      </c>
      <c r="H31" s="16">
        <v>7343867</v>
      </c>
      <c r="J31" s="2">
        <v>8583461</v>
      </c>
      <c r="L31" s="21">
        <v>1784852</v>
      </c>
      <c r="N31" s="2">
        <v>2303117</v>
      </c>
    </row>
    <row r="32" spans="1:14" ht="16.5" customHeight="1">
      <c r="A32" s="29" t="s">
        <v>28</v>
      </c>
      <c r="C32" s="39"/>
      <c r="E32" s="39"/>
      <c r="H32" s="16">
        <v>13625700</v>
      </c>
      <c r="J32" s="2">
        <v>4651736</v>
      </c>
      <c r="L32" s="21">
        <v>2086856</v>
      </c>
      <c r="N32" s="2">
        <v>1943271</v>
      </c>
    </row>
    <row r="33" spans="1:14" ht="16.5" customHeight="1">
      <c r="A33" s="57" t="s">
        <v>29</v>
      </c>
      <c r="C33" s="39"/>
      <c r="E33" s="39"/>
      <c r="H33" s="17">
        <v>397926</v>
      </c>
      <c r="J33" s="91">
        <v>393796</v>
      </c>
      <c r="L33" s="22">
        <v>52831</v>
      </c>
      <c r="N33" s="3">
        <v>92350</v>
      </c>
    </row>
    <row r="34" spans="1:14" ht="16.5" customHeight="1"/>
    <row r="35" spans="1:14" ht="16.5" customHeight="1">
      <c r="A35" s="33" t="s">
        <v>30</v>
      </c>
      <c r="G35" s="39"/>
      <c r="H35" s="91">
        <f>SUM(H27:H34)</f>
        <v>249466195</v>
      </c>
      <c r="J35" s="91">
        <f>SUM(J27:J34)</f>
        <v>251079556</v>
      </c>
      <c r="L35" s="91">
        <f>SUM(L27:L34)</f>
        <v>232080614</v>
      </c>
      <c r="N35" s="91">
        <f>SUM(N27:N34)</f>
        <v>236206399</v>
      </c>
    </row>
    <row r="36" spans="1:14" ht="16.5" customHeight="1">
      <c r="G36" s="39"/>
    </row>
    <row r="37" spans="1:14" ht="16.5" customHeight="1" thickBot="1">
      <c r="A37" s="33" t="s">
        <v>31</v>
      </c>
      <c r="D37" s="39"/>
      <c r="E37" s="39"/>
      <c r="H37" s="92">
        <f>+H35+H23</f>
        <v>321755307</v>
      </c>
      <c r="J37" s="92">
        <f>+J35+J23</f>
        <v>333025505</v>
      </c>
      <c r="L37" s="92">
        <f>+L35+L23</f>
        <v>269275994</v>
      </c>
      <c r="N37" s="92">
        <f>+N35+N23</f>
        <v>285383753</v>
      </c>
    </row>
    <row r="38" spans="1:14" ht="16.5" customHeight="1" thickTop="1">
      <c r="A38" s="33"/>
      <c r="D38" s="39"/>
      <c r="E38" s="39"/>
    </row>
    <row r="39" spans="1:14" ht="16.5" customHeight="1">
      <c r="A39" s="33"/>
      <c r="D39" s="39"/>
      <c r="E39" s="39"/>
    </row>
    <row r="40" spans="1:14" ht="16.5" customHeight="1">
      <c r="A40" s="33"/>
      <c r="D40" s="39"/>
      <c r="E40" s="39"/>
    </row>
    <row r="41" spans="1:14" ht="16.5" customHeight="1">
      <c r="A41" s="33"/>
      <c r="D41" s="39"/>
      <c r="E41" s="39"/>
    </row>
    <row r="42" spans="1:14" ht="16.5" customHeight="1">
      <c r="A42" s="33"/>
      <c r="D42" s="39"/>
      <c r="E42" s="39"/>
    </row>
    <row r="43" spans="1:14" ht="17.25" customHeight="1">
      <c r="A43" s="33"/>
      <c r="D43" s="39"/>
      <c r="E43" s="39"/>
    </row>
    <row r="44" spans="1:14" ht="10.5" customHeight="1"/>
    <row r="45" spans="1:14" ht="16.5" customHeight="1"/>
    <row r="46" spans="1:14" ht="16.5" customHeight="1">
      <c r="A46" s="33"/>
      <c r="D46" s="39"/>
      <c r="E46" s="39"/>
    </row>
    <row r="47" spans="1:14" ht="16.5" customHeight="1">
      <c r="A47" s="33"/>
      <c r="D47" s="39"/>
      <c r="E47" s="39"/>
    </row>
    <row r="48" spans="1:14" s="60" customFormat="1" ht="16.5" customHeight="1">
      <c r="A48" s="214" t="s">
        <v>32</v>
      </c>
      <c r="B48" s="214"/>
      <c r="C48" s="214"/>
      <c r="D48" s="214"/>
      <c r="E48" s="214"/>
      <c r="F48" s="214"/>
      <c r="G48" s="29"/>
      <c r="H48" s="214" t="s">
        <v>32</v>
      </c>
      <c r="I48" s="214"/>
      <c r="J48" s="214"/>
      <c r="K48" s="214"/>
      <c r="L48" s="214"/>
      <c r="M48" s="214"/>
      <c r="N48" s="29"/>
    </row>
    <row r="49" spans="1:14" ht="16.5" customHeight="1">
      <c r="A49" s="214" t="s">
        <v>33</v>
      </c>
      <c r="B49" s="214"/>
      <c r="C49" s="214"/>
      <c r="D49" s="214"/>
      <c r="E49" s="214"/>
      <c r="F49" s="214"/>
      <c r="H49" s="214" t="s">
        <v>201</v>
      </c>
      <c r="I49" s="214"/>
      <c r="J49" s="214"/>
      <c r="K49" s="214"/>
      <c r="L49" s="214"/>
      <c r="M49" s="214"/>
      <c r="N49" s="29"/>
    </row>
    <row r="50" spans="1:14" ht="16.5" customHeight="1">
      <c r="A50" s="60"/>
      <c r="B50" s="60"/>
      <c r="C50" s="60"/>
      <c r="D50" s="60"/>
      <c r="E50" s="60"/>
      <c r="H50" s="60"/>
      <c r="I50" s="60"/>
      <c r="J50" s="60"/>
      <c r="K50" s="60"/>
      <c r="L50" s="60"/>
      <c r="M50" s="60"/>
      <c r="N50" s="29"/>
    </row>
    <row r="51" spans="1:14" ht="16.5" customHeight="1">
      <c r="A51" s="60"/>
      <c r="B51" s="60"/>
      <c r="C51" s="60"/>
      <c r="D51" s="60"/>
      <c r="E51" s="60"/>
      <c r="H51" s="60"/>
      <c r="I51" s="60"/>
      <c r="J51" s="60"/>
      <c r="K51" s="60"/>
      <c r="L51" s="60"/>
      <c r="M51" s="60"/>
      <c r="N51" s="29"/>
    </row>
    <row r="52" spans="1:14" ht="16.5" customHeight="1">
      <c r="A52" s="60"/>
      <c r="B52" s="60"/>
      <c r="C52" s="60"/>
      <c r="D52" s="60"/>
      <c r="E52" s="60"/>
      <c r="H52" s="60"/>
      <c r="I52" s="60"/>
      <c r="J52" s="60"/>
      <c r="K52" s="60"/>
      <c r="L52" s="60"/>
      <c r="M52" s="60"/>
      <c r="N52" s="29"/>
    </row>
    <row r="53" spans="1:14" ht="16.5" customHeight="1">
      <c r="A53" s="60"/>
      <c r="B53" s="60"/>
      <c r="C53" s="60"/>
      <c r="D53" s="60"/>
      <c r="E53" s="60"/>
      <c r="H53" s="29"/>
      <c r="I53" s="29"/>
      <c r="J53" s="29"/>
      <c r="K53" s="60"/>
      <c r="L53" s="144"/>
      <c r="M53" s="60"/>
      <c r="N53" s="60"/>
    </row>
    <row r="54" spans="1:14" ht="21.95" customHeight="1">
      <c r="A54" s="49" t="s">
        <v>34</v>
      </c>
      <c r="B54" s="49"/>
      <c r="C54" s="49"/>
      <c r="D54" s="49"/>
      <c r="E54" s="49"/>
      <c r="F54" s="49"/>
      <c r="G54" s="49"/>
      <c r="H54" s="91"/>
      <c r="I54" s="91"/>
      <c r="J54" s="91"/>
      <c r="K54" s="146"/>
      <c r="L54" s="146"/>
      <c r="M54" s="146"/>
      <c r="N54" s="146"/>
    </row>
    <row r="55" spans="1:14" s="33" customFormat="1" ht="16.5" customHeight="1">
      <c r="A55" s="33" t="str">
        <f>A1</f>
        <v>Mukdahan International Hospital Public Company Limited</v>
      </c>
      <c r="F55" s="34"/>
      <c r="H55" s="27"/>
      <c r="I55" s="27"/>
      <c r="J55" s="27"/>
      <c r="K55" s="27"/>
      <c r="L55" s="27"/>
      <c r="M55" s="27"/>
      <c r="N55" s="27"/>
    </row>
    <row r="56" spans="1:14" s="33" customFormat="1" ht="16.5" customHeight="1">
      <c r="A56" s="33" t="s">
        <v>35</v>
      </c>
      <c r="F56" s="34"/>
      <c r="H56" s="27"/>
      <c r="I56" s="27"/>
      <c r="J56" s="27"/>
      <c r="K56" s="27"/>
      <c r="L56" s="27"/>
      <c r="M56" s="27"/>
      <c r="N56" s="27"/>
    </row>
    <row r="57" spans="1:14" s="33" customFormat="1" ht="16.5" customHeight="1">
      <c r="A57" s="35" t="str">
        <f>A3</f>
        <v>As at 30 June 2025</v>
      </c>
      <c r="B57" s="35"/>
      <c r="C57" s="35"/>
      <c r="D57" s="35"/>
      <c r="E57" s="35"/>
      <c r="F57" s="36"/>
      <c r="G57" s="35"/>
      <c r="H57" s="88"/>
      <c r="I57" s="88"/>
      <c r="J57" s="88"/>
      <c r="K57" s="88"/>
      <c r="L57" s="88"/>
      <c r="M57" s="88"/>
      <c r="N57" s="88"/>
    </row>
    <row r="58" spans="1:14" ht="15" customHeight="1"/>
    <row r="59" spans="1:14" ht="15" customHeight="1">
      <c r="H59" s="27"/>
      <c r="J59" s="27"/>
    </row>
    <row r="60" spans="1:14" ht="15" customHeight="1">
      <c r="H60" s="215" t="s">
        <v>3</v>
      </c>
      <c r="I60" s="215"/>
      <c r="J60" s="215"/>
      <c r="K60" s="140"/>
      <c r="L60" s="215" t="s">
        <v>4</v>
      </c>
      <c r="M60" s="215"/>
      <c r="N60" s="215"/>
    </row>
    <row r="61" spans="1:14" ht="15" customHeight="1">
      <c r="H61" s="216" t="s">
        <v>5</v>
      </c>
      <c r="I61" s="216"/>
      <c r="J61" s="216"/>
      <c r="K61" s="139"/>
      <c r="L61" s="216" t="s">
        <v>5</v>
      </c>
      <c r="M61" s="216"/>
      <c r="N61" s="216"/>
    </row>
    <row r="62" spans="1:14" ht="15" customHeight="1">
      <c r="H62" s="141" t="s">
        <v>6</v>
      </c>
      <c r="I62" s="139"/>
      <c r="J62" s="141" t="s">
        <v>7</v>
      </c>
      <c r="K62" s="139"/>
      <c r="L62" s="141" t="s">
        <v>6</v>
      </c>
      <c r="M62" s="139"/>
      <c r="N62" s="141" t="s">
        <v>7</v>
      </c>
    </row>
    <row r="63" spans="1:14" ht="15" customHeight="1">
      <c r="H63" s="141" t="s">
        <v>8</v>
      </c>
      <c r="I63" s="142"/>
      <c r="J63" s="141" t="s">
        <v>9</v>
      </c>
      <c r="K63" s="142"/>
      <c r="L63" s="141" t="s">
        <v>8</v>
      </c>
      <c r="M63" s="142"/>
      <c r="N63" s="141" t="s">
        <v>9</v>
      </c>
    </row>
    <row r="64" spans="1:14" ht="15" customHeight="1">
      <c r="F64" s="34"/>
      <c r="G64" s="33"/>
      <c r="H64" s="28" t="s">
        <v>10</v>
      </c>
      <c r="I64" s="26"/>
      <c r="J64" s="28" t="s">
        <v>11</v>
      </c>
      <c r="K64" s="143"/>
      <c r="L64" s="28" t="s">
        <v>10</v>
      </c>
      <c r="M64" s="26"/>
      <c r="N64" s="28" t="s">
        <v>11</v>
      </c>
    </row>
    <row r="65" spans="1:14" ht="15" customHeight="1">
      <c r="F65" s="36" t="s">
        <v>12</v>
      </c>
      <c r="G65" s="33"/>
      <c r="H65" s="89" t="s">
        <v>13</v>
      </c>
      <c r="I65" s="26"/>
      <c r="J65" s="89" t="s">
        <v>13</v>
      </c>
      <c r="K65" s="26"/>
      <c r="L65" s="89" t="s">
        <v>13</v>
      </c>
      <c r="M65" s="144"/>
      <c r="N65" s="89" t="s">
        <v>13</v>
      </c>
    </row>
    <row r="66" spans="1:14" ht="8.1" customHeight="1">
      <c r="F66" s="34"/>
      <c r="G66" s="33"/>
      <c r="H66" s="26"/>
      <c r="I66" s="26"/>
      <c r="J66" s="26"/>
      <c r="K66" s="26"/>
      <c r="L66" s="26"/>
      <c r="M66" s="144"/>
      <c r="N66" s="26"/>
    </row>
    <row r="67" spans="1:14" ht="15" customHeight="1">
      <c r="A67" s="33" t="s">
        <v>36</v>
      </c>
    </row>
    <row r="68" spans="1:14" ht="8.1" customHeight="1">
      <c r="A68" s="37"/>
    </row>
    <row r="69" spans="1:14" ht="15" customHeight="1">
      <c r="A69" s="33" t="s">
        <v>37</v>
      </c>
    </row>
    <row r="70" spans="1:14" ht="8.1" customHeight="1"/>
    <row r="71" spans="1:14" ht="15" customHeight="1">
      <c r="A71" s="29" t="s">
        <v>38</v>
      </c>
      <c r="H71" s="16">
        <v>6533358</v>
      </c>
      <c r="I71" s="15"/>
      <c r="J71" s="21">
        <v>7694835</v>
      </c>
      <c r="L71" s="21">
        <v>0</v>
      </c>
      <c r="N71" s="21">
        <v>0</v>
      </c>
    </row>
    <row r="72" spans="1:14" ht="15" customHeight="1">
      <c r="A72" s="29" t="s">
        <v>39</v>
      </c>
      <c r="F72" s="60">
        <v>13</v>
      </c>
      <c r="H72" s="16">
        <v>35346887</v>
      </c>
      <c r="I72" s="15"/>
      <c r="J72" s="38">
        <v>38473686</v>
      </c>
      <c r="L72" s="21">
        <v>15696880</v>
      </c>
      <c r="N72" s="21">
        <v>19233217</v>
      </c>
    </row>
    <row r="73" spans="1:14" ht="15" customHeight="1">
      <c r="A73" s="29" t="s">
        <v>40</v>
      </c>
      <c r="H73" s="144"/>
      <c r="I73" s="90"/>
      <c r="J73" s="144"/>
      <c r="L73" s="144"/>
      <c r="M73" s="90"/>
      <c r="N73" s="144"/>
    </row>
    <row r="74" spans="1:14" ht="15" customHeight="1">
      <c r="B74" s="55" t="s">
        <v>41</v>
      </c>
      <c r="F74" s="60">
        <v>14</v>
      </c>
      <c r="H74" s="16">
        <v>17779208</v>
      </c>
      <c r="I74" s="15"/>
      <c r="J74" s="21">
        <v>17443719</v>
      </c>
      <c r="L74" s="21">
        <v>0</v>
      </c>
      <c r="M74" s="90"/>
      <c r="N74" s="21">
        <v>0</v>
      </c>
    </row>
    <row r="75" spans="1:14" ht="15" customHeight="1">
      <c r="B75" s="55" t="s">
        <v>42</v>
      </c>
      <c r="F75" s="60">
        <v>15</v>
      </c>
      <c r="H75" s="16">
        <v>7169065</v>
      </c>
      <c r="I75" s="15"/>
      <c r="J75" s="21">
        <v>6144414</v>
      </c>
      <c r="L75" s="21">
        <v>404394</v>
      </c>
      <c r="M75" s="90"/>
      <c r="N75" s="2">
        <v>395606</v>
      </c>
    </row>
    <row r="76" spans="1:14" ht="15" customHeight="1">
      <c r="A76" s="29" t="s">
        <v>43</v>
      </c>
      <c r="B76" s="55"/>
      <c r="H76" s="16">
        <v>0</v>
      </c>
      <c r="I76" s="15"/>
      <c r="J76" s="21">
        <v>1515871</v>
      </c>
      <c r="L76" s="38">
        <v>0</v>
      </c>
      <c r="N76" s="38">
        <v>753266</v>
      </c>
    </row>
    <row r="77" spans="1:14" ht="15" customHeight="1">
      <c r="A77" s="29" t="s">
        <v>44</v>
      </c>
      <c r="H77" s="17">
        <v>1504547</v>
      </c>
      <c r="I77" s="15"/>
      <c r="J77" s="22">
        <v>1576533</v>
      </c>
      <c r="L77" s="22">
        <v>852709</v>
      </c>
      <c r="M77" s="90"/>
      <c r="N77" s="3">
        <v>863805</v>
      </c>
    </row>
    <row r="78" spans="1:14" ht="8.1" customHeight="1">
      <c r="H78" s="144"/>
      <c r="I78" s="90"/>
      <c r="J78" s="144"/>
      <c r="L78" s="144"/>
      <c r="M78" s="90"/>
      <c r="N78" s="144"/>
    </row>
    <row r="79" spans="1:14" ht="15" customHeight="1">
      <c r="A79" s="33" t="s">
        <v>45</v>
      </c>
      <c r="H79" s="147">
        <f>SUM(H71:H77)</f>
        <v>68333065</v>
      </c>
      <c r="I79" s="90"/>
      <c r="J79" s="147">
        <f>SUM(J71:J77)</f>
        <v>72849058</v>
      </c>
      <c r="L79" s="147">
        <f>SUM(L71:L77)</f>
        <v>16953983</v>
      </c>
      <c r="M79" s="90"/>
      <c r="N79" s="147">
        <f>SUM(N71:N77)</f>
        <v>21245894</v>
      </c>
    </row>
    <row r="80" spans="1:14" ht="8.1" customHeight="1">
      <c r="H80" s="90"/>
      <c r="I80" s="90"/>
      <c r="J80" s="90"/>
      <c r="L80" s="90"/>
      <c r="M80" s="90"/>
      <c r="N80" s="90"/>
    </row>
    <row r="81" spans="1:14" ht="15" customHeight="1">
      <c r="A81" s="33" t="s">
        <v>46</v>
      </c>
    </row>
    <row r="82" spans="1:14" ht="8.1" customHeight="1"/>
    <row r="83" spans="1:14" ht="15" customHeight="1">
      <c r="A83" s="55" t="s">
        <v>47</v>
      </c>
      <c r="F83" s="60">
        <v>14</v>
      </c>
      <c r="H83" s="16">
        <v>32095803</v>
      </c>
      <c r="J83" s="2">
        <v>41070969</v>
      </c>
      <c r="L83" s="93">
        <v>0</v>
      </c>
      <c r="N83" s="2">
        <v>0</v>
      </c>
    </row>
    <row r="84" spans="1:14" ht="15" customHeight="1">
      <c r="A84" s="55" t="s">
        <v>48</v>
      </c>
      <c r="F84" s="60">
        <v>15</v>
      </c>
      <c r="H84" s="16">
        <v>11022423</v>
      </c>
      <c r="I84" s="90"/>
      <c r="J84" s="4">
        <v>12026302</v>
      </c>
      <c r="L84" s="94">
        <v>128576</v>
      </c>
      <c r="M84" s="90"/>
      <c r="N84" s="4">
        <v>332994</v>
      </c>
    </row>
    <row r="85" spans="1:14" ht="15" customHeight="1">
      <c r="A85" s="55" t="s">
        <v>49</v>
      </c>
      <c r="H85" s="17">
        <v>19075350</v>
      </c>
      <c r="I85" s="90"/>
      <c r="J85" s="3">
        <v>17688498</v>
      </c>
      <c r="L85" s="95">
        <v>9459721</v>
      </c>
      <c r="N85" s="91">
        <v>8688914</v>
      </c>
    </row>
    <row r="86" spans="1:14" ht="8.1" customHeight="1">
      <c r="H86" s="90"/>
      <c r="I86" s="90"/>
      <c r="J86" s="90"/>
      <c r="L86" s="90"/>
      <c r="M86" s="90"/>
      <c r="N86" s="90"/>
    </row>
    <row r="87" spans="1:14" ht="15" customHeight="1">
      <c r="A87" s="33" t="s">
        <v>50</v>
      </c>
      <c r="H87" s="147">
        <f>SUM(H83:H85)</f>
        <v>62193576</v>
      </c>
      <c r="I87" s="90"/>
      <c r="J87" s="147">
        <f>SUM(J83:J85)</f>
        <v>70785769</v>
      </c>
      <c r="L87" s="147">
        <f>SUM(L83:L85)</f>
        <v>9588297</v>
      </c>
      <c r="M87" s="90"/>
      <c r="N87" s="147">
        <f>SUM(N83:N85)</f>
        <v>9021908</v>
      </c>
    </row>
    <row r="88" spans="1:14" ht="8.1" customHeight="1">
      <c r="H88" s="90"/>
      <c r="I88" s="90"/>
      <c r="J88" s="90"/>
      <c r="L88" s="90"/>
      <c r="M88" s="90"/>
      <c r="N88" s="90"/>
    </row>
    <row r="89" spans="1:14" ht="15" customHeight="1">
      <c r="A89" s="33" t="s">
        <v>51</v>
      </c>
      <c r="H89" s="147">
        <f>SUM(H79+H87)</f>
        <v>130526641</v>
      </c>
      <c r="I89" s="90"/>
      <c r="J89" s="147">
        <f>SUM(J79+J87)</f>
        <v>143634827</v>
      </c>
      <c r="L89" s="147">
        <f>SUM(L79+L87)</f>
        <v>26542280</v>
      </c>
      <c r="M89" s="90"/>
      <c r="N89" s="147">
        <f>SUM(N79+N87)</f>
        <v>30267802</v>
      </c>
    </row>
    <row r="90" spans="1:14" ht="8.1" customHeight="1">
      <c r="A90" s="33"/>
      <c r="H90" s="90"/>
      <c r="I90" s="90"/>
      <c r="J90" s="90"/>
      <c r="L90" s="90"/>
      <c r="M90" s="90"/>
      <c r="N90" s="90"/>
    </row>
    <row r="91" spans="1:14" ht="8.1" customHeight="1">
      <c r="A91" s="33"/>
      <c r="H91" s="90"/>
      <c r="I91" s="90"/>
      <c r="J91" s="90"/>
      <c r="L91" s="90"/>
      <c r="M91" s="90"/>
      <c r="N91" s="90"/>
    </row>
    <row r="92" spans="1:14" ht="15" customHeight="1">
      <c r="A92" s="33" t="s">
        <v>52</v>
      </c>
      <c r="H92" s="90"/>
      <c r="I92" s="90"/>
      <c r="J92" s="90"/>
      <c r="L92" s="90"/>
      <c r="M92" s="90"/>
      <c r="N92" s="90"/>
    </row>
    <row r="93" spans="1:14" ht="8.1" customHeight="1">
      <c r="H93" s="90"/>
      <c r="I93" s="90"/>
      <c r="J93" s="90"/>
      <c r="L93" s="90"/>
      <c r="M93" s="90"/>
      <c r="N93" s="90"/>
    </row>
    <row r="94" spans="1:14" ht="15" customHeight="1">
      <c r="A94" s="58" t="s">
        <v>53</v>
      </c>
      <c r="B94" s="58"/>
      <c r="C94" s="58"/>
      <c r="H94" s="90"/>
      <c r="I94" s="90"/>
      <c r="J94" s="90"/>
      <c r="L94" s="90"/>
      <c r="M94" s="90"/>
      <c r="N94" s="90"/>
    </row>
    <row r="95" spans="1:14" ht="15" customHeight="1">
      <c r="A95" s="58"/>
      <c r="B95" s="58" t="s">
        <v>54</v>
      </c>
      <c r="C95" s="58"/>
    </row>
    <row r="96" spans="1:14" ht="15" customHeight="1" thickBot="1">
      <c r="A96" s="58"/>
      <c r="B96" s="58" t="s">
        <v>55</v>
      </c>
      <c r="C96" s="58"/>
      <c r="H96" s="6">
        <v>280000000</v>
      </c>
      <c r="I96" s="148"/>
      <c r="J96" s="6">
        <v>280000000</v>
      </c>
      <c r="L96" s="6">
        <v>280000000</v>
      </c>
      <c r="M96" s="148"/>
      <c r="N96" s="6">
        <v>280000000</v>
      </c>
    </row>
    <row r="97" spans="1:14" ht="8.1" customHeight="1" thickTop="1">
      <c r="A97" s="58"/>
      <c r="B97" s="58"/>
      <c r="C97" s="58"/>
      <c r="H97" s="5"/>
      <c r="I97" s="148"/>
      <c r="J97" s="5"/>
      <c r="L97" s="5"/>
      <c r="M97" s="148"/>
      <c r="N97" s="5"/>
    </row>
    <row r="98" spans="1:14" ht="15" customHeight="1">
      <c r="A98" s="58"/>
      <c r="B98" s="58" t="s">
        <v>56</v>
      </c>
      <c r="C98" s="58"/>
      <c r="H98" s="5"/>
      <c r="I98" s="148"/>
    </row>
    <row r="99" spans="1:14" ht="15" customHeight="1">
      <c r="A99" s="58"/>
      <c r="B99" s="58" t="s">
        <v>57</v>
      </c>
      <c r="C99" s="58"/>
      <c r="H99" s="90">
        <v>200000000</v>
      </c>
      <c r="I99" s="148"/>
      <c r="J99" s="5">
        <v>200000000</v>
      </c>
      <c r="L99" s="5">
        <v>200000000</v>
      </c>
      <c r="M99" s="148"/>
      <c r="N99" s="5">
        <v>200000000</v>
      </c>
    </row>
    <row r="100" spans="1:14" ht="15" customHeight="1">
      <c r="A100" s="29" t="s">
        <v>58</v>
      </c>
      <c r="C100" s="55"/>
      <c r="H100" s="90">
        <v>36560602</v>
      </c>
      <c r="I100" s="90"/>
      <c r="J100" s="90">
        <v>36560602</v>
      </c>
      <c r="L100" s="90">
        <v>36560602</v>
      </c>
      <c r="M100" s="90"/>
      <c r="N100" s="90">
        <v>36560602</v>
      </c>
    </row>
    <row r="101" spans="1:14" ht="15" customHeight="1">
      <c r="A101" s="29" t="s">
        <v>59</v>
      </c>
      <c r="C101" s="55"/>
      <c r="H101" s="90"/>
      <c r="I101" s="90"/>
      <c r="J101" s="90"/>
      <c r="L101" s="90"/>
      <c r="M101" s="90"/>
      <c r="N101" s="90"/>
    </row>
    <row r="102" spans="1:14" ht="15" customHeight="1">
      <c r="B102" s="29" t="s">
        <v>60</v>
      </c>
      <c r="C102" s="55"/>
      <c r="F102" s="60">
        <v>16</v>
      </c>
      <c r="H102" s="93">
        <f>'7 En'!I22</f>
        <v>5216430</v>
      </c>
      <c r="I102" s="148"/>
      <c r="J102" s="5">
        <v>5216430</v>
      </c>
      <c r="L102" s="93">
        <v>5216430</v>
      </c>
      <c r="M102" s="148"/>
      <c r="N102" s="5">
        <v>5216430</v>
      </c>
    </row>
    <row r="103" spans="1:14" ht="15" customHeight="1">
      <c r="B103" s="29" t="s">
        <v>61</v>
      </c>
      <c r="H103" s="93">
        <f>'7 En'!K22</f>
        <v>6110047</v>
      </c>
      <c r="I103" s="148"/>
      <c r="J103" s="5">
        <v>1443671</v>
      </c>
      <c r="L103" s="93">
        <v>956682</v>
      </c>
      <c r="M103" s="148"/>
      <c r="N103" s="5">
        <v>13338919</v>
      </c>
    </row>
    <row r="104" spans="1:14" ht="15" customHeight="1">
      <c r="A104" s="29" t="s">
        <v>62</v>
      </c>
      <c r="B104" s="59"/>
      <c r="H104" s="16"/>
      <c r="I104" s="148"/>
      <c r="J104" s="5"/>
      <c r="L104" s="5"/>
      <c r="M104" s="148"/>
      <c r="N104" s="5"/>
    </row>
    <row r="105" spans="1:14" ht="15" customHeight="1">
      <c r="A105" s="54"/>
      <c r="B105" s="29" t="s">
        <v>63</v>
      </c>
      <c r="H105" s="16">
        <f>'7 En'!M22</f>
        <v>-56658759</v>
      </c>
      <c r="I105" s="148"/>
      <c r="J105" s="5">
        <v>-56658759</v>
      </c>
      <c r="L105" s="5">
        <v>0</v>
      </c>
      <c r="M105" s="148"/>
      <c r="N105" s="5">
        <v>0</v>
      </c>
    </row>
    <row r="106" spans="1:14" ht="15" customHeight="1">
      <c r="A106" s="29" t="s">
        <v>64</v>
      </c>
      <c r="H106" s="17">
        <v>0</v>
      </c>
      <c r="I106" s="148"/>
      <c r="J106" s="7">
        <v>2828444</v>
      </c>
      <c r="L106" s="7">
        <v>0</v>
      </c>
      <c r="M106" s="148"/>
      <c r="N106" s="7">
        <v>0</v>
      </c>
    </row>
    <row r="107" spans="1:14" ht="8.1" customHeight="1">
      <c r="H107" s="90"/>
      <c r="I107" s="90"/>
      <c r="J107" s="90"/>
      <c r="L107" s="90"/>
      <c r="M107" s="90"/>
      <c r="N107" s="90"/>
    </row>
    <row r="108" spans="1:14" ht="15" customHeight="1">
      <c r="A108" s="33" t="s">
        <v>65</v>
      </c>
      <c r="B108" s="33"/>
      <c r="F108" s="29"/>
      <c r="H108" s="90">
        <f>SUM(H99:H106)</f>
        <v>191228320</v>
      </c>
      <c r="I108" s="90"/>
      <c r="J108" s="90">
        <f>SUM(J99:J106)</f>
        <v>189390388</v>
      </c>
      <c r="L108" s="90">
        <f>SUM(L99:L106)</f>
        <v>242733714</v>
      </c>
      <c r="M108" s="90"/>
      <c r="N108" s="90">
        <f>SUM(N99:N106)</f>
        <v>255115951</v>
      </c>
    </row>
    <row r="109" spans="1:14" ht="15" customHeight="1">
      <c r="A109" s="29" t="s">
        <v>66</v>
      </c>
      <c r="F109" s="29"/>
      <c r="H109" s="147">
        <f>'7 En'!U22</f>
        <v>346</v>
      </c>
      <c r="I109" s="90"/>
      <c r="J109" s="147">
        <v>290</v>
      </c>
      <c r="L109" s="147">
        <v>0</v>
      </c>
      <c r="M109" s="90"/>
      <c r="N109" s="147">
        <v>0</v>
      </c>
    </row>
    <row r="110" spans="1:14" ht="8.1" customHeight="1">
      <c r="F110" s="29"/>
      <c r="H110" s="90"/>
      <c r="I110" s="90"/>
      <c r="J110" s="90"/>
      <c r="L110" s="90"/>
      <c r="M110" s="90"/>
      <c r="N110" s="90"/>
    </row>
    <row r="111" spans="1:14" ht="15" customHeight="1">
      <c r="A111" s="33" t="s">
        <v>67</v>
      </c>
      <c r="F111" s="29"/>
      <c r="H111" s="147">
        <f>SUM(H108:H109)</f>
        <v>191228666</v>
      </c>
      <c r="I111" s="90"/>
      <c r="J111" s="147">
        <f>SUM(J108:J109)</f>
        <v>189390678</v>
      </c>
      <c r="L111" s="147">
        <f>SUM(L108:L109)</f>
        <v>242733714</v>
      </c>
      <c r="M111" s="90"/>
      <c r="N111" s="147">
        <f>SUM(N108:N109)</f>
        <v>255115951</v>
      </c>
    </row>
    <row r="112" spans="1:14" ht="8.1" customHeight="1">
      <c r="F112" s="29"/>
      <c r="H112" s="90"/>
      <c r="I112" s="90"/>
      <c r="J112" s="90"/>
      <c r="L112" s="90"/>
      <c r="M112" s="90"/>
      <c r="N112" s="90"/>
    </row>
    <row r="113" spans="1:14" ht="15" customHeight="1" thickBot="1">
      <c r="A113" s="33" t="s">
        <v>68</v>
      </c>
      <c r="B113" s="33"/>
      <c r="H113" s="149">
        <f>SUM(H89,H111)</f>
        <v>321755307</v>
      </c>
      <c r="I113" s="90"/>
      <c r="J113" s="149">
        <f>SUM(J89,J111)</f>
        <v>333025505</v>
      </c>
      <c r="L113" s="149">
        <f>SUM(L89,L111)</f>
        <v>269275994</v>
      </c>
      <c r="M113" s="90"/>
      <c r="N113" s="149">
        <f>SUM(N89,N111)</f>
        <v>285383753</v>
      </c>
    </row>
    <row r="114" spans="1:14" ht="13.5" customHeight="1" thickTop="1">
      <c r="A114" s="33"/>
      <c r="B114" s="33"/>
      <c r="H114" s="90"/>
      <c r="I114" s="90"/>
      <c r="J114" s="90"/>
      <c r="L114" s="90"/>
      <c r="M114" s="90"/>
      <c r="N114" s="90"/>
    </row>
    <row r="115" spans="1:14" ht="13.5" customHeight="1">
      <c r="A115" s="33"/>
      <c r="B115" s="33"/>
      <c r="H115" s="90"/>
      <c r="I115" s="90"/>
      <c r="J115" s="90"/>
      <c r="L115" s="90"/>
      <c r="M115" s="90"/>
      <c r="N115" s="90"/>
    </row>
    <row r="116" spans="1:14" ht="15" customHeight="1">
      <c r="A116" s="33"/>
      <c r="B116" s="33"/>
      <c r="H116" s="90"/>
      <c r="I116" s="90"/>
      <c r="J116" s="90"/>
      <c r="L116" s="90"/>
      <c r="M116" s="90"/>
      <c r="N116" s="90"/>
    </row>
    <row r="117" spans="1:14" ht="6.75" customHeight="1">
      <c r="A117" s="33"/>
      <c r="B117" s="33"/>
      <c r="H117" s="90"/>
      <c r="I117" s="90"/>
      <c r="J117" s="90"/>
      <c r="L117" s="90"/>
      <c r="M117" s="90"/>
      <c r="N117" s="90"/>
    </row>
    <row r="118" spans="1:14" s="60" customFormat="1" ht="16.5" customHeight="1">
      <c r="A118" s="214" t="s">
        <v>32</v>
      </c>
      <c r="B118" s="214"/>
      <c r="C118" s="214"/>
      <c r="D118" s="214"/>
      <c r="E118" s="214"/>
      <c r="F118" s="214"/>
      <c r="G118" s="29"/>
      <c r="H118" s="214" t="s">
        <v>32</v>
      </c>
      <c r="I118" s="214"/>
      <c r="J118" s="214"/>
      <c r="K118" s="214"/>
      <c r="L118" s="214"/>
      <c r="M118" s="214"/>
      <c r="N118" s="29"/>
    </row>
    <row r="119" spans="1:14" ht="12.75" customHeight="1">
      <c r="A119" s="214" t="s">
        <v>33</v>
      </c>
      <c r="B119" s="214"/>
      <c r="C119" s="214"/>
      <c r="D119" s="214"/>
      <c r="E119" s="214"/>
      <c r="F119" s="214"/>
      <c r="H119" s="214" t="s">
        <v>201</v>
      </c>
      <c r="I119" s="214"/>
      <c r="J119" s="214"/>
      <c r="K119" s="214"/>
      <c r="L119" s="214"/>
      <c r="M119" s="214"/>
      <c r="N119" s="29"/>
    </row>
    <row r="120" spans="1:14" ht="8.25" customHeight="1">
      <c r="A120" s="60"/>
      <c r="B120" s="60"/>
      <c r="C120" s="60"/>
      <c r="D120" s="60"/>
      <c r="E120" s="60"/>
      <c r="H120" s="60"/>
      <c r="I120" s="60"/>
      <c r="J120" s="60"/>
      <c r="K120" s="60"/>
      <c r="L120" s="60"/>
      <c r="M120" s="60"/>
      <c r="N120" s="29"/>
    </row>
    <row r="121" spans="1:14" ht="21.95" customHeight="1">
      <c r="A121" s="49" t="str">
        <f>A54</f>
        <v>The accompanying notes on pages 11 to 23 are an integral part of this interim financial information.</v>
      </c>
      <c r="B121" s="49"/>
      <c r="C121" s="49"/>
      <c r="D121" s="49"/>
      <c r="E121" s="49"/>
      <c r="F121" s="49"/>
      <c r="G121" s="49"/>
      <c r="H121" s="91"/>
      <c r="I121" s="91"/>
      <c r="J121" s="91"/>
      <c r="K121" s="146"/>
      <c r="L121" s="146"/>
      <c r="M121" s="146"/>
      <c r="N121" s="146"/>
    </row>
  </sheetData>
  <mergeCells count="16">
    <mergeCell ref="H6:J6"/>
    <mergeCell ref="L6:N6"/>
    <mergeCell ref="H7:J7"/>
    <mergeCell ref="L7:N7"/>
    <mergeCell ref="A48:F48"/>
    <mergeCell ref="A118:F118"/>
    <mergeCell ref="A119:F119"/>
    <mergeCell ref="H48:M48"/>
    <mergeCell ref="H49:M49"/>
    <mergeCell ref="H118:M118"/>
    <mergeCell ref="H119:M119"/>
    <mergeCell ref="A49:F49"/>
    <mergeCell ref="H60:J60"/>
    <mergeCell ref="L60:N60"/>
    <mergeCell ref="H61:J61"/>
    <mergeCell ref="L61:N6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K79:M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8CC8-E516-4530-8D0B-826E22B14882}">
  <dimension ref="A1:N67"/>
  <sheetViews>
    <sheetView zoomScale="110" zoomScaleNormal="110" zoomScaleSheetLayoutView="80" workbookViewId="0">
      <selection activeCell="O7" sqref="O7"/>
    </sheetView>
  </sheetViews>
  <sheetFormatPr defaultColWidth="9.33203125" defaultRowHeight="16.5" customHeight="1"/>
  <cols>
    <col min="1" max="3" width="1.5" style="29" customWidth="1"/>
    <col min="4" max="4" width="15.33203125" style="29" customWidth="1"/>
    <col min="5" max="5" width="31.83203125" style="29" customWidth="1"/>
    <col min="6" max="6" width="6" style="60" customWidth="1"/>
    <col min="7" max="7" width="0.83203125" style="29" customWidth="1"/>
    <col min="8" max="8" width="14.83203125" style="38" customWidth="1"/>
    <col min="9" max="9" width="0.83203125" style="38" customWidth="1"/>
    <col min="10" max="10" width="14.83203125" style="38" customWidth="1"/>
    <col min="11" max="11" width="0.83203125" style="29" customWidth="1"/>
    <col min="12" max="12" width="14.83203125" style="38" customWidth="1"/>
    <col min="13" max="13" width="0.83203125" style="38" customWidth="1"/>
    <col min="14" max="14" width="14.83203125" style="38" customWidth="1"/>
    <col min="15" max="16384" width="9.33203125" style="29"/>
  </cols>
  <sheetData>
    <row r="1" spans="1:14" s="33" customFormat="1" ht="16.5" customHeight="1">
      <c r="A1" s="33" t="s">
        <v>0</v>
      </c>
      <c r="F1" s="34"/>
      <c r="H1" s="27"/>
      <c r="I1" s="27"/>
      <c r="J1" s="27"/>
      <c r="L1" s="27"/>
      <c r="M1" s="27"/>
      <c r="N1" s="27"/>
    </row>
    <row r="2" spans="1:14" s="33" customFormat="1" ht="16.5" customHeight="1">
      <c r="A2" s="33" t="s">
        <v>69</v>
      </c>
      <c r="F2" s="34"/>
      <c r="H2" s="27"/>
      <c r="I2" s="27"/>
      <c r="J2" s="27"/>
      <c r="L2" s="27"/>
      <c r="M2" s="27"/>
      <c r="N2" s="27"/>
    </row>
    <row r="3" spans="1:14" s="33" customFormat="1" ht="16.5" customHeight="1">
      <c r="A3" s="35" t="s">
        <v>70</v>
      </c>
      <c r="B3" s="35"/>
      <c r="C3" s="35"/>
      <c r="D3" s="35"/>
      <c r="E3" s="35"/>
      <c r="F3" s="36"/>
      <c r="G3" s="35"/>
      <c r="H3" s="88"/>
      <c r="I3" s="88"/>
      <c r="J3" s="88"/>
      <c r="K3" s="35"/>
      <c r="L3" s="88"/>
      <c r="M3" s="88"/>
      <c r="N3" s="88"/>
    </row>
    <row r="4" spans="1:14" ht="15" customHeight="1"/>
    <row r="5" spans="1:14" ht="15" customHeight="1"/>
    <row r="6" spans="1:14" ht="15" customHeight="1">
      <c r="H6" s="215" t="s">
        <v>3</v>
      </c>
      <c r="I6" s="215"/>
      <c r="J6" s="215"/>
      <c r="K6" s="140"/>
      <c r="L6" s="215" t="s">
        <v>4</v>
      </c>
      <c r="M6" s="215"/>
      <c r="N6" s="215"/>
    </row>
    <row r="7" spans="1:14" ht="15" customHeight="1">
      <c r="E7" s="38"/>
      <c r="H7" s="216" t="s">
        <v>5</v>
      </c>
      <c r="I7" s="216"/>
      <c r="J7" s="216"/>
      <c r="K7" s="139"/>
      <c r="L7" s="216" t="s">
        <v>5</v>
      </c>
      <c r="M7" s="216"/>
      <c r="N7" s="216"/>
    </row>
    <row r="8" spans="1:14" ht="15" customHeight="1">
      <c r="E8" s="38"/>
      <c r="H8" s="139"/>
      <c r="I8" s="139"/>
      <c r="J8" s="142" t="s">
        <v>71</v>
      </c>
      <c r="K8" s="142"/>
      <c r="L8" s="142"/>
      <c r="M8" s="142"/>
      <c r="N8" s="142" t="s">
        <v>71</v>
      </c>
    </row>
    <row r="9" spans="1:14" ht="15" customHeight="1">
      <c r="E9" s="38"/>
      <c r="H9" s="141" t="s">
        <v>6</v>
      </c>
      <c r="I9" s="150"/>
      <c r="J9" s="141" t="s">
        <v>6</v>
      </c>
      <c r="K9" s="150"/>
      <c r="L9" s="141" t="s">
        <v>6</v>
      </c>
      <c r="M9" s="151"/>
      <c r="N9" s="141" t="s">
        <v>6</v>
      </c>
    </row>
    <row r="10" spans="1:14" ht="15" customHeight="1">
      <c r="H10" s="141" t="s">
        <v>8</v>
      </c>
      <c r="I10" s="150"/>
      <c r="J10" s="141" t="s">
        <v>8</v>
      </c>
      <c r="K10" s="150"/>
      <c r="L10" s="141" t="s">
        <v>8</v>
      </c>
      <c r="M10" s="150"/>
      <c r="N10" s="141" t="s">
        <v>8</v>
      </c>
    </row>
    <row r="11" spans="1:14" ht="15" customHeight="1">
      <c r="F11" s="34"/>
      <c r="G11" s="33"/>
      <c r="H11" s="28" t="s">
        <v>10</v>
      </c>
      <c r="I11" s="26"/>
      <c r="J11" s="28" t="s">
        <v>11</v>
      </c>
      <c r="K11" s="152"/>
      <c r="L11" s="28" t="s">
        <v>10</v>
      </c>
      <c r="M11" s="26"/>
      <c r="N11" s="28" t="s">
        <v>11</v>
      </c>
    </row>
    <row r="12" spans="1:14" ht="15" customHeight="1">
      <c r="F12" s="36" t="s">
        <v>72</v>
      </c>
      <c r="G12" s="33"/>
      <c r="H12" s="89" t="s">
        <v>13</v>
      </c>
      <c r="I12" s="26"/>
      <c r="J12" s="89" t="s">
        <v>13</v>
      </c>
      <c r="K12" s="33"/>
      <c r="L12" s="89" t="s">
        <v>13</v>
      </c>
      <c r="M12" s="26"/>
      <c r="N12" s="89" t="s">
        <v>13</v>
      </c>
    </row>
    <row r="13" spans="1:14" ht="6" customHeight="1"/>
    <row r="14" spans="1:14" ht="15" customHeight="1">
      <c r="A14" s="29" t="s">
        <v>73</v>
      </c>
      <c r="H14" s="16">
        <v>114364255</v>
      </c>
      <c r="J14" s="144">
        <v>122797807</v>
      </c>
      <c r="K14" s="38"/>
      <c r="L14" s="134">
        <v>62727534</v>
      </c>
      <c r="M14" s="190"/>
      <c r="N14" s="16">
        <v>65381960</v>
      </c>
    </row>
    <row r="15" spans="1:14" ht="15" customHeight="1">
      <c r="A15" s="29" t="s">
        <v>74</v>
      </c>
      <c r="H15" s="17">
        <v>-84700297</v>
      </c>
      <c r="J15" s="96">
        <v>-84272928</v>
      </c>
      <c r="K15" s="38"/>
      <c r="L15" s="191">
        <v>-47972496</v>
      </c>
      <c r="M15" s="190"/>
      <c r="N15" s="17">
        <v>-47753710</v>
      </c>
    </row>
    <row r="16" spans="1:14" ht="6" customHeight="1"/>
    <row r="17" spans="1:14" ht="15" customHeight="1">
      <c r="A17" s="33" t="s">
        <v>75</v>
      </c>
      <c r="H17" s="144">
        <f>SUM(H14:H16)</f>
        <v>29663958</v>
      </c>
      <c r="J17" s="144">
        <f>SUM(J14:J16)</f>
        <v>38524879</v>
      </c>
      <c r="L17" s="16">
        <f>SUM(L14:L16)</f>
        <v>14755038</v>
      </c>
      <c r="N17" s="144">
        <f>SUM(N14:N15)</f>
        <v>17628250</v>
      </c>
    </row>
    <row r="18" spans="1:14" ht="15" customHeight="1">
      <c r="A18" s="29" t="s">
        <v>76</v>
      </c>
      <c r="H18" s="17">
        <v>949871</v>
      </c>
      <c r="J18" s="96">
        <v>818654</v>
      </c>
      <c r="K18" s="38"/>
      <c r="L18" s="191">
        <v>481559</v>
      </c>
      <c r="M18" s="190"/>
      <c r="N18" s="17">
        <v>174815</v>
      </c>
    </row>
    <row r="19" spans="1:14" ht="6" customHeight="1"/>
    <row r="20" spans="1:14" ht="15" customHeight="1">
      <c r="A20" s="33" t="s">
        <v>77</v>
      </c>
      <c r="H20" s="16">
        <f>SUM(H17:H18)</f>
        <v>30613829</v>
      </c>
      <c r="J20" s="16">
        <f>SUM(J17:J18)</f>
        <v>39343533</v>
      </c>
      <c r="K20" s="148"/>
      <c r="L20" s="16">
        <f>SUM(L17:L18)</f>
        <v>15236597</v>
      </c>
      <c r="M20" s="15"/>
      <c r="N20" s="16">
        <f>SUM(N17:N18)</f>
        <v>17803065</v>
      </c>
    </row>
    <row r="21" spans="1:14" ht="15" customHeight="1">
      <c r="A21" s="29" t="s">
        <v>78</v>
      </c>
      <c r="H21" s="16">
        <v>-4651559</v>
      </c>
      <c r="J21" s="16">
        <v>-5268048</v>
      </c>
      <c r="K21" s="148"/>
      <c r="L21" s="16">
        <v>-671533</v>
      </c>
      <c r="M21" s="15"/>
      <c r="N21" s="16">
        <v>-511576</v>
      </c>
    </row>
    <row r="22" spans="1:14" ht="15" customHeight="1">
      <c r="A22" s="29" t="s">
        <v>79</v>
      </c>
      <c r="H22" s="16">
        <v>-24571426</v>
      </c>
      <c r="J22" s="16">
        <v>-25890199</v>
      </c>
      <c r="K22" s="148"/>
      <c r="L22" s="16">
        <v>-13432692</v>
      </c>
      <c r="M22" s="18"/>
      <c r="N22" s="16">
        <v>-12100159</v>
      </c>
    </row>
    <row r="23" spans="1:14" ht="15" customHeight="1">
      <c r="A23" s="54" t="s">
        <v>80</v>
      </c>
      <c r="H23" s="17">
        <v>-26369</v>
      </c>
      <c r="J23" s="17">
        <v>-38410</v>
      </c>
      <c r="K23" s="148"/>
      <c r="L23" s="17">
        <v>22611</v>
      </c>
      <c r="M23" s="15"/>
      <c r="N23" s="17">
        <v>-31698</v>
      </c>
    </row>
    <row r="24" spans="1:14" ht="6" customHeight="1">
      <c r="H24" s="90"/>
      <c r="J24" s="90"/>
      <c r="L24" s="90"/>
      <c r="N24" s="90"/>
    </row>
    <row r="25" spans="1:14" ht="15" customHeight="1">
      <c r="A25" s="33" t="s">
        <v>81</v>
      </c>
      <c r="H25" s="17">
        <f>SUM(H21:H23)</f>
        <v>-29249354</v>
      </c>
      <c r="J25" s="96">
        <f>SUM(J21:J24)</f>
        <v>-31196657</v>
      </c>
      <c r="L25" s="96">
        <f>SUM(L21:L24)</f>
        <v>-14081614</v>
      </c>
      <c r="N25" s="96">
        <f>SUM(N21:N23)</f>
        <v>-12643433</v>
      </c>
    </row>
    <row r="26" spans="1:14" ht="12" customHeight="1">
      <c r="H26" s="90"/>
      <c r="J26" s="90"/>
      <c r="L26" s="90"/>
      <c r="N26" s="90"/>
    </row>
    <row r="27" spans="1:14" ht="15" customHeight="1">
      <c r="A27" s="33" t="s">
        <v>82</v>
      </c>
      <c r="B27" s="33"/>
      <c r="H27" s="144">
        <f>H25+H20</f>
        <v>1364475</v>
      </c>
      <c r="J27" s="144">
        <f>J20+J25</f>
        <v>8146876</v>
      </c>
      <c r="L27" s="144">
        <f>L25+L20</f>
        <v>1154983</v>
      </c>
      <c r="N27" s="144">
        <f>N25+N20</f>
        <v>5159632</v>
      </c>
    </row>
    <row r="28" spans="1:14" ht="15" customHeight="1">
      <c r="A28" s="29" t="s">
        <v>83</v>
      </c>
      <c r="H28" s="17">
        <v>-772016</v>
      </c>
      <c r="J28" s="96">
        <v>-883780</v>
      </c>
      <c r="K28" s="38"/>
      <c r="L28" s="191">
        <v>-6648</v>
      </c>
      <c r="M28" s="190"/>
      <c r="N28" s="17">
        <v>-10875</v>
      </c>
    </row>
    <row r="29" spans="1:14" ht="6" customHeight="1">
      <c r="H29" s="90"/>
      <c r="J29" s="90"/>
      <c r="L29" s="90"/>
      <c r="N29" s="90"/>
    </row>
    <row r="30" spans="1:14" ht="15" customHeight="1">
      <c r="A30" s="33" t="s">
        <v>84</v>
      </c>
      <c r="H30" s="144">
        <f>SUM(H27:H29)</f>
        <v>592459</v>
      </c>
      <c r="J30" s="144">
        <f>J27+J28</f>
        <v>7263096</v>
      </c>
      <c r="L30" s="144">
        <f>L27+L28</f>
        <v>1148335</v>
      </c>
      <c r="N30" s="144">
        <f>N27+N28</f>
        <v>5148757</v>
      </c>
    </row>
    <row r="31" spans="1:14" ht="15" customHeight="1">
      <c r="A31" s="29" t="s">
        <v>85</v>
      </c>
      <c r="H31" s="17">
        <v>-121660</v>
      </c>
      <c r="J31" s="96">
        <v>-1498966</v>
      </c>
      <c r="K31" s="38"/>
      <c r="L31" s="191">
        <v>-234541</v>
      </c>
      <c r="M31" s="190"/>
      <c r="N31" s="17">
        <v>-1023366</v>
      </c>
    </row>
    <row r="32" spans="1:14" ht="6" customHeight="1">
      <c r="H32" s="144"/>
      <c r="J32" s="144"/>
      <c r="L32" s="144"/>
      <c r="N32" s="144"/>
    </row>
    <row r="33" spans="1:14" ht="15" customHeight="1">
      <c r="A33" s="33" t="s">
        <v>86</v>
      </c>
      <c r="H33" s="17">
        <f>SUM(H30:H31)</f>
        <v>470799</v>
      </c>
      <c r="J33" s="96">
        <f>SUM(J30:J31)</f>
        <v>5764130</v>
      </c>
      <c r="L33" s="96">
        <f>SUM(L30:L31)</f>
        <v>913794</v>
      </c>
      <c r="N33" s="96">
        <f>SUM(N30:N31)</f>
        <v>4125391</v>
      </c>
    </row>
    <row r="34" spans="1:14" ht="9.9499999999999993" customHeight="1">
      <c r="A34" s="33"/>
      <c r="H34" s="144"/>
      <c r="J34" s="144"/>
      <c r="L34" s="144"/>
      <c r="N34" s="144"/>
    </row>
    <row r="35" spans="1:14" ht="15" customHeight="1">
      <c r="A35" s="33" t="s">
        <v>87</v>
      </c>
      <c r="H35" s="144"/>
      <c r="J35" s="144"/>
      <c r="L35" s="144"/>
      <c r="N35" s="144"/>
    </row>
    <row r="36" spans="1:14" ht="15" customHeight="1">
      <c r="A36" s="29" t="s">
        <v>88</v>
      </c>
      <c r="H36" s="144"/>
      <c r="J36" s="144"/>
      <c r="L36" s="144"/>
      <c r="N36" s="144"/>
    </row>
    <row r="37" spans="1:14" ht="15" customHeight="1">
      <c r="B37" s="55" t="s">
        <v>89</v>
      </c>
      <c r="H37" s="96">
        <v>0</v>
      </c>
      <c r="J37" s="192">
        <v>148798</v>
      </c>
      <c r="K37" s="38"/>
      <c r="L37" s="96">
        <v>0</v>
      </c>
      <c r="M37" s="29"/>
      <c r="N37" s="96">
        <v>0</v>
      </c>
    </row>
    <row r="38" spans="1:14" ht="6" customHeight="1">
      <c r="H38" s="144"/>
      <c r="J38" s="144"/>
      <c r="L38" s="144"/>
      <c r="N38" s="144"/>
    </row>
    <row r="39" spans="1:14" ht="15" customHeight="1">
      <c r="A39" s="33" t="s">
        <v>90</v>
      </c>
      <c r="H39" s="144"/>
      <c r="J39" s="144"/>
      <c r="L39" s="144"/>
      <c r="N39" s="144"/>
    </row>
    <row r="40" spans="1:14" ht="15" customHeight="1">
      <c r="B40" s="33" t="s">
        <v>91</v>
      </c>
      <c r="H40" s="96">
        <f>SUM(H36:H37)</f>
        <v>0</v>
      </c>
      <c r="J40" s="96">
        <f>SUM(J36:J37)</f>
        <v>148798</v>
      </c>
      <c r="L40" s="96">
        <v>0</v>
      </c>
      <c r="N40" s="96">
        <f>SUM(N36:N37)</f>
        <v>0</v>
      </c>
    </row>
    <row r="41" spans="1:14" ht="6" customHeight="1">
      <c r="A41" s="33"/>
      <c r="H41" s="144"/>
      <c r="J41" s="144"/>
      <c r="L41" s="144"/>
      <c r="N41" s="144"/>
    </row>
    <row r="42" spans="1:14" ht="15" customHeight="1" thickBot="1">
      <c r="A42" s="33" t="s">
        <v>92</v>
      </c>
      <c r="H42" s="153">
        <f>SUM(H40,H33)</f>
        <v>470799</v>
      </c>
      <c r="J42" s="153">
        <f>SUM(J40,J33)</f>
        <v>5912928</v>
      </c>
      <c r="L42" s="153">
        <f>SUM(L40,L33)</f>
        <v>913794</v>
      </c>
      <c r="N42" s="153">
        <f>SUM(N40,N33)</f>
        <v>4125391</v>
      </c>
    </row>
    <row r="43" spans="1:14" ht="9.9499999999999993" customHeight="1" thickTop="1">
      <c r="A43" s="33"/>
      <c r="H43" s="144"/>
      <c r="J43" s="144"/>
      <c r="L43" s="144"/>
      <c r="N43" s="144"/>
    </row>
    <row r="44" spans="1:14" ht="15" customHeight="1">
      <c r="A44" s="33" t="s">
        <v>93</v>
      </c>
      <c r="H44" s="144"/>
      <c r="J44" s="144"/>
      <c r="L44" s="144"/>
      <c r="N44" s="144"/>
    </row>
    <row r="45" spans="1:14" ht="15" customHeight="1">
      <c r="B45" s="29" t="s">
        <v>94</v>
      </c>
      <c r="H45" s="144">
        <f>H33-H46</f>
        <v>470743</v>
      </c>
      <c r="J45" s="144">
        <v>5764115</v>
      </c>
      <c r="K45" s="38"/>
      <c r="L45" s="144">
        <f>L33</f>
        <v>913794</v>
      </c>
      <c r="M45" s="29"/>
      <c r="N45" s="144">
        <v>4125391</v>
      </c>
    </row>
    <row r="46" spans="1:14" ht="15" customHeight="1">
      <c r="B46" s="29" t="s">
        <v>66</v>
      </c>
      <c r="H46" s="17">
        <v>56</v>
      </c>
      <c r="J46" s="96">
        <v>15</v>
      </c>
      <c r="K46" s="38"/>
      <c r="L46" s="17">
        <v>0</v>
      </c>
      <c r="M46" s="29"/>
      <c r="N46" s="96">
        <v>0</v>
      </c>
    </row>
    <row r="47" spans="1:14" ht="6" customHeight="1">
      <c r="H47" s="144"/>
      <c r="J47" s="144"/>
      <c r="L47" s="144"/>
      <c r="N47" s="144"/>
    </row>
    <row r="48" spans="1:14" ht="15" customHeight="1" thickBot="1">
      <c r="H48" s="153">
        <f>SUM(H45:H46)</f>
        <v>470799</v>
      </c>
      <c r="J48" s="153">
        <f>SUM(J45:J46)</f>
        <v>5764130</v>
      </c>
      <c r="L48" s="153">
        <f>SUM(L45:L46)</f>
        <v>913794</v>
      </c>
      <c r="N48" s="153">
        <f>SUM(N45:N46)</f>
        <v>4125391</v>
      </c>
    </row>
    <row r="49" spans="1:14" ht="9.9499999999999993" customHeight="1" thickTop="1">
      <c r="H49" s="144"/>
      <c r="J49" s="144"/>
      <c r="L49" s="144"/>
      <c r="N49" s="144"/>
    </row>
    <row r="50" spans="1:14" ht="15" customHeight="1">
      <c r="A50" s="33" t="s">
        <v>95</v>
      </c>
      <c r="H50" s="144"/>
      <c r="J50" s="144"/>
      <c r="L50" s="144"/>
      <c r="N50" s="144"/>
    </row>
    <row r="51" spans="1:14" ht="15" customHeight="1">
      <c r="B51" s="29" t="s">
        <v>94</v>
      </c>
      <c r="H51" s="144">
        <f>H45</f>
        <v>470743</v>
      </c>
      <c r="J51" s="144">
        <v>5912912</v>
      </c>
      <c r="K51" s="38"/>
      <c r="L51" s="144">
        <f>L45</f>
        <v>913794</v>
      </c>
      <c r="M51" s="29"/>
      <c r="N51" s="144">
        <v>4125391</v>
      </c>
    </row>
    <row r="52" spans="1:14" ht="15" customHeight="1">
      <c r="B52" s="29" t="s">
        <v>66</v>
      </c>
      <c r="H52" s="17">
        <v>56</v>
      </c>
      <c r="J52" s="96">
        <v>16</v>
      </c>
      <c r="K52" s="38"/>
      <c r="L52" s="17">
        <v>0</v>
      </c>
      <c r="M52" s="29"/>
      <c r="N52" s="96">
        <v>0</v>
      </c>
    </row>
    <row r="53" spans="1:14" ht="6" customHeight="1">
      <c r="H53" s="144"/>
      <c r="J53" s="144"/>
      <c r="L53" s="144"/>
      <c r="N53" s="144"/>
    </row>
    <row r="54" spans="1:14" ht="15" customHeight="1" thickBot="1">
      <c r="A54" s="33"/>
      <c r="H54" s="153">
        <f>SUM(H51:H52)</f>
        <v>470799</v>
      </c>
      <c r="J54" s="153">
        <f>SUM(J51:J52)</f>
        <v>5912928</v>
      </c>
      <c r="L54" s="153">
        <f>SUM(L51:L52)</f>
        <v>913794</v>
      </c>
      <c r="N54" s="153">
        <f>SUM(N51:N52)</f>
        <v>4125391</v>
      </c>
    </row>
    <row r="55" spans="1:14" ht="9.9499999999999993" customHeight="1" thickTop="1">
      <c r="A55" s="33"/>
      <c r="H55" s="144"/>
      <c r="J55" s="144"/>
      <c r="L55" s="144"/>
      <c r="N55" s="144"/>
    </row>
    <row r="56" spans="1:14" ht="15" customHeight="1">
      <c r="A56" s="33" t="s">
        <v>96</v>
      </c>
    </row>
    <row r="57" spans="1:14" ht="15" customHeight="1">
      <c r="A57" s="29" t="s">
        <v>97</v>
      </c>
      <c r="B57" s="33"/>
      <c r="F57" s="60">
        <v>19</v>
      </c>
      <c r="H57" s="137">
        <f>H45/H59</f>
        <v>1.1768575000000001E-3</v>
      </c>
      <c r="I57" s="154"/>
      <c r="J57" s="137">
        <v>1.4410287500000001E-2</v>
      </c>
      <c r="K57" s="154"/>
      <c r="L57" s="137">
        <f>L45/L59</f>
        <v>2.2844850000000002E-3</v>
      </c>
      <c r="M57" s="154"/>
      <c r="N57" s="137">
        <v>1.0313477499999999E-2</v>
      </c>
    </row>
    <row r="58" spans="1:14" ht="6" customHeight="1">
      <c r="A58" s="33"/>
      <c r="H58" s="8"/>
      <c r="J58" s="8"/>
      <c r="K58" s="38"/>
      <c r="L58" s="8"/>
      <c r="M58" s="29"/>
      <c r="N58" s="8"/>
    </row>
    <row r="59" spans="1:14" ht="15" customHeight="1" thickBot="1">
      <c r="A59" s="29" t="s">
        <v>98</v>
      </c>
      <c r="B59" s="33"/>
      <c r="H59" s="153">
        <v>400000000</v>
      </c>
      <c r="J59" s="153">
        <v>400000000</v>
      </c>
      <c r="K59" s="38"/>
      <c r="L59" s="193">
        <v>400000000</v>
      </c>
      <c r="M59" s="29"/>
      <c r="N59" s="194">
        <v>400000000</v>
      </c>
    </row>
    <row r="60" spans="1:14" ht="15" customHeight="1" thickTop="1">
      <c r="A60" s="56"/>
      <c r="B60" s="56"/>
      <c r="H60" s="144"/>
      <c r="J60" s="144"/>
      <c r="L60" s="144"/>
      <c r="N60" s="144"/>
    </row>
    <row r="61" spans="1:14" ht="15" customHeight="1">
      <c r="A61" s="56"/>
      <c r="B61" s="56"/>
      <c r="H61" s="144"/>
      <c r="J61" s="144"/>
      <c r="L61" s="144"/>
      <c r="N61" s="144"/>
    </row>
    <row r="62" spans="1:14" ht="15" customHeight="1">
      <c r="A62" s="56"/>
      <c r="B62" s="56"/>
      <c r="H62" s="144"/>
      <c r="J62" s="144"/>
      <c r="L62" s="144"/>
      <c r="N62" s="144"/>
    </row>
    <row r="63" spans="1:14" ht="15" customHeight="1">
      <c r="A63" s="56"/>
      <c r="B63" s="56"/>
      <c r="H63" s="144"/>
      <c r="J63" s="144"/>
      <c r="L63" s="144"/>
      <c r="N63" s="144"/>
    </row>
    <row r="64" spans="1:14" ht="15" customHeight="1">
      <c r="A64" s="214" t="s">
        <v>32</v>
      </c>
      <c r="B64" s="214"/>
      <c r="C64" s="214"/>
      <c r="D64" s="214"/>
      <c r="E64" s="214"/>
      <c r="F64" s="214"/>
      <c r="H64" s="214" t="s">
        <v>32</v>
      </c>
      <c r="I64" s="214"/>
      <c r="J64" s="214"/>
      <c r="K64" s="214"/>
      <c r="L64" s="214"/>
      <c r="M64" s="214"/>
      <c r="N64" s="29"/>
    </row>
    <row r="65" spans="1:14" ht="15" customHeight="1">
      <c r="A65" s="214" t="s">
        <v>33</v>
      </c>
      <c r="B65" s="214"/>
      <c r="C65" s="214"/>
      <c r="D65" s="214"/>
      <c r="E65" s="214"/>
      <c r="F65" s="214"/>
      <c r="H65" s="214" t="s">
        <v>201</v>
      </c>
      <c r="I65" s="214"/>
      <c r="J65" s="214"/>
      <c r="K65" s="214"/>
      <c r="L65" s="214"/>
      <c r="M65" s="214"/>
      <c r="N65" s="29"/>
    </row>
    <row r="66" spans="1:14" ht="15" customHeight="1">
      <c r="A66" s="60"/>
      <c r="B66" s="60"/>
      <c r="C66" s="60"/>
      <c r="D66" s="60"/>
      <c r="E66" s="60"/>
      <c r="H66" s="60"/>
      <c r="I66" s="60"/>
      <c r="J66" s="60"/>
      <c r="K66" s="60"/>
      <c r="L66" s="60"/>
      <c r="M66" s="60"/>
      <c r="N66" s="29"/>
    </row>
    <row r="67" spans="1:14" ht="21.95" customHeight="1">
      <c r="A67" s="49" t="str">
        <f>'2-3 En'!A54</f>
        <v>The accompanying notes on pages 11 to 23 are an integral part of this interim financial information.</v>
      </c>
      <c r="B67" s="49"/>
      <c r="C67" s="49"/>
      <c r="D67" s="49"/>
      <c r="E67" s="49"/>
      <c r="F67" s="49"/>
      <c r="G67" s="49"/>
      <c r="H67" s="49"/>
      <c r="I67" s="49"/>
      <c r="J67" s="49"/>
      <c r="K67" s="138"/>
      <c r="L67" s="138"/>
      <c r="M67" s="138"/>
      <c r="N67" s="138"/>
    </row>
  </sheetData>
  <mergeCells count="8">
    <mergeCell ref="A65:F65"/>
    <mergeCell ref="H65:M65"/>
    <mergeCell ref="H6:J6"/>
    <mergeCell ref="L6:N6"/>
    <mergeCell ref="H7:J7"/>
    <mergeCell ref="L7:N7"/>
    <mergeCell ref="A64:F64"/>
    <mergeCell ref="H64:M64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FCA6-16BB-4466-9B10-AC81E4FDD775}">
  <dimension ref="A1:N67"/>
  <sheetViews>
    <sheetView zoomScale="110" zoomScaleNormal="110" zoomScaleSheetLayoutView="80" workbookViewId="0">
      <selection activeCell="M4" sqref="M4"/>
    </sheetView>
  </sheetViews>
  <sheetFormatPr defaultColWidth="9.33203125" defaultRowHeight="16.5" customHeight="1"/>
  <cols>
    <col min="1" max="3" width="1.5" style="29" customWidth="1"/>
    <col min="4" max="4" width="15.33203125" style="29" customWidth="1"/>
    <col min="5" max="5" width="33.1640625" style="29" customWidth="1"/>
    <col min="6" max="6" width="6.33203125" style="60" customWidth="1"/>
    <col min="7" max="7" width="0.83203125" style="29" customWidth="1"/>
    <col min="8" max="8" width="14.33203125" style="38" customWidth="1"/>
    <col min="9" max="9" width="0.83203125" style="38" customWidth="1"/>
    <col min="10" max="10" width="14.33203125" style="38" customWidth="1"/>
    <col min="11" max="11" width="0.83203125" style="29" customWidth="1"/>
    <col min="12" max="12" width="14.33203125" style="38" customWidth="1"/>
    <col min="13" max="13" width="0.83203125" style="38" customWidth="1"/>
    <col min="14" max="14" width="14.33203125" style="38" customWidth="1"/>
    <col min="15" max="16384" width="9.33203125" style="29"/>
  </cols>
  <sheetData>
    <row r="1" spans="1:14" s="33" customFormat="1" ht="16.5" customHeight="1">
      <c r="A1" s="33" t="s">
        <v>0</v>
      </c>
      <c r="F1" s="34"/>
      <c r="H1" s="27"/>
      <c r="I1" s="27"/>
      <c r="J1" s="27"/>
      <c r="L1" s="27"/>
      <c r="M1" s="27"/>
      <c r="N1" s="27"/>
    </row>
    <row r="2" spans="1:14" s="33" customFormat="1" ht="16.5" customHeight="1">
      <c r="A2" s="33" t="s">
        <v>69</v>
      </c>
      <c r="F2" s="34"/>
      <c r="H2" s="27"/>
      <c r="I2" s="27"/>
      <c r="J2" s="27"/>
      <c r="L2" s="27"/>
      <c r="M2" s="27"/>
      <c r="N2" s="27"/>
    </row>
    <row r="3" spans="1:14" s="33" customFormat="1" ht="16.5" customHeight="1">
      <c r="A3" s="35" t="s">
        <v>99</v>
      </c>
      <c r="B3" s="35"/>
      <c r="C3" s="35"/>
      <c r="D3" s="35"/>
      <c r="E3" s="35"/>
      <c r="F3" s="36"/>
      <c r="G3" s="35"/>
      <c r="H3" s="88"/>
      <c r="I3" s="88"/>
      <c r="J3" s="88"/>
      <c r="K3" s="35"/>
      <c r="L3" s="88"/>
      <c r="M3" s="88"/>
      <c r="N3" s="88"/>
    </row>
    <row r="4" spans="1:14" ht="15" customHeight="1"/>
    <row r="5" spans="1:14" ht="15" customHeight="1"/>
    <row r="6" spans="1:14" ht="15" customHeight="1">
      <c r="H6" s="215" t="s">
        <v>3</v>
      </c>
      <c r="I6" s="215"/>
      <c r="J6" s="215"/>
      <c r="K6" s="140"/>
      <c r="L6" s="215" t="s">
        <v>4</v>
      </c>
      <c r="M6" s="215"/>
      <c r="N6" s="215"/>
    </row>
    <row r="7" spans="1:14" ht="15" customHeight="1">
      <c r="E7" s="38"/>
      <c r="H7" s="216" t="s">
        <v>5</v>
      </c>
      <c r="I7" s="216"/>
      <c r="J7" s="216"/>
      <c r="K7" s="139"/>
      <c r="L7" s="216" t="s">
        <v>5</v>
      </c>
      <c r="M7" s="216"/>
      <c r="N7" s="216"/>
    </row>
    <row r="8" spans="1:14" ht="15" customHeight="1">
      <c r="E8" s="38"/>
      <c r="H8" s="139"/>
      <c r="I8" s="139"/>
      <c r="J8" s="142" t="s">
        <v>71</v>
      </c>
      <c r="K8" s="139"/>
      <c r="L8" s="139"/>
      <c r="M8" s="139"/>
      <c r="N8" s="142" t="s">
        <v>71</v>
      </c>
    </row>
    <row r="9" spans="1:14" ht="15" customHeight="1">
      <c r="E9" s="38"/>
      <c r="H9" s="141" t="s">
        <v>6</v>
      </c>
      <c r="I9" s="150"/>
      <c r="J9" s="141" t="s">
        <v>6</v>
      </c>
      <c r="K9" s="150"/>
      <c r="L9" s="141" t="s">
        <v>6</v>
      </c>
      <c r="M9" s="151"/>
      <c r="N9" s="141" t="s">
        <v>6</v>
      </c>
    </row>
    <row r="10" spans="1:14" ht="15" customHeight="1">
      <c r="H10" s="141" t="s">
        <v>8</v>
      </c>
      <c r="I10" s="150"/>
      <c r="J10" s="141" t="s">
        <v>8</v>
      </c>
      <c r="K10" s="150"/>
      <c r="L10" s="141" t="s">
        <v>8</v>
      </c>
      <c r="M10" s="150"/>
      <c r="N10" s="141" t="s">
        <v>8</v>
      </c>
    </row>
    <row r="11" spans="1:14" ht="15" customHeight="1">
      <c r="F11" s="34"/>
      <c r="G11" s="33"/>
      <c r="H11" s="28" t="s">
        <v>10</v>
      </c>
      <c r="I11" s="26"/>
      <c r="J11" s="28" t="s">
        <v>11</v>
      </c>
      <c r="K11" s="152"/>
      <c r="L11" s="28" t="s">
        <v>10</v>
      </c>
      <c r="M11" s="26"/>
      <c r="N11" s="28" t="s">
        <v>11</v>
      </c>
    </row>
    <row r="12" spans="1:14" ht="15" customHeight="1">
      <c r="F12" s="36" t="s">
        <v>12</v>
      </c>
      <c r="G12" s="33"/>
      <c r="H12" s="89" t="s">
        <v>13</v>
      </c>
      <c r="I12" s="26"/>
      <c r="J12" s="89" t="s">
        <v>13</v>
      </c>
      <c r="K12" s="33"/>
      <c r="L12" s="89" t="s">
        <v>13</v>
      </c>
      <c r="M12" s="26"/>
      <c r="N12" s="89" t="s">
        <v>13</v>
      </c>
    </row>
    <row r="13" spans="1:14" ht="6" customHeight="1"/>
    <row r="14" spans="1:14" ht="15" customHeight="1">
      <c r="A14" s="29" t="s">
        <v>73</v>
      </c>
      <c r="H14" s="16">
        <v>235093424</v>
      </c>
      <c r="J14" s="144">
        <v>238784208</v>
      </c>
      <c r="K14" s="38"/>
      <c r="L14" s="16">
        <v>125662017</v>
      </c>
      <c r="M14" s="190"/>
      <c r="N14" s="16">
        <v>127149205</v>
      </c>
    </row>
    <row r="15" spans="1:14" ht="15" customHeight="1">
      <c r="A15" s="29" t="s">
        <v>74</v>
      </c>
      <c r="H15" s="17">
        <v>-167769737</v>
      </c>
      <c r="J15" s="96">
        <v>-168628723</v>
      </c>
      <c r="K15" s="38"/>
      <c r="L15" s="17">
        <v>-95518830</v>
      </c>
      <c r="M15" s="190"/>
      <c r="N15" s="17">
        <v>-94638556</v>
      </c>
    </row>
    <row r="16" spans="1:14" ht="6" customHeight="1"/>
    <row r="17" spans="1:14" ht="15" customHeight="1">
      <c r="A17" s="33" t="s">
        <v>75</v>
      </c>
      <c r="H17" s="144">
        <f>SUM(H14:H16)</f>
        <v>67323687</v>
      </c>
      <c r="J17" s="144">
        <f>SUM(J14:J16)</f>
        <v>70155485</v>
      </c>
      <c r="L17" s="16">
        <f>SUM(L14:L16)</f>
        <v>30143187</v>
      </c>
      <c r="N17" s="144">
        <f>SUM(N14:N15)</f>
        <v>32510649</v>
      </c>
    </row>
    <row r="18" spans="1:14" ht="15" customHeight="1">
      <c r="A18" s="29" t="s">
        <v>76</v>
      </c>
      <c r="H18" s="17">
        <v>1621371</v>
      </c>
      <c r="J18" s="96">
        <v>1758826</v>
      </c>
      <c r="K18" s="38"/>
      <c r="L18" s="17">
        <v>586934</v>
      </c>
      <c r="M18" s="190"/>
      <c r="N18" s="17">
        <v>536577</v>
      </c>
    </row>
    <row r="19" spans="1:14" ht="6" customHeight="1"/>
    <row r="20" spans="1:14" ht="15" customHeight="1">
      <c r="A20" s="33" t="s">
        <v>77</v>
      </c>
      <c r="H20" s="16">
        <f>SUM(H17:H18)</f>
        <v>68945058</v>
      </c>
      <c r="J20" s="16">
        <f>SUM(J17:J18)</f>
        <v>71914311</v>
      </c>
      <c r="K20" s="148"/>
      <c r="L20" s="16">
        <f>SUM(L17:L18)</f>
        <v>30730121</v>
      </c>
      <c r="M20" s="15"/>
      <c r="N20" s="16">
        <f>SUM(N17:N18)</f>
        <v>33047226</v>
      </c>
    </row>
    <row r="21" spans="1:14" ht="15" customHeight="1">
      <c r="A21" s="29" t="s">
        <v>78</v>
      </c>
      <c r="H21" s="16">
        <v>-10197442</v>
      </c>
      <c r="J21" s="16">
        <v>-10652984</v>
      </c>
      <c r="K21" s="148"/>
      <c r="L21" s="16">
        <v>-1604067</v>
      </c>
      <c r="M21" s="15"/>
      <c r="N21" s="16">
        <v>-1267085</v>
      </c>
    </row>
    <row r="22" spans="1:14" ht="15" customHeight="1">
      <c r="A22" s="29" t="s">
        <v>79</v>
      </c>
      <c r="H22" s="16">
        <v>-47241488</v>
      </c>
      <c r="J22" s="16">
        <v>-49172265</v>
      </c>
      <c r="K22" s="148"/>
      <c r="L22" s="16">
        <v>-24580543</v>
      </c>
      <c r="M22" s="18"/>
      <c r="N22" s="16">
        <v>-23851460</v>
      </c>
    </row>
    <row r="23" spans="1:14" ht="15" customHeight="1">
      <c r="A23" s="54" t="s">
        <v>80</v>
      </c>
      <c r="H23" s="17">
        <v>2820736</v>
      </c>
      <c r="J23" s="17">
        <v>-14574</v>
      </c>
      <c r="K23" s="148"/>
      <c r="L23" s="17">
        <v>-1158</v>
      </c>
      <c r="M23" s="15"/>
      <c r="N23" s="17">
        <v>-21206</v>
      </c>
    </row>
    <row r="24" spans="1:14" ht="6" customHeight="1">
      <c r="H24" s="90"/>
      <c r="J24" s="90"/>
      <c r="L24" s="90"/>
      <c r="N24" s="90"/>
    </row>
    <row r="25" spans="1:14" ht="15" customHeight="1">
      <c r="A25" s="33" t="s">
        <v>81</v>
      </c>
      <c r="H25" s="17">
        <f>SUM(H21:H23)</f>
        <v>-54618194</v>
      </c>
      <c r="J25" s="96">
        <f>SUM(J21:J24)</f>
        <v>-59839823</v>
      </c>
      <c r="L25" s="96">
        <f>SUM(L21:L24)</f>
        <v>-26185768</v>
      </c>
      <c r="N25" s="96">
        <f>SUM(N21:N23)</f>
        <v>-25139751</v>
      </c>
    </row>
    <row r="26" spans="1:14" ht="9.9499999999999993" customHeight="1">
      <c r="H26" s="90"/>
      <c r="J26" s="90"/>
      <c r="L26" s="90"/>
      <c r="N26" s="90"/>
    </row>
    <row r="27" spans="1:14" ht="15" customHeight="1">
      <c r="A27" s="33" t="s">
        <v>82</v>
      </c>
      <c r="B27" s="33"/>
      <c r="H27" s="144">
        <f>H25+H20</f>
        <v>14326864</v>
      </c>
      <c r="J27" s="144">
        <f>J20+J25</f>
        <v>12074488</v>
      </c>
      <c r="L27" s="144">
        <f>L25+L20</f>
        <v>4544353</v>
      </c>
      <c r="N27" s="144">
        <f>N25+N20</f>
        <v>7907475</v>
      </c>
    </row>
    <row r="28" spans="1:14" ht="15" customHeight="1">
      <c r="A28" s="29" t="s">
        <v>83</v>
      </c>
      <c r="H28" s="17">
        <v>-1578591</v>
      </c>
      <c r="J28" s="96">
        <v>-1978803</v>
      </c>
      <c r="K28" s="38"/>
      <c r="L28" s="17">
        <v>-14370</v>
      </c>
      <c r="M28" s="190"/>
      <c r="N28" s="17">
        <v>-22778</v>
      </c>
    </row>
    <row r="29" spans="1:14" ht="6" customHeight="1">
      <c r="H29" s="90"/>
      <c r="J29" s="90"/>
      <c r="L29" s="90"/>
      <c r="N29" s="90"/>
    </row>
    <row r="30" spans="1:14" ht="15" customHeight="1">
      <c r="A30" s="33" t="s">
        <v>84</v>
      </c>
      <c r="H30" s="144">
        <f>SUM(H27:H29)</f>
        <v>12748273</v>
      </c>
      <c r="J30" s="144">
        <f>J27+J28</f>
        <v>10095685</v>
      </c>
      <c r="L30" s="144">
        <f>L27+L28</f>
        <v>4529983</v>
      </c>
      <c r="N30" s="144">
        <f>N27+N28</f>
        <v>7884697</v>
      </c>
    </row>
    <row r="31" spans="1:14" ht="15" customHeight="1">
      <c r="A31" s="29" t="s">
        <v>85</v>
      </c>
      <c r="F31" s="60">
        <v>18</v>
      </c>
      <c r="H31" s="17">
        <v>7918159</v>
      </c>
      <c r="J31" s="96">
        <v>-2419899</v>
      </c>
      <c r="K31" s="38"/>
      <c r="L31" s="17">
        <v>-912220</v>
      </c>
      <c r="M31" s="190"/>
      <c r="N31" s="17">
        <v>-1569199</v>
      </c>
    </row>
    <row r="32" spans="1:14" ht="6" customHeight="1">
      <c r="H32" s="144"/>
      <c r="J32" s="144"/>
      <c r="L32" s="144"/>
      <c r="N32" s="144"/>
    </row>
    <row r="33" spans="1:14" ht="15" customHeight="1">
      <c r="A33" s="33" t="s">
        <v>86</v>
      </c>
      <c r="H33" s="17">
        <f>SUM(H30:H31)</f>
        <v>20666432</v>
      </c>
      <c r="J33" s="96">
        <f>SUM(J30:J31)</f>
        <v>7675786</v>
      </c>
      <c r="L33" s="96">
        <f>SUM(L30:L31)</f>
        <v>3617763</v>
      </c>
      <c r="N33" s="96">
        <f>SUM(N30:N31)</f>
        <v>6315498</v>
      </c>
    </row>
    <row r="34" spans="1:14" ht="9.9499999999999993" customHeight="1">
      <c r="A34" s="33"/>
      <c r="H34" s="144"/>
      <c r="J34" s="144"/>
      <c r="L34" s="144"/>
      <c r="N34" s="144"/>
    </row>
    <row r="35" spans="1:14" ht="15" customHeight="1">
      <c r="A35" s="33" t="s">
        <v>87</v>
      </c>
      <c r="H35" s="144"/>
      <c r="J35" s="144"/>
      <c r="L35" s="144"/>
      <c r="N35" s="144"/>
    </row>
    <row r="36" spans="1:14" ht="15" customHeight="1">
      <c r="A36" s="29" t="s">
        <v>88</v>
      </c>
      <c r="H36" s="144"/>
      <c r="J36" s="144"/>
      <c r="L36" s="144"/>
      <c r="N36" s="144"/>
    </row>
    <row r="37" spans="1:14" ht="15" customHeight="1">
      <c r="B37" s="55" t="s">
        <v>89</v>
      </c>
      <c r="H37" s="96">
        <v>-2828444</v>
      </c>
      <c r="J37" s="96">
        <v>777789</v>
      </c>
      <c r="K37" s="38"/>
      <c r="L37" s="96">
        <v>0</v>
      </c>
      <c r="M37" s="29"/>
      <c r="N37" s="96">
        <v>0</v>
      </c>
    </row>
    <row r="38" spans="1:14" ht="6" customHeight="1">
      <c r="H38" s="144"/>
      <c r="J38" s="144"/>
      <c r="L38" s="144"/>
      <c r="N38" s="144"/>
    </row>
    <row r="39" spans="1:14" ht="15" customHeight="1">
      <c r="A39" s="33" t="s">
        <v>90</v>
      </c>
      <c r="H39" s="144"/>
      <c r="J39" s="144"/>
      <c r="L39" s="144"/>
      <c r="N39" s="144"/>
    </row>
    <row r="40" spans="1:14" ht="15" customHeight="1">
      <c r="B40" s="33" t="s">
        <v>91</v>
      </c>
      <c r="H40" s="96">
        <f>SUM(H36:H37)</f>
        <v>-2828444</v>
      </c>
      <c r="J40" s="96">
        <f>SUM(J36:J37)</f>
        <v>777789</v>
      </c>
      <c r="L40" s="96">
        <v>0</v>
      </c>
      <c r="N40" s="96">
        <f>SUM(N36:N37)</f>
        <v>0</v>
      </c>
    </row>
    <row r="41" spans="1:14" ht="6" customHeight="1">
      <c r="A41" s="33"/>
      <c r="H41" s="144"/>
      <c r="J41" s="144"/>
      <c r="L41" s="144"/>
      <c r="N41" s="144"/>
    </row>
    <row r="42" spans="1:14" ht="15" customHeight="1" thickBot="1">
      <c r="A42" s="33" t="s">
        <v>92</v>
      </c>
      <c r="H42" s="153">
        <f>SUM(H40,H33)</f>
        <v>17837988</v>
      </c>
      <c r="J42" s="153">
        <f>SUM(J40,J33)</f>
        <v>8453575</v>
      </c>
      <c r="L42" s="153">
        <f>SUM(L40,L33)</f>
        <v>3617763</v>
      </c>
      <c r="N42" s="153">
        <f>SUM(N40,N33)</f>
        <v>6315498</v>
      </c>
    </row>
    <row r="43" spans="1:14" ht="9.9499999999999993" customHeight="1" thickTop="1">
      <c r="A43" s="33"/>
      <c r="H43" s="144"/>
      <c r="J43" s="144"/>
      <c r="L43" s="144"/>
      <c r="N43" s="144"/>
    </row>
    <row r="44" spans="1:14" ht="15" customHeight="1">
      <c r="A44" s="33" t="s">
        <v>93</v>
      </c>
      <c r="H44" s="144"/>
      <c r="J44" s="144"/>
      <c r="L44" s="144"/>
      <c r="N44" s="144"/>
    </row>
    <row r="45" spans="1:14" ht="15" customHeight="1">
      <c r="B45" s="29" t="s">
        <v>94</v>
      </c>
      <c r="H45" s="144">
        <f>H33-H46</f>
        <v>20666376</v>
      </c>
      <c r="J45" s="144">
        <v>7675765</v>
      </c>
      <c r="K45" s="38"/>
      <c r="L45" s="144">
        <f>L33-L46</f>
        <v>3617763</v>
      </c>
      <c r="M45" s="29"/>
      <c r="N45" s="144">
        <v>6315498</v>
      </c>
    </row>
    <row r="46" spans="1:14" ht="15" customHeight="1">
      <c r="B46" s="29" t="s">
        <v>66</v>
      </c>
      <c r="H46" s="17">
        <v>56</v>
      </c>
      <c r="J46" s="96">
        <v>21</v>
      </c>
      <c r="K46" s="38"/>
      <c r="L46" s="17">
        <v>0</v>
      </c>
      <c r="M46" s="29"/>
      <c r="N46" s="96">
        <v>0</v>
      </c>
    </row>
    <row r="47" spans="1:14" ht="6" customHeight="1">
      <c r="H47" s="144"/>
      <c r="J47" s="144"/>
      <c r="L47" s="144"/>
      <c r="N47" s="144"/>
    </row>
    <row r="48" spans="1:14" ht="15" customHeight="1" thickBot="1">
      <c r="H48" s="153">
        <f>SUM(H45:H46)</f>
        <v>20666432</v>
      </c>
      <c r="J48" s="153">
        <f>SUM(J45:J46)</f>
        <v>7675786</v>
      </c>
      <c r="L48" s="153">
        <f>SUM(L45:L46)</f>
        <v>3617763</v>
      </c>
      <c r="N48" s="153">
        <f>SUM(N45:N46)</f>
        <v>6315498</v>
      </c>
    </row>
    <row r="49" spans="1:14" ht="12" customHeight="1" thickTop="1">
      <c r="H49" s="144"/>
      <c r="J49" s="144"/>
      <c r="L49" s="144"/>
      <c r="N49" s="144"/>
    </row>
    <row r="50" spans="1:14" ht="15" customHeight="1">
      <c r="A50" s="33" t="s">
        <v>95</v>
      </c>
      <c r="H50" s="144"/>
      <c r="J50" s="144"/>
      <c r="L50" s="144"/>
      <c r="N50" s="144"/>
    </row>
    <row r="51" spans="1:14" ht="15" customHeight="1">
      <c r="B51" s="29" t="s">
        <v>94</v>
      </c>
      <c r="H51" s="144">
        <v>17837932</v>
      </c>
      <c r="J51" s="144">
        <v>8453552</v>
      </c>
      <c r="K51" s="38"/>
      <c r="L51" s="144">
        <v>3617763</v>
      </c>
      <c r="M51" s="29"/>
      <c r="N51" s="144">
        <v>6315498</v>
      </c>
    </row>
    <row r="52" spans="1:14" ht="15" customHeight="1">
      <c r="B52" s="29" t="s">
        <v>66</v>
      </c>
      <c r="H52" s="17">
        <v>56</v>
      </c>
      <c r="J52" s="96">
        <v>23</v>
      </c>
      <c r="K52" s="38"/>
      <c r="L52" s="17">
        <v>0</v>
      </c>
      <c r="M52" s="29"/>
      <c r="N52" s="96">
        <v>0</v>
      </c>
    </row>
    <row r="53" spans="1:14" ht="6" customHeight="1">
      <c r="H53" s="144"/>
      <c r="J53" s="144"/>
      <c r="L53" s="144"/>
      <c r="N53" s="144"/>
    </row>
    <row r="54" spans="1:14" ht="15" customHeight="1" thickBot="1">
      <c r="A54" s="33"/>
      <c r="H54" s="153">
        <f>SUM(H51:H52)</f>
        <v>17837988</v>
      </c>
      <c r="J54" s="153">
        <f>SUM(J51:J52)</f>
        <v>8453575</v>
      </c>
      <c r="L54" s="153">
        <f>SUM(L51:L52)</f>
        <v>3617763</v>
      </c>
      <c r="N54" s="153">
        <f>SUM(N51:N52)</f>
        <v>6315498</v>
      </c>
    </row>
    <row r="55" spans="1:14" ht="12" customHeight="1" thickTop="1">
      <c r="A55" s="33"/>
      <c r="H55" s="144"/>
      <c r="J55" s="144"/>
      <c r="L55" s="144"/>
      <c r="N55" s="144"/>
    </row>
    <row r="56" spans="1:14" ht="15" customHeight="1">
      <c r="A56" s="33" t="s">
        <v>96</v>
      </c>
    </row>
    <row r="57" spans="1:14" ht="15" customHeight="1">
      <c r="A57" s="29" t="s">
        <v>97</v>
      </c>
      <c r="B57" s="33"/>
      <c r="F57" s="60">
        <v>19</v>
      </c>
      <c r="H57" s="137">
        <f>H45/H59</f>
        <v>5.166594E-2</v>
      </c>
      <c r="I57" s="154"/>
      <c r="J57" s="137">
        <f>J45/J59</f>
        <v>1.9189412499999999E-2</v>
      </c>
      <c r="K57" s="154"/>
      <c r="L57" s="137">
        <f>L45/L59</f>
        <v>9.0444075000000006E-3</v>
      </c>
      <c r="M57" s="154"/>
      <c r="N57" s="137">
        <f>N45/N59</f>
        <v>1.5788745E-2</v>
      </c>
    </row>
    <row r="58" spans="1:14" ht="6" customHeight="1">
      <c r="A58" s="33"/>
      <c r="H58" s="8"/>
      <c r="J58" s="8"/>
      <c r="L58" s="8"/>
      <c r="N58" s="8"/>
    </row>
    <row r="59" spans="1:14" ht="15" customHeight="1" thickBot="1">
      <c r="A59" s="29" t="s">
        <v>98</v>
      </c>
      <c r="B59" s="33"/>
      <c r="H59" s="153">
        <v>400000000</v>
      </c>
      <c r="J59" s="153">
        <v>400000000</v>
      </c>
      <c r="L59" s="97">
        <v>400000000</v>
      </c>
      <c r="N59" s="153">
        <v>400000000</v>
      </c>
    </row>
    <row r="60" spans="1:14" ht="15" customHeight="1" thickTop="1">
      <c r="A60" s="56"/>
      <c r="B60" s="56"/>
      <c r="H60" s="144"/>
      <c r="J60" s="144"/>
      <c r="L60" s="144"/>
      <c r="N60" s="144"/>
    </row>
    <row r="61" spans="1:14" ht="12.75" customHeight="1">
      <c r="A61" s="56"/>
      <c r="B61" s="56"/>
      <c r="H61" s="144"/>
      <c r="J61" s="144"/>
      <c r="L61" s="144"/>
      <c r="N61" s="144"/>
    </row>
    <row r="62" spans="1:14" ht="15" customHeight="1">
      <c r="A62" s="56"/>
      <c r="B62" s="56"/>
      <c r="H62" s="144"/>
      <c r="J62" s="144"/>
      <c r="L62" s="144"/>
      <c r="N62" s="144"/>
    </row>
    <row r="63" spans="1:14" ht="15.95" customHeight="1">
      <c r="A63" s="56" t="s">
        <v>100</v>
      </c>
      <c r="B63" s="56"/>
      <c r="H63" s="144"/>
      <c r="J63" s="144"/>
      <c r="L63" s="144"/>
      <c r="N63" s="144"/>
    </row>
    <row r="64" spans="1:14" ht="15" customHeight="1">
      <c r="A64" s="214" t="s">
        <v>32</v>
      </c>
      <c r="B64" s="214"/>
      <c r="C64" s="214"/>
      <c r="D64" s="214"/>
      <c r="E64" s="214"/>
      <c r="F64" s="214"/>
      <c r="H64" s="214" t="s">
        <v>32</v>
      </c>
      <c r="I64" s="214"/>
      <c r="J64" s="214"/>
      <c r="K64" s="214"/>
      <c r="L64" s="214"/>
      <c r="M64" s="214"/>
      <c r="N64" s="29"/>
    </row>
    <row r="65" spans="1:14" ht="15" customHeight="1">
      <c r="A65" s="214" t="s">
        <v>33</v>
      </c>
      <c r="B65" s="214"/>
      <c r="C65" s="214"/>
      <c r="D65" s="214"/>
      <c r="E65" s="214"/>
      <c r="F65" s="214"/>
      <c r="H65" s="214" t="s">
        <v>201</v>
      </c>
      <c r="I65" s="214"/>
      <c r="J65" s="214"/>
      <c r="K65" s="214"/>
      <c r="L65" s="214"/>
      <c r="M65" s="214"/>
      <c r="N65" s="29"/>
    </row>
    <row r="66" spans="1:14" ht="15" customHeight="1">
      <c r="A66" s="60"/>
      <c r="B66" s="60"/>
      <c r="C66" s="60"/>
      <c r="D66" s="60"/>
      <c r="E66" s="60"/>
      <c r="H66" s="60"/>
      <c r="I66" s="60"/>
      <c r="J66" s="60"/>
      <c r="K66" s="60"/>
      <c r="L66" s="60"/>
      <c r="M66" s="60"/>
      <c r="N66" s="29"/>
    </row>
    <row r="67" spans="1:14" ht="21.95" customHeight="1">
      <c r="A67" s="49" t="str">
        <f>'2-3 En'!A54</f>
        <v>The accompanying notes on pages 11 to 23 are an integral part of this interim financial information.</v>
      </c>
      <c r="B67" s="49"/>
      <c r="C67" s="49"/>
      <c r="D67" s="49"/>
      <c r="E67" s="49"/>
      <c r="F67" s="49"/>
      <c r="G67" s="49"/>
      <c r="H67" s="49"/>
      <c r="I67" s="49"/>
      <c r="J67" s="49"/>
      <c r="K67" s="138"/>
      <c r="L67" s="138"/>
      <c r="M67" s="138"/>
      <c r="N67" s="138"/>
    </row>
  </sheetData>
  <mergeCells count="8">
    <mergeCell ref="A65:F65"/>
    <mergeCell ref="H65:M65"/>
    <mergeCell ref="H6:J6"/>
    <mergeCell ref="L6:N6"/>
    <mergeCell ref="H7:J7"/>
    <mergeCell ref="L7:N7"/>
    <mergeCell ref="A64:F64"/>
    <mergeCell ref="H64:M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zoomScaleNormal="100" zoomScaleSheetLayoutView="97" workbookViewId="0">
      <selection activeCell="N4" sqref="N4"/>
    </sheetView>
  </sheetViews>
  <sheetFormatPr defaultColWidth="10.6640625" defaultRowHeight="12.75"/>
  <cols>
    <col min="1" max="1" width="42.83203125" style="48" customWidth="1"/>
    <col min="2" max="2" width="5.33203125" style="48" customWidth="1"/>
    <col min="3" max="3" width="0.6640625" style="48" customWidth="1"/>
    <col min="4" max="4" width="13.6640625" style="123" customWidth="1"/>
    <col min="5" max="5" width="0.6640625" style="123" customWidth="1"/>
    <col min="6" max="6" width="14.83203125" style="123" customWidth="1"/>
    <col min="7" max="7" width="0.6640625" style="123" customWidth="1"/>
    <col min="8" max="8" width="13.6640625" style="123" customWidth="1"/>
    <col min="9" max="9" width="0.6640625" style="123" customWidth="1"/>
    <col min="10" max="10" width="13.6640625" style="123" customWidth="1"/>
    <col min="11" max="11" width="0.6640625" style="123" customWidth="1"/>
    <col min="12" max="12" width="14.6640625" style="123" customWidth="1"/>
    <col min="13" max="13" width="0.6640625" style="123" customWidth="1"/>
    <col min="14" max="14" width="18.6640625" style="123" customWidth="1"/>
    <col min="15" max="15" width="0.6640625" style="123" customWidth="1"/>
    <col min="16" max="16" width="13.6640625" style="123" customWidth="1"/>
    <col min="17" max="17" width="0.6640625" style="123" customWidth="1"/>
    <col min="18" max="18" width="12.33203125" style="123" customWidth="1"/>
    <col min="19" max="19" width="0.6640625" style="123" customWidth="1"/>
    <col min="20" max="20" width="10.33203125" style="123" customWidth="1"/>
    <col min="21" max="21" width="0.6640625" style="51" customWidth="1"/>
    <col min="22" max="22" width="12.33203125" style="51" customWidth="1"/>
    <col min="23" max="16384" width="10.6640625" style="51"/>
  </cols>
  <sheetData>
    <row r="1" spans="1:22" s="29" customFormat="1" ht="16.5" customHeight="1">
      <c r="A1" s="33" t="s">
        <v>0</v>
      </c>
      <c r="B1" s="33"/>
      <c r="C1" s="42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38"/>
      <c r="S1" s="98"/>
      <c r="T1" s="98"/>
      <c r="V1" s="48"/>
    </row>
    <row r="2" spans="1:22" s="29" customFormat="1" ht="16.5" customHeight="1">
      <c r="A2" s="33" t="s">
        <v>101</v>
      </c>
      <c r="B2" s="33"/>
      <c r="C2" s="42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38"/>
      <c r="S2" s="98"/>
      <c r="T2" s="98"/>
    </row>
    <row r="3" spans="1:22" s="29" customFormat="1" ht="16.5" customHeight="1">
      <c r="A3" s="35" t="str">
        <f>'5 (6M)'!A3</f>
        <v>For the six-month period ended 30 June 2025</v>
      </c>
      <c r="B3" s="35"/>
      <c r="C3" s="44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1"/>
      <c r="S3" s="99"/>
      <c r="T3" s="99"/>
      <c r="U3" s="49"/>
      <c r="V3" s="49"/>
    </row>
    <row r="4" spans="1:22" ht="16.5" customHeight="1">
      <c r="A4" s="50"/>
      <c r="B4" s="50"/>
      <c r="C4" s="5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50"/>
      <c r="V4" s="50"/>
    </row>
    <row r="5" spans="1:22" s="43" customFormat="1" ht="16.5" customHeight="1">
      <c r="A5" s="48"/>
      <c r="B5" s="48"/>
      <c r="C5" s="48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48"/>
      <c r="V5" s="48"/>
    </row>
    <row r="6" spans="1:22" s="43" customFormat="1" ht="16.5" customHeight="1">
      <c r="A6" s="63"/>
      <c r="B6" s="63"/>
      <c r="C6" s="64"/>
      <c r="D6" s="217" t="s">
        <v>102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43" customFormat="1" ht="16.5" customHeight="1">
      <c r="A7" s="63"/>
      <c r="B7" s="63"/>
      <c r="C7" s="64"/>
      <c r="D7" s="218" t="s">
        <v>103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103"/>
      <c r="T7" s="103"/>
      <c r="U7" s="104"/>
      <c r="V7" s="104"/>
    </row>
    <row r="8" spans="1:22" s="43" customFormat="1" ht="16.5" customHeight="1">
      <c r="A8" s="65"/>
      <c r="B8" s="65"/>
      <c r="C8" s="66"/>
      <c r="D8" s="105"/>
      <c r="E8" s="106"/>
      <c r="F8" s="105"/>
      <c r="G8" s="106"/>
      <c r="H8" s="107"/>
      <c r="I8" s="107"/>
      <c r="J8" s="107"/>
      <c r="K8" s="107"/>
      <c r="L8" s="107"/>
      <c r="M8" s="107"/>
      <c r="N8" s="108" t="s">
        <v>104</v>
      </c>
      <c r="O8" s="104"/>
      <c r="P8" s="106"/>
      <c r="Q8" s="104"/>
      <c r="R8" s="105"/>
      <c r="S8" s="105"/>
      <c r="T8" s="109"/>
      <c r="U8" s="106"/>
      <c r="V8" s="105"/>
    </row>
    <row r="9" spans="1:22" s="43" customFormat="1" ht="16.5" customHeight="1">
      <c r="A9" s="65"/>
      <c r="B9" s="65"/>
      <c r="C9" s="66"/>
      <c r="D9" s="105"/>
      <c r="E9" s="106"/>
      <c r="F9" s="104"/>
      <c r="G9" s="106"/>
      <c r="H9" s="104"/>
      <c r="I9" s="104"/>
      <c r="J9" s="104"/>
      <c r="K9" s="104"/>
      <c r="L9" s="106" t="s">
        <v>105</v>
      </c>
      <c r="M9" s="104"/>
      <c r="N9" s="110" t="s">
        <v>106</v>
      </c>
      <c r="O9" s="104"/>
      <c r="P9" s="106"/>
      <c r="Q9" s="104"/>
      <c r="R9" s="105"/>
      <c r="S9" s="105"/>
      <c r="T9" s="109"/>
      <c r="U9" s="106"/>
      <c r="V9" s="105"/>
    </row>
    <row r="10" spans="1:22" s="43" customFormat="1" ht="16.5" customHeight="1">
      <c r="A10" s="65"/>
      <c r="B10" s="65"/>
      <c r="C10" s="66"/>
      <c r="D10" s="106" t="s">
        <v>107</v>
      </c>
      <c r="E10" s="106"/>
      <c r="F10" s="104"/>
      <c r="G10" s="106"/>
      <c r="H10" s="219"/>
      <c r="I10" s="219"/>
      <c r="J10" s="219"/>
      <c r="K10" s="104"/>
      <c r="L10" s="106" t="s">
        <v>108</v>
      </c>
      <c r="M10" s="104"/>
      <c r="N10" s="104" t="s">
        <v>109</v>
      </c>
      <c r="O10" s="104"/>
      <c r="P10" s="111"/>
      <c r="Q10" s="104"/>
      <c r="R10" s="105"/>
      <c r="S10" s="106"/>
      <c r="T10" s="109"/>
      <c r="U10" s="106"/>
      <c r="V10" s="105"/>
    </row>
    <row r="11" spans="1:22" s="43" customFormat="1" ht="16.5" customHeight="1">
      <c r="A11" s="65"/>
      <c r="B11" s="65"/>
      <c r="C11" s="66"/>
      <c r="D11" s="106" t="s">
        <v>110</v>
      </c>
      <c r="E11" s="106"/>
      <c r="F11" s="109"/>
      <c r="G11" s="106"/>
      <c r="H11" s="217" t="s">
        <v>59</v>
      </c>
      <c r="I11" s="217"/>
      <c r="J11" s="217"/>
      <c r="K11" s="109"/>
      <c r="L11" s="106" t="s">
        <v>111</v>
      </c>
      <c r="M11" s="109"/>
      <c r="N11" s="102" t="s">
        <v>112</v>
      </c>
      <c r="O11" s="109"/>
      <c r="P11" s="111" t="s">
        <v>113</v>
      </c>
      <c r="Q11" s="109"/>
      <c r="R11" s="106" t="s">
        <v>114</v>
      </c>
      <c r="S11" s="106"/>
      <c r="T11" s="106" t="s">
        <v>115</v>
      </c>
      <c r="U11" s="106"/>
      <c r="V11" s="109"/>
    </row>
    <row r="12" spans="1:22" s="43" customFormat="1" ht="16.5" customHeight="1">
      <c r="A12" s="65"/>
      <c r="B12" s="65"/>
      <c r="C12" s="66"/>
      <c r="D12" s="106" t="s">
        <v>116</v>
      </c>
      <c r="E12" s="106"/>
      <c r="F12" s="106" t="s">
        <v>117</v>
      </c>
      <c r="G12" s="106"/>
      <c r="H12" s="106" t="s">
        <v>118</v>
      </c>
      <c r="I12" s="105"/>
      <c r="J12" s="106"/>
      <c r="K12" s="106"/>
      <c r="L12" s="106" t="s">
        <v>119</v>
      </c>
      <c r="M12" s="106"/>
      <c r="N12" s="106" t="s">
        <v>120</v>
      </c>
      <c r="O12" s="106"/>
      <c r="P12" s="111" t="s">
        <v>121</v>
      </c>
      <c r="Q12" s="106"/>
      <c r="R12" s="106" t="s">
        <v>122</v>
      </c>
      <c r="S12" s="106"/>
      <c r="T12" s="106" t="s">
        <v>123</v>
      </c>
      <c r="U12" s="106"/>
      <c r="V12" s="106" t="s">
        <v>114</v>
      </c>
    </row>
    <row r="13" spans="1:22" s="43" customFormat="1" ht="16.5" customHeight="1">
      <c r="A13" s="65"/>
      <c r="B13" s="65"/>
      <c r="C13" s="66"/>
      <c r="D13" s="106" t="s">
        <v>124</v>
      </c>
      <c r="E13" s="106"/>
      <c r="F13" s="106" t="s">
        <v>125</v>
      </c>
      <c r="G13" s="106"/>
      <c r="H13" s="106" t="s">
        <v>126</v>
      </c>
      <c r="I13" s="105"/>
      <c r="J13" s="106" t="s">
        <v>61</v>
      </c>
      <c r="K13" s="106"/>
      <c r="L13" s="106" t="s">
        <v>127</v>
      </c>
      <c r="M13" s="106"/>
      <c r="N13" s="106" t="s">
        <v>128</v>
      </c>
      <c r="O13" s="106"/>
      <c r="P13" s="106" t="s">
        <v>129</v>
      </c>
      <c r="Q13" s="106"/>
      <c r="R13" s="106" t="s">
        <v>130</v>
      </c>
      <c r="S13" s="106"/>
      <c r="T13" s="106" t="s">
        <v>131</v>
      </c>
      <c r="U13" s="109"/>
      <c r="V13" s="106" t="s">
        <v>129</v>
      </c>
    </row>
    <row r="14" spans="1:22" s="43" customFormat="1" ht="16.5" customHeight="1">
      <c r="A14" s="65"/>
      <c r="B14" s="79" t="s">
        <v>72</v>
      </c>
      <c r="C14" s="67"/>
      <c r="D14" s="112" t="s">
        <v>13</v>
      </c>
      <c r="E14" s="48"/>
      <c r="F14" s="112" t="s">
        <v>13</v>
      </c>
      <c r="G14" s="48"/>
      <c r="H14" s="112" t="s">
        <v>13</v>
      </c>
      <c r="I14" s="48"/>
      <c r="J14" s="112" t="s">
        <v>13</v>
      </c>
      <c r="K14" s="48"/>
      <c r="L14" s="112" t="s">
        <v>13</v>
      </c>
      <c r="M14" s="48"/>
      <c r="N14" s="112" t="s">
        <v>13</v>
      </c>
      <c r="O14" s="48"/>
      <c r="P14" s="112" t="s">
        <v>13</v>
      </c>
      <c r="Q14" s="48"/>
      <c r="R14" s="112" t="s">
        <v>13</v>
      </c>
      <c r="S14" s="48"/>
      <c r="T14" s="112" t="s">
        <v>13</v>
      </c>
      <c r="U14" s="48"/>
      <c r="V14" s="112" t="s">
        <v>13</v>
      </c>
    </row>
    <row r="15" spans="1:22" s="43" customFormat="1" ht="16.5" customHeight="1">
      <c r="A15" s="48"/>
      <c r="B15" s="48"/>
      <c r="C15" s="67"/>
      <c r="D15" s="106"/>
      <c r="E15" s="106"/>
      <c r="F15" s="106"/>
      <c r="G15" s="106"/>
      <c r="H15" s="106"/>
      <c r="I15" s="105"/>
      <c r="J15" s="106"/>
      <c r="K15" s="106"/>
      <c r="L15" s="113"/>
      <c r="M15" s="106"/>
      <c r="N15" s="106"/>
      <c r="O15" s="106"/>
      <c r="P15" s="106"/>
      <c r="Q15" s="106"/>
      <c r="R15" s="106"/>
      <c r="S15" s="106"/>
      <c r="T15" s="106"/>
      <c r="U15" s="109"/>
      <c r="V15" s="106"/>
    </row>
    <row r="16" spans="1:22" s="43" customFormat="1" ht="16.5" customHeight="1">
      <c r="A16" s="68" t="s">
        <v>132</v>
      </c>
      <c r="B16" s="68"/>
      <c r="C16" s="209"/>
      <c r="D16" s="69">
        <v>200000000</v>
      </c>
      <c r="E16" s="69"/>
      <c r="F16" s="69">
        <v>36560602</v>
      </c>
      <c r="G16" s="69"/>
      <c r="H16" s="69">
        <v>4000000</v>
      </c>
      <c r="I16" s="69"/>
      <c r="J16" s="69">
        <v>-9108621</v>
      </c>
      <c r="K16" s="69"/>
      <c r="L16" s="69">
        <v>-56658759</v>
      </c>
      <c r="M16" s="69"/>
      <c r="N16" s="69">
        <v>2046301</v>
      </c>
      <c r="O16" s="69"/>
      <c r="P16" s="69">
        <v>2046301</v>
      </c>
      <c r="Q16" s="210"/>
      <c r="R16" s="69">
        <v>176839523</v>
      </c>
      <c r="S16" s="210"/>
      <c r="T16" s="69">
        <v>233</v>
      </c>
      <c r="U16" s="210"/>
      <c r="V16" s="69">
        <v>176839756</v>
      </c>
    </row>
    <row r="17" spans="1:22" s="43" customFormat="1" ht="16.5" customHeight="1">
      <c r="A17" s="68" t="s">
        <v>133</v>
      </c>
      <c r="B17" s="68"/>
      <c r="C17" s="20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210"/>
      <c r="R17" s="69"/>
      <c r="S17" s="210"/>
      <c r="T17" s="69"/>
      <c r="U17" s="210"/>
      <c r="V17" s="69"/>
    </row>
    <row r="18" spans="1:22" s="43" customFormat="1" ht="16.5" customHeight="1">
      <c r="A18" s="48" t="s">
        <v>134</v>
      </c>
      <c r="B18" s="48"/>
      <c r="C18" s="209"/>
      <c r="D18" s="69">
        <v>0</v>
      </c>
      <c r="E18" s="69"/>
      <c r="F18" s="69">
        <v>0</v>
      </c>
      <c r="G18" s="69"/>
      <c r="H18" s="69">
        <v>500000</v>
      </c>
      <c r="I18" s="69"/>
      <c r="J18" s="69">
        <v>-500000</v>
      </c>
      <c r="K18" s="69"/>
      <c r="L18" s="69">
        <v>0</v>
      </c>
      <c r="M18" s="69"/>
      <c r="N18" s="69">
        <v>0</v>
      </c>
      <c r="O18" s="69"/>
      <c r="P18" s="195">
        <v>0</v>
      </c>
      <c r="Q18" s="210"/>
      <c r="R18" s="69">
        <v>0</v>
      </c>
      <c r="S18" s="210"/>
      <c r="T18" s="195">
        <v>0</v>
      </c>
      <c r="U18" s="210"/>
      <c r="V18" s="69">
        <v>0</v>
      </c>
    </row>
    <row r="19" spans="1:22" s="43" customFormat="1" ht="16.5" customHeight="1">
      <c r="A19" s="48" t="s">
        <v>135</v>
      </c>
      <c r="B19" s="80">
        <v>17</v>
      </c>
      <c r="C19" s="209"/>
      <c r="D19" s="69">
        <v>0</v>
      </c>
      <c r="E19" s="69"/>
      <c r="F19" s="69">
        <v>0</v>
      </c>
      <c r="G19" s="69"/>
      <c r="H19" s="69">
        <v>0</v>
      </c>
      <c r="I19" s="69"/>
      <c r="J19" s="69">
        <v>-9000000</v>
      </c>
      <c r="K19" s="69"/>
      <c r="L19" s="69">
        <v>0</v>
      </c>
      <c r="M19" s="69"/>
      <c r="N19" s="195">
        <v>0</v>
      </c>
      <c r="O19" s="69"/>
      <c r="P19" s="195">
        <v>0</v>
      </c>
      <c r="Q19" s="210"/>
      <c r="R19" s="69">
        <v>-9000000</v>
      </c>
      <c r="S19" s="210"/>
      <c r="T19" s="195">
        <v>0</v>
      </c>
      <c r="U19" s="210"/>
      <c r="V19" s="69">
        <v>-9000000</v>
      </c>
    </row>
    <row r="20" spans="1:22" s="43" customFormat="1" ht="16.5" customHeight="1">
      <c r="A20" s="48" t="s">
        <v>86</v>
      </c>
      <c r="B20" s="80"/>
      <c r="C20" s="70"/>
      <c r="D20" s="114">
        <v>0</v>
      </c>
      <c r="E20" s="211"/>
      <c r="F20" s="114">
        <v>0</v>
      </c>
      <c r="G20" s="114"/>
      <c r="H20" s="114">
        <v>0</v>
      </c>
      <c r="I20" s="114"/>
      <c r="J20" s="114">
        <v>7675765</v>
      </c>
      <c r="K20" s="114"/>
      <c r="L20" s="69">
        <v>0</v>
      </c>
      <c r="M20" s="69"/>
      <c r="N20" s="71">
        <v>0</v>
      </c>
      <c r="O20" s="114"/>
      <c r="P20" s="74">
        <v>0</v>
      </c>
      <c r="Q20" s="109"/>
      <c r="R20" s="211">
        <v>7675765</v>
      </c>
      <c r="S20" s="114"/>
      <c r="T20" s="196">
        <v>21</v>
      </c>
      <c r="U20" s="109"/>
      <c r="V20" s="69">
        <v>7675786</v>
      </c>
    </row>
    <row r="21" spans="1:22" s="43" customFormat="1" ht="16.5" customHeight="1">
      <c r="A21" s="48" t="s">
        <v>136</v>
      </c>
      <c r="B21" s="48"/>
      <c r="C21" s="66"/>
      <c r="D21" s="115">
        <v>0</v>
      </c>
      <c r="E21" s="211"/>
      <c r="F21" s="115">
        <v>0</v>
      </c>
      <c r="G21" s="114"/>
      <c r="H21" s="115">
        <v>0</v>
      </c>
      <c r="I21" s="114"/>
      <c r="J21" s="115">
        <v>0</v>
      </c>
      <c r="K21" s="114"/>
      <c r="L21" s="115">
        <v>0</v>
      </c>
      <c r="M21" s="109"/>
      <c r="N21" s="197">
        <v>777787</v>
      </c>
      <c r="O21" s="72"/>
      <c r="P21" s="75">
        <v>777787</v>
      </c>
      <c r="Q21" s="74"/>
      <c r="R21" s="212">
        <v>777787</v>
      </c>
      <c r="S21" s="74"/>
      <c r="T21" s="75">
        <v>2</v>
      </c>
      <c r="U21" s="109"/>
      <c r="V21" s="73">
        <v>777789</v>
      </c>
    </row>
    <row r="22" spans="1:22" s="43" customFormat="1" ht="16.5" customHeight="1">
      <c r="A22" s="68"/>
      <c r="B22" s="68"/>
      <c r="C22" s="76"/>
      <c r="D22" s="114"/>
      <c r="E22" s="114"/>
      <c r="F22" s="114"/>
      <c r="G22" s="114"/>
      <c r="H22" s="114"/>
      <c r="I22" s="109"/>
      <c r="J22" s="109"/>
      <c r="K22" s="109"/>
      <c r="L22" s="109"/>
      <c r="M22" s="109"/>
      <c r="N22" s="77"/>
      <c r="O22" s="77"/>
      <c r="P22" s="105"/>
      <c r="Q22" s="77"/>
      <c r="R22" s="105"/>
      <c r="S22" s="77"/>
      <c r="T22" s="105"/>
      <c r="U22" s="109"/>
      <c r="V22" s="109"/>
    </row>
    <row r="23" spans="1:22" s="43" customFormat="1" ht="16.5" customHeight="1" thickBot="1">
      <c r="A23" s="68" t="s">
        <v>137</v>
      </c>
      <c r="B23" s="68"/>
      <c r="C23" s="78"/>
      <c r="D23" s="116">
        <f>SUM(D16:D21)</f>
        <v>200000000</v>
      </c>
      <c r="E23" s="114"/>
      <c r="F23" s="116">
        <f>SUM(F16:F21)</f>
        <v>36560602</v>
      </c>
      <c r="G23" s="114"/>
      <c r="H23" s="116">
        <f>SUM(H16:H21)</f>
        <v>4500000</v>
      </c>
      <c r="I23" s="114"/>
      <c r="J23" s="116">
        <f>SUM(J16:J21)</f>
        <v>-10932856</v>
      </c>
      <c r="K23" s="114"/>
      <c r="L23" s="116">
        <f>SUM(L16:L21)</f>
        <v>-56658759</v>
      </c>
      <c r="M23" s="114"/>
      <c r="N23" s="116">
        <f>SUM(N16:N21)</f>
        <v>2824088</v>
      </c>
      <c r="O23" s="114"/>
      <c r="P23" s="116">
        <f>SUM(P16:P21)</f>
        <v>2824088</v>
      </c>
      <c r="Q23" s="114"/>
      <c r="R23" s="116">
        <f>SUM(R16:R21)</f>
        <v>176293075</v>
      </c>
      <c r="S23" s="114"/>
      <c r="T23" s="116">
        <f>SUM(T16:T21)</f>
        <v>256</v>
      </c>
      <c r="U23" s="114"/>
      <c r="V23" s="116">
        <f>SUM(V16:V21)</f>
        <v>176293331</v>
      </c>
    </row>
    <row r="24" spans="1:22" s="43" customFormat="1" ht="16.5" customHeight="1" thickTop="1">
      <c r="A24" s="68"/>
      <c r="B24" s="68"/>
      <c r="C24" s="78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48"/>
      <c r="V24" s="48"/>
    </row>
    <row r="25" spans="1:22" s="43" customFormat="1" ht="16.5" customHeight="1">
      <c r="A25" s="68"/>
      <c r="B25" s="68"/>
      <c r="C25" s="78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48"/>
      <c r="V25" s="48"/>
    </row>
    <row r="26" spans="1:22" s="48" customFormat="1" ht="16.5" customHeight="1">
      <c r="A26" s="45"/>
      <c r="B26" s="45"/>
      <c r="C26" s="46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</row>
    <row r="27" spans="1:22" s="48" customFormat="1" ht="16.5" customHeight="1">
      <c r="A27" s="45"/>
      <c r="B27" s="45"/>
      <c r="C27" s="46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</row>
    <row r="28" spans="1:22" s="48" customFormat="1" ht="16.5" customHeight="1">
      <c r="A28" s="45"/>
      <c r="B28" s="45"/>
      <c r="C28" s="46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</row>
    <row r="29" spans="1:22" s="48" customFormat="1" ht="16.5" customHeight="1">
      <c r="A29" s="45"/>
      <c r="B29" s="45"/>
      <c r="C29" s="46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</row>
    <row r="30" spans="1:22" s="48" customFormat="1" ht="16.5" customHeight="1">
      <c r="A30" s="45"/>
      <c r="B30" s="45"/>
      <c r="C30" s="46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</row>
    <row r="31" spans="1:22" s="29" customFormat="1" ht="22.5" customHeight="1">
      <c r="A31" s="33"/>
      <c r="B31" s="33"/>
      <c r="C31" s="52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</row>
    <row r="32" spans="1:22" s="29" customFormat="1" ht="16.5" customHeight="1">
      <c r="A32" s="214" t="s">
        <v>32</v>
      </c>
      <c r="B32" s="214"/>
      <c r="C32" s="214"/>
      <c r="D32" s="214"/>
      <c r="E32" s="214"/>
      <c r="F32" s="214"/>
      <c r="G32" s="214"/>
      <c r="H32" s="214"/>
      <c r="I32" s="214"/>
      <c r="J32" s="90"/>
      <c r="K32" s="90"/>
      <c r="L32" s="214" t="s">
        <v>32</v>
      </c>
      <c r="M32" s="214"/>
      <c r="N32" s="214"/>
      <c r="O32" s="214"/>
      <c r="P32" s="214"/>
      <c r="Q32" s="214"/>
      <c r="R32" s="214"/>
      <c r="S32" s="214"/>
      <c r="T32" s="214"/>
      <c r="U32" s="38"/>
      <c r="V32" s="38"/>
    </row>
    <row r="33" spans="1:22" s="29" customFormat="1" ht="16.5" customHeight="1">
      <c r="A33" s="214" t="s">
        <v>33</v>
      </c>
      <c r="B33" s="214"/>
      <c r="C33" s="214"/>
      <c r="D33" s="214"/>
      <c r="E33" s="214"/>
      <c r="F33" s="214"/>
      <c r="G33" s="214"/>
      <c r="H33" s="214"/>
      <c r="I33" s="214"/>
      <c r="J33" s="38"/>
      <c r="K33" s="38"/>
      <c r="L33" s="38"/>
      <c r="M33" s="214" t="s">
        <v>202</v>
      </c>
      <c r="N33" s="214"/>
      <c r="O33" s="214"/>
      <c r="P33" s="214"/>
      <c r="Q33" s="214"/>
      <c r="R33" s="214"/>
      <c r="S33" s="214"/>
    </row>
    <row r="34" spans="1:22" s="29" customFormat="1" ht="14.25" customHeight="1">
      <c r="A34" s="60"/>
      <c r="B34" s="60"/>
      <c r="C34" s="60"/>
      <c r="D34" s="60"/>
      <c r="E34" s="60"/>
      <c r="F34" s="60"/>
      <c r="G34" s="60"/>
      <c r="H34" s="60"/>
      <c r="I34" s="60"/>
      <c r="J34" s="38"/>
      <c r="K34" s="38"/>
      <c r="L34" s="38"/>
      <c r="M34" s="60"/>
      <c r="N34" s="60"/>
      <c r="O34" s="60"/>
      <c r="P34" s="60"/>
      <c r="Q34" s="60"/>
      <c r="R34" s="60"/>
      <c r="S34" s="60"/>
    </row>
    <row r="35" spans="1:22" s="29" customFormat="1" ht="16.5" customHeight="1">
      <c r="A35" s="60"/>
      <c r="B35" s="60"/>
      <c r="C35" s="60"/>
      <c r="D35" s="60"/>
      <c r="E35" s="60"/>
      <c r="F35" s="60"/>
      <c r="G35" s="60"/>
      <c r="H35" s="60"/>
      <c r="I35" s="60"/>
      <c r="J35" s="38"/>
      <c r="K35" s="38"/>
      <c r="L35" s="38"/>
      <c r="M35" s="60"/>
      <c r="N35" s="60"/>
      <c r="O35" s="60"/>
      <c r="P35" s="60"/>
      <c r="Q35" s="60"/>
      <c r="R35" s="60"/>
      <c r="S35" s="60"/>
    </row>
    <row r="36" spans="1:22" s="29" customFormat="1" ht="12.95" customHeight="1">
      <c r="C36" s="42"/>
      <c r="D36" s="90"/>
      <c r="E36" s="38"/>
      <c r="F36" s="119"/>
      <c r="G36" s="38"/>
      <c r="H36" s="119"/>
      <c r="I36" s="98"/>
      <c r="J36" s="119"/>
      <c r="K36" s="119"/>
      <c r="L36" s="119"/>
      <c r="M36" s="98"/>
      <c r="N36" s="119"/>
      <c r="O36" s="119"/>
      <c r="P36" s="119"/>
      <c r="Q36" s="90"/>
      <c r="R36" s="119"/>
      <c r="S36" s="90"/>
      <c r="T36" s="120"/>
    </row>
    <row r="37" spans="1:22" s="29" customFormat="1" ht="21.95" customHeight="1">
      <c r="A37" s="53" t="str">
        <f>'2-3 En'!A121</f>
        <v>The accompanying notes on pages 11 to 23 are an integral part of this interim financial information.</v>
      </c>
      <c r="B37" s="53"/>
      <c r="C37" s="53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2"/>
      <c r="V37" s="122"/>
    </row>
  </sheetData>
  <mergeCells count="8">
    <mergeCell ref="A33:I33"/>
    <mergeCell ref="M33:S33"/>
    <mergeCell ref="D6:V6"/>
    <mergeCell ref="D7:R7"/>
    <mergeCell ref="H10:J10"/>
    <mergeCell ref="H11:J11"/>
    <mergeCell ref="A32:I32"/>
    <mergeCell ref="L32:T32"/>
  </mergeCells>
  <pageMargins left="0.4" right="0.4" top="0.5" bottom="0.6" header="0.49" footer="0.4"/>
  <pageSetup paperSize="9" scale="88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zoomScaleNormal="100" zoomScaleSheetLayoutView="52" workbookViewId="0">
      <selection activeCell="G13" sqref="G13"/>
    </sheetView>
  </sheetViews>
  <sheetFormatPr defaultColWidth="10.6640625" defaultRowHeight="9"/>
  <cols>
    <col min="1" max="1" width="40.1640625" style="43" customWidth="1"/>
    <col min="2" max="2" width="2.33203125" style="43" customWidth="1"/>
    <col min="3" max="3" width="5.33203125" style="61" customWidth="1"/>
    <col min="4" max="4" width="0.6640625" style="43" customWidth="1"/>
    <col min="5" max="5" width="12.6640625" style="101" customWidth="1"/>
    <col min="6" max="6" width="0.6640625" style="101" customWidth="1"/>
    <col min="7" max="7" width="13.6640625" style="101" customWidth="1"/>
    <col min="8" max="8" width="0.6640625" style="101" customWidth="1"/>
    <col min="9" max="9" width="13.33203125" style="101" customWidth="1"/>
    <col min="10" max="10" width="0.6640625" style="101" customWidth="1"/>
    <col min="11" max="11" width="13.6640625" style="101" customWidth="1"/>
    <col min="12" max="12" width="0.6640625" style="101" customWidth="1"/>
    <col min="13" max="13" width="14.33203125" style="101" customWidth="1"/>
    <col min="14" max="14" width="0.6640625" style="101" customWidth="1"/>
    <col min="15" max="15" width="18.5" style="101" customWidth="1"/>
    <col min="16" max="16" width="0.6640625" style="101" customWidth="1"/>
    <col min="17" max="17" width="13.6640625" style="101" customWidth="1"/>
    <col min="18" max="18" width="0.6640625" style="101" customWidth="1"/>
    <col min="19" max="19" width="12.33203125" style="101" customWidth="1"/>
    <col min="20" max="20" width="0.6640625" style="101" customWidth="1"/>
    <col min="21" max="21" width="10" style="101" customWidth="1"/>
    <col min="22" max="22" width="0.6640625" style="43" customWidth="1"/>
    <col min="23" max="23" width="12.33203125" style="43" customWidth="1"/>
    <col min="24" max="16384" width="10.6640625" style="43"/>
  </cols>
  <sheetData>
    <row r="1" spans="1:23" ht="16.5" customHeight="1">
      <c r="A1" s="33" t="s">
        <v>0</v>
      </c>
      <c r="B1" s="42"/>
      <c r="C1" s="81"/>
      <c r="D1" s="42"/>
      <c r="E1" s="98"/>
      <c r="F1" s="98"/>
      <c r="G1" s="98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T1" s="124"/>
      <c r="U1" s="124"/>
    </row>
    <row r="2" spans="1:23" ht="16.5" customHeight="1">
      <c r="A2" s="33" t="s">
        <v>101</v>
      </c>
      <c r="B2" s="42"/>
      <c r="C2" s="81"/>
      <c r="D2" s="42"/>
      <c r="E2" s="98"/>
      <c r="F2" s="98"/>
      <c r="G2" s="98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T2" s="124"/>
      <c r="U2" s="124"/>
    </row>
    <row r="3" spans="1:23" ht="16.5" customHeight="1">
      <c r="A3" s="35" t="str">
        <f>'6 En'!A3</f>
        <v>For the six-month period ended 30 June 2025</v>
      </c>
      <c r="B3" s="44"/>
      <c r="C3" s="82"/>
      <c r="D3" s="44"/>
      <c r="E3" s="99"/>
      <c r="F3" s="99"/>
      <c r="G3" s="99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  <c r="T3" s="125"/>
      <c r="U3" s="125"/>
      <c r="V3" s="127"/>
      <c r="W3" s="127"/>
    </row>
    <row r="4" spans="1:23" ht="16.5" customHeight="1">
      <c r="A4" s="48"/>
      <c r="B4" s="48"/>
      <c r="C4" s="80"/>
      <c r="D4" s="48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48"/>
      <c r="W4" s="48"/>
    </row>
    <row r="5" spans="1:23" ht="16.5" customHeight="1">
      <c r="A5" s="48"/>
      <c r="B5" s="48"/>
      <c r="C5" s="80"/>
      <c r="D5" s="48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48"/>
      <c r="W5" s="48"/>
    </row>
    <row r="6" spans="1:23" s="48" customFormat="1" ht="16.5" customHeight="1">
      <c r="A6" s="63"/>
      <c r="B6" s="64"/>
      <c r="C6" s="64"/>
      <c r="D6" s="64"/>
      <c r="E6" s="217" t="s">
        <v>102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</row>
    <row r="7" spans="1:23" s="48" customFormat="1" ht="16.5" customHeight="1">
      <c r="A7" s="63"/>
      <c r="B7" s="64"/>
      <c r="C7" s="64"/>
      <c r="D7" s="64"/>
      <c r="E7" s="218" t="s">
        <v>103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103"/>
      <c r="U7" s="103"/>
      <c r="V7" s="104"/>
      <c r="W7" s="104"/>
    </row>
    <row r="8" spans="1:23" s="48" customFormat="1" ht="16.5" customHeight="1">
      <c r="A8" s="65"/>
      <c r="B8" s="66"/>
      <c r="C8" s="64"/>
      <c r="D8" s="66"/>
      <c r="E8" s="105"/>
      <c r="F8" s="106"/>
      <c r="G8" s="105"/>
      <c r="H8" s="106"/>
      <c r="I8" s="107"/>
      <c r="J8" s="107"/>
      <c r="K8" s="107"/>
      <c r="L8" s="107"/>
      <c r="M8" s="107"/>
      <c r="N8" s="107"/>
      <c r="O8" s="108" t="s">
        <v>104</v>
      </c>
      <c r="P8" s="104"/>
      <c r="Q8" s="106"/>
      <c r="R8" s="104"/>
      <c r="S8" s="105"/>
      <c r="T8" s="105"/>
      <c r="U8" s="109"/>
      <c r="V8" s="106"/>
      <c r="W8" s="105"/>
    </row>
    <row r="9" spans="1:23" s="48" customFormat="1" ht="16.5" customHeight="1">
      <c r="A9" s="65"/>
      <c r="B9" s="66"/>
      <c r="C9" s="64"/>
      <c r="D9" s="66"/>
      <c r="E9" s="105"/>
      <c r="F9" s="106"/>
      <c r="G9" s="104"/>
      <c r="H9" s="106"/>
      <c r="I9" s="104"/>
      <c r="J9" s="104"/>
      <c r="K9" s="104"/>
      <c r="L9" s="104"/>
      <c r="M9" s="106" t="s">
        <v>105</v>
      </c>
      <c r="N9" s="104"/>
      <c r="O9" s="110" t="s">
        <v>106</v>
      </c>
      <c r="P9" s="104"/>
      <c r="Q9" s="106"/>
      <c r="R9" s="104"/>
      <c r="S9" s="105"/>
      <c r="T9" s="105"/>
      <c r="U9" s="109"/>
      <c r="V9" s="106"/>
      <c r="W9" s="105"/>
    </row>
    <row r="10" spans="1:23" s="48" customFormat="1" ht="16.5" customHeight="1">
      <c r="A10" s="65"/>
      <c r="B10" s="66"/>
      <c r="C10" s="64"/>
      <c r="D10" s="66"/>
      <c r="E10" s="106" t="s">
        <v>107</v>
      </c>
      <c r="F10" s="106"/>
      <c r="G10" s="104"/>
      <c r="H10" s="106"/>
      <c r="I10" s="219"/>
      <c r="J10" s="219"/>
      <c r="K10" s="219"/>
      <c r="L10" s="104"/>
      <c r="M10" s="106" t="s">
        <v>108</v>
      </c>
      <c r="N10" s="104"/>
      <c r="O10" s="104" t="s">
        <v>109</v>
      </c>
      <c r="P10" s="104"/>
      <c r="Q10" s="111"/>
      <c r="R10" s="104"/>
      <c r="S10" s="105"/>
      <c r="T10" s="106"/>
      <c r="U10" s="109"/>
      <c r="V10" s="106"/>
      <c r="W10" s="105"/>
    </row>
    <row r="11" spans="1:23" s="48" customFormat="1" ht="16.5" customHeight="1">
      <c r="A11" s="65"/>
      <c r="B11" s="66"/>
      <c r="C11" s="64"/>
      <c r="D11" s="66"/>
      <c r="E11" s="106" t="s">
        <v>110</v>
      </c>
      <c r="F11" s="106"/>
      <c r="G11" s="109"/>
      <c r="H11" s="106"/>
      <c r="I11" s="217" t="s">
        <v>59</v>
      </c>
      <c r="J11" s="217"/>
      <c r="K11" s="217"/>
      <c r="L11" s="109"/>
      <c r="M11" s="106" t="s">
        <v>111</v>
      </c>
      <c r="N11" s="109"/>
      <c r="O11" s="102" t="s">
        <v>112</v>
      </c>
      <c r="P11" s="109"/>
      <c r="Q11" s="111" t="s">
        <v>113</v>
      </c>
      <c r="R11" s="109"/>
      <c r="S11" s="106" t="s">
        <v>114</v>
      </c>
      <c r="T11" s="106"/>
      <c r="U11" s="106" t="s">
        <v>115</v>
      </c>
      <c r="V11" s="106"/>
      <c r="W11" s="109"/>
    </row>
    <row r="12" spans="1:23" s="48" customFormat="1" ht="16.5" customHeight="1">
      <c r="A12" s="65"/>
      <c r="B12" s="66"/>
      <c r="C12" s="64"/>
      <c r="D12" s="66"/>
      <c r="E12" s="106" t="s">
        <v>116</v>
      </c>
      <c r="F12" s="106"/>
      <c r="G12" s="106" t="s">
        <v>117</v>
      </c>
      <c r="H12" s="106"/>
      <c r="I12" s="106" t="s">
        <v>118</v>
      </c>
      <c r="J12" s="105"/>
      <c r="K12" s="106"/>
      <c r="L12" s="106"/>
      <c r="M12" s="106" t="s">
        <v>119</v>
      </c>
      <c r="N12" s="106"/>
      <c r="O12" s="106" t="s">
        <v>120</v>
      </c>
      <c r="P12" s="106"/>
      <c r="Q12" s="111" t="s">
        <v>121</v>
      </c>
      <c r="R12" s="106"/>
      <c r="S12" s="106" t="s">
        <v>122</v>
      </c>
      <c r="T12" s="106"/>
      <c r="U12" s="106" t="s">
        <v>123</v>
      </c>
      <c r="V12" s="106"/>
      <c r="W12" s="106" t="s">
        <v>114</v>
      </c>
    </row>
    <row r="13" spans="1:23" s="48" customFormat="1" ht="16.5" customHeight="1">
      <c r="A13" s="65"/>
      <c r="B13" s="66"/>
      <c r="C13" s="64"/>
      <c r="D13" s="66"/>
      <c r="E13" s="106" t="s">
        <v>124</v>
      </c>
      <c r="F13" s="106"/>
      <c r="G13" s="106" t="s">
        <v>125</v>
      </c>
      <c r="H13" s="106"/>
      <c r="I13" s="106" t="s">
        <v>126</v>
      </c>
      <c r="J13" s="105"/>
      <c r="K13" s="106" t="s">
        <v>61</v>
      </c>
      <c r="L13" s="106"/>
      <c r="M13" s="106" t="s">
        <v>127</v>
      </c>
      <c r="N13" s="106"/>
      <c r="O13" s="106" t="s">
        <v>128</v>
      </c>
      <c r="P13" s="106"/>
      <c r="Q13" s="106" t="s">
        <v>129</v>
      </c>
      <c r="R13" s="106"/>
      <c r="S13" s="106" t="s">
        <v>130</v>
      </c>
      <c r="T13" s="106"/>
      <c r="U13" s="106" t="s">
        <v>131</v>
      </c>
      <c r="V13" s="109"/>
      <c r="W13" s="106" t="s">
        <v>129</v>
      </c>
    </row>
    <row r="14" spans="1:23" s="48" customFormat="1" ht="16.5" customHeight="1">
      <c r="A14" s="65"/>
      <c r="B14" s="67"/>
      <c r="C14" s="79" t="s">
        <v>72</v>
      </c>
      <c r="D14" s="67"/>
      <c r="E14" s="112" t="s">
        <v>13</v>
      </c>
      <c r="G14" s="112" t="s">
        <v>13</v>
      </c>
      <c r="I14" s="112" t="s">
        <v>13</v>
      </c>
      <c r="K14" s="112" t="s">
        <v>13</v>
      </c>
      <c r="M14" s="112" t="s">
        <v>13</v>
      </c>
      <c r="O14" s="112" t="s">
        <v>13</v>
      </c>
      <c r="Q14" s="112" t="s">
        <v>13</v>
      </c>
      <c r="S14" s="112" t="s">
        <v>13</v>
      </c>
      <c r="U14" s="112" t="s">
        <v>13</v>
      </c>
      <c r="W14" s="112" t="s">
        <v>13</v>
      </c>
    </row>
    <row r="15" spans="1:23" s="48" customFormat="1" ht="16.5" customHeight="1">
      <c r="B15" s="67"/>
      <c r="C15" s="76"/>
      <c r="D15" s="67"/>
      <c r="E15" s="106"/>
      <c r="F15" s="106"/>
      <c r="G15" s="106"/>
      <c r="H15" s="106"/>
      <c r="I15" s="106"/>
      <c r="J15" s="105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9"/>
      <c r="W15" s="106"/>
    </row>
    <row r="16" spans="1:23" s="48" customFormat="1" ht="16.5" customHeight="1">
      <c r="A16" s="68" t="s">
        <v>138</v>
      </c>
      <c r="B16" s="209"/>
      <c r="C16" s="83"/>
      <c r="D16" s="69"/>
      <c r="E16" s="69">
        <v>200000000</v>
      </c>
      <c r="F16" s="69"/>
      <c r="G16" s="69">
        <v>36560602</v>
      </c>
      <c r="H16" s="69"/>
      <c r="I16" s="69">
        <v>5216430</v>
      </c>
      <c r="J16" s="69"/>
      <c r="K16" s="69">
        <v>1443671</v>
      </c>
      <c r="L16" s="69"/>
      <c r="M16" s="69">
        <v>-56658759</v>
      </c>
      <c r="N16" s="69"/>
      <c r="O16" s="69">
        <v>2828444</v>
      </c>
      <c r="P16" s="69"/>
      <c r="Q16" s="128">
        <f t="shared" ref="Q16" si="0">SUM(O16)</f>
        <v>2828444</v>
      </c>
      <c r="R16" s="69"/>
      <c r="S16" s="211">
        <f>SUM(Q16,M16,K16,I16,G16,E16)</f>
        <v>189390388</v>
      </c>
      <c r="T16" s="69"/>
      <c r="U16" s="69">
        <v>290</v>
      </c>
      <c r="V16" s="69"/>
      <c r="W16" s="69">
        <f t="shared" ref="W16:W20" si="1">SUM(U16,S16)</f>
        <v>189390678</v>
      </c>
    </row>
    <row r="17" spans="1:23" s="48" customFormat="1" ht="16.5" customHeight="1">
      <c r="A17" s="68" t="s">
        <v>139</v>
      </c>
      <c r="B17" s="209"/>
      <c r="C17" s="213"/>
      <c r="D17" s="20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210"/>
      <c r="S17" s="211"/>
      <c r="T17" s="210"/>
      <c r="U17" s="69"/>
      <c r="V17" s="210"/>
      <c r="W17" s="69"/>
    </row>
    <row r="18" spans="1:23" s="48" customFormat="1" ht="16.5" customHeight="1">
      <c r="A18" s="48" t="s">
        <v>135</v>
      </c>
      <c r="B18" s="70"/>
      <c r="C18" s="80">
        <v>17</v>
      </c>
      <c r="D18" s="70"/>
      <c r="E18" s="114">
        <v>0</v>
      </c>
      <c r="F18" s="211"/>
      <c r="G18" s="114">
        <v>0</v>
      </c>
      <c r="H18" s="114"/>
      <c r="I18" s="114">
        <v>0</v>
      </c>
      <c r="J18" s="114"/>
      <c r="K18" s="114">
        <v>-16000000</v>
      </c>
      <c r="L18" s="114"/>
      <c r="M18" s="69">
        <v>0</v>
      </c>
      <c r="N18" s="69"/>
      <c r="O18" s="71">
        <v>0</v>
      </c>
      <c r="P18" s="114"/>
      <c r="Q18" s="128">
        <v>0</v>
      </c>
      <c r="R18" s="109"/>
      <c r="S18" s="211">
        <f t="shared" ref="S18:S20" si="2">SUM(Q18,M18,K18,I18,G18,E18)</f>
        <v>-16000000</v>
      </c>
      <c r="T18" s="114"/>
      <c r="U18" s="129">
        <v>0</v>
      </c>
      <c r="V18" s="109"/>
      <c r="W18" s="69">
        <f t="shared" si="1"/>
        <v>-16000000</v>
      </c>
    </row>
    <row r="19" spans="1:23" s="48" customFormat="1" ht="16.5" customHeight="1">
      <c r="A19" s="48" t="s">
        <v>86</v>
      </c>
      <c r="B19" s="70"/>
      <c r="C19" s="84"/>
      <c r="D19" s="70"/>
      <c r="E19" s="114">
        <v>0</v>
      </c>
      <c r="F19" s="211"/>
      <c r="G19" s="114">
        <v>0</v>
      </c>
      <c r="H19" s="114"/>
      <c r="I19" s="114">
        <v>0</v>
      </c>
      <c r="J19" s="114"/>
      <c r="K19" s="114">
        <f>'5 (6M)'!H45</f>
        <v>20666376</v>
      </c>
      <c r="L19" s="114"/>
      <c r="M19" s="69">
        <v>0</v>
      </c>
      <c r="N19" s="69"/>
      <c r="O19" s="71">
        <v>0</v>
      </c>
      <c r="P19" s="114"/>
      <c r="Q19" s="128">
        <v>0</v>
      </c>
      <c r="R19" s="109"/>
      <c r="S19" s="211">
        <f t="shared" si="2"/>
        <v>20666376</v>
      </c>
      <c r="T19" s="114"/>
      <c r="U19" s="129">
        <f>'5 (6M)'!H46</f>
        <v>56</v>
      </c>
      <c r="V19" s="109"/>
      <c r="W19" s="69">
        <f t="shared" si="1"/>
        <v>20666432</v>
      </c>
    </row>
    <row r="20" spans="1:23" s="48" customFormat="1" ht="16.5" customHeight="1">
      <c r="A20" s="48" t="s">
        <v>140</v>
      </c>
      <c r="B20" s="66"/>
      <c r="C20" s="64"/>
      <c r="D20" s="66"/>
      <c r="E20" s="115">
        <v>0</v>
      </c>
      <c r="F20" s="211"/>
      <c r="G20" s="115">
        <v>0</v>
      </c>
      <c r="H20" s="114"/>
      <c r="I20" s="115">
        <v>0</v>
      </c>
      <c r="J20" s="114"/>
      <c r="K20" s="115">
        <v>0</v>
      </c>
      <c r="L20" s="114"/>
      <c r="M20" s="115">
        <v>0</v>
      </c>
      <c r="N20" s="109"/>
      <c r="O20" s="130">
        <f>-O16</f>
        <v>-2828444</v>
      </c>
      <c r="P20" s="72"/>
      <c r="Q20" s="207">
        <f t="shared" ref="Q20" si="3">SUM(O20)</f>
        <v>-2828444</v>
      </c>
      <c r="R20" s="74"/>
      <c r="S20" s="212">
        <f t="shared" si="2"/>
        <v>-2828444</v>
      </c>
      <c r="T20" s="74"/>
      <c r="U20" s="130">
        <v>0</v>
      </c>
      <c r="V20" s="109"/>
      <c r="W20" s="73">
        <f t="shared" si="1"/>
        <v>-2828444</v>
      </c>
    </row>
    <row r="21" spans="1:23" s="48" customFormat="1" ht="16.5" customHeight="1">
      <c r="A21" s="68"/>
      <c r="B21" s="76"/>
      <c r="C21" s="76"/>
      <c r="D21" s="76"/>
      <c r="E21" s="114"/>
      <c r="F21" s="114"/>
      <c r="G21" s="114"/>
      <c r="H21" s="114"/>
      <c r="I21" s="114"/>
      <c r="J21" s="109"/>
      <c r="K21" s="109"/>
      <c r="L21" s="109"/>
      <c r="M21" s="109"/>
      <c r="N21" s="109"/>
      <c r="O21" s="77"/>
      <c r="P21" s="77"/>
      <c r="Q21" s="105"/>
      <c r="R21" s="77"/>
      <c r="S21" s="105"/>
      <c r="T21" s="77"/>
      <c r="U21" s="105"/>
      <c r="V21" s="109"/>
      <c r="W21" s="109"/>
    </row>
    <row r="22" spans="1:23" s="48" customFormat="1" ht="16.5" customHeight="1" thickBot="1">
      <c r="A22" s="68" t="s">
        <v>141</v>
      </c>
      <c r="B22" s="78"/>
      <c r="C22" s="85"/>
      <c r="D22" s="78"/>
      <c r="E22" s="116">
        <f>SUM(E16:E21)</f>
        <v>200000000</v>
      </c>
      <c r="F22" s="114"/>
      <c r="G22" s="116">
        <f>SUM(G16:G21)</f>
        <v>36560602</v>
      </c>
      <c r="H22" s="114"/>
      <c r="I22" s="116">
        <f>SUM(I16:I21)</f>
        <v>5216430</v>
      </c>
      <c r="J22" s="114"/>
      <c r="K22" s="116">
        <f>SUM(K16:K21)</f>
        <v>6110047</v>
      </c>
      <c r="L22" s="114"/>
      <c r="M22" s="116">
        <f>SUM(M16:M21)</f>
        <v>-56658759</v>
      </c>
      <c r="N22" s="114"/>
      <c r="O22" s="116">
        <f>SUM(O16:O21)</f>
        <v>0</v>
      </c>
      <c r="P22" s="114"/>
      <c r="Q22" s="116">
        <f>SUM(Q16:Q21)</f>
        <v>0</v>
      </c>
      <c r="R22" s="114"/>
      <c r="S22" s="116">
        <f>SUM(S16:S21)</f>
        <v>191228320</v>
      </c>
      <c r="T22" s="114"/>
      <c r="U22" s="116">
        <f>SUM(U16:U21)</f>
        <v>346</v>
      </c>
      <c r="V22" s="114"/>
      <c r="W22" s="116">
        <f>SUM(W16:W21)</f>
        <v>191228666</v>
      </c>
    </row>
    <row r="23" spans="1:23" s="48" customFormat="1" ht="16.5" customHeight="1" thickTop="1">
      <c r="A23" s="68"/>
      <c r="B23" s="78"/>
      <c r="C23" s="85"/>
      <c r="D23" s="78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</row>
    <row r="24" spans="1:23" s="48" customFormat="1" ht="16.5" customHeight="1">
      <c r="A24" s="68"/>
      <c r="B24" s="78"/>
      <c r="C24" s="85"/>
      <c r="D24" s="78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</row>
    <row r="25" spans="1:23" s="48" customFormat="1" ht="16.5" customHeight="1">
      <c r="A25" s="68"/>
      <c r="B25" s="78"/>
      <c r="C25" s="85"/>
      <c r="D25" s="78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</row>
    <row r="26" spans="1:23" s="48" customFormat="1" ht="15.75" customHeight="1">
      <c r="A26" s="68"/>
      <c r="B26" s="78"/>
      <c r="C26" s="85"/>
      <c r="D26" s="78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</row>
    <row r="27" spans="1:23" s="48" customFormat="1" ht="15.75" customHeight="1">
      <c r="A27" s="68"/>
      <c r="B27" s="78"/>
      <c r="C27" s="85"/>
      <c r="D27" s="78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23" s="48" customFormat="1" ht="15.75" customHeight="1">
      <c r="A28" s="68"/>
      <c r="B28" s="78"/>
      <c r="C28" s="85"/>
      <c r="D28" s="78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</row>
    <row r="29" spans="1:23" s="48" customFormat="1" ht="16.5" customHeight="1">
      <c r="A29" s="68"/>
      <c r="B29" s="78"/>
      <c r="C29" s="85"/>
      <c r="D29" s="78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</row>
    <row r="30" spans="1:23" ht="16.5" customHeight="1">
      <c r="A30" s="45"/>
      <c r="B30" s="46"/>
      <c r="C30" s="86"/>
      <c r="D30" s="46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</row>
    <row r="31" spans="1:23" ht="16.5" customHeight="1">
      <c r="A31" s="45"/>
      <c r="B31" s="46"/>
      <c r="C31" s="86"/>
      <c r="D31" s="46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</row>
    <row r="32" spans="1:23" ht="17.25" customHeight="1">
      <c r="A32" s="45"/>
      <c r="B32" s="46"/>
      <c r="C32" s="86"/>
      <c r="D32" s="46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</row>
    <row r="33" spans="1:23" ht="16.5" customHeight="1">
      <c r="A33" s="214" t="s">
        <v>32</v>
      </c>
      <c r="B33" s="214"/>
      <c r="C33" s="214"/>
      <c r="D33" s="214"/>
      <c r="E33" s="214"/>
      <c r="F33" s="214"/>
      <c r="G33" s="214"/>
      <c r="H33" s="214"/>
      <c r="I33" s="214"/>
      <c r="J33" s="214"/>
      <c r="K33" s="90"/>
      <c r="L33" s="90"/>
      <c r="M33" s="90"/>
      <c r="N33" s="214" t="s">
        <v>32</v>
      </c>
      <c r="O33" s="214"/>
      <c r="P33" s="214"/>
      <c r="Q33" s="214"/>
      <c r="R33" s="214"/>
      <c r="S33" s="214"/>
      <c r="T33" s="214"/>
      <c r="U33" s="38"/>
      <c r="V33" s="38"/>
      <c r="W33" s="38"/>
    </row>
    <row r="34" spans="1:23" ht="16.5" customHeight="1">
      <c r="A34" s="214" t="s">
        <v>33</v>
      </c>
      <c r="B34" s="214"/>
      <c r="C34" s="214"/>
      <c r="D34" s="214"/>
      <c r="E34" s="214"/>
      <c r="F34" s="214"/>
      <c r="G34" s="214"/>
      <c r="H34" s="214"/>
      <c r="I34" s="214"/>
      <c r="J34" s="214"/>
      <c r="K34" s="38"/>
      <c r="L34" s="38"/>
      <c r="M34" s="38"/>
      <c r="N34" s="214" t="s">
        <v>201</v>
      </c>
      <c r="O34" s="214"/>
      <c r="P34" s="214"/>
      <c r="Q34" s="214"/>
      <c r="R34" s="214"/>
      <c r="S34" s="214"/>
      <c r="T34" s="214"/>
      <c r="U34" s="29"/>
      <c r="V34" s="29"/>
      <c r="W34" s="29"/>
    </row>
    <row r="35" spans="1:23" ht="16.5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38"/>
      <c r="L35" s="38"/>
      <c r="M35" s="38"/>
      <c r="N35" s="60"/>
      <c r="O35" s="60"/>
      <c r="P35" s="60"/>
      <c r="Q35" s="60"/>
      <c r="R35" s="60"/>
      <c r="S35" s="60"/>
      <c r="T35" s="60"/>
      <c r="U35" s="29"/>
      <c r="V35" s="29"/>
      <c r="W35" s="29"/>
    </row>
    <row r="36" spans="1:23" ht="16.5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38"/>
      <c r="L36" s="38"/>
      <c r="M36" s="38"/>
      <c r="N36" s="60"/>
      <c r="O36" s="60"/>
      <c r="P36" s="60"/>
      <c r="Q36" s="60"/>
      <c r="R36" s="60"/>
      <c r="S36" s="60"/>
      <c r="T36" s="60"/>
      <c r="U36" s="29"/>
      <c r="V36" s="29"/>
      <c r="W36" s="29"/>
    </row>
    <row r="37" spans="1:23" ht="21.95" customHeight="1">
      <c r="A37" s="53" t="str">
        <f>'2-3 En'!A121</f>
        <v>The accompanying notes on pages 11 to 23 are an integral part of this interim financial information.</v>
      </c>
      <c r="B37" s="47"/>
      <c r="C37" s="87"/>
      <c r="D37" s="47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2"/>
      <c r="W37" s="132"/>
    </row>
  </sheetData>
  <mergeCells count="8">
    <mergeCell ref="A34:J34"/>
    <mergeCell ref="N34:T34"/>
    <mergeCell ref="E6:W6"/>
    <mergeCell ref="E7:S7"/>
    <mergeCell ref="I10:K10"/>
    <mergeCell ref="I11:K11"/>
    <mergeCell ref="A33:J33"/>
    <mergeCell ref="N33:T33"/>
  </mergeCells>
  <pageMargins left="0.5" right="0.5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4"/>
  <sheetViews>
    <sheetView zoomScaleNormal="100" zoomScaleSheetLayoutView="89" workbookViewId="0">
      <selection activeCell="S14" sqref="S14"/>
    </sheetView>
  </sheetViews>
  <sheetFormatPr defaultColWidth="9.33203125" defaultRowHeight="16.5" customHeight="1"/>
  <cols>
    <col min="1" max="3" width="1.5" style="29" customWidth="1"/>
    <col min="4" max="4" width="34.1640625" style="29" customWidth="1"/>
    <col min="5" max="5" width="5.83203125" style="60" customWidth="1"/>
    <col min="6" max="6" width="0.6640625" style="29" customWidth="1"/>
    <col min="7" max="7" width="13.6640625" style="38" customWidth="1"/>
    <col min="8" max="8" width="0.6640625" style="38" customWidth="1"/>
    <col min="9" max="9" width="15.1640625" style="38" customWidth="1"/>
    <col min="10" max="10" width="0.6640625" style="38" customWidth="1"/>
    <col min="11" max="11" width="14.33203125" style="38" customWidth="1"/>
    <col min="12" max="12" width="0.6640625" style="38" customWidth="1"/>
    <col min="13" max="13" width="15.6640625" style="38" customWidth="1"/>
    <col min="14" max="14" width="0.6640625" style="38" customWidth="1"/>
    <col min="15" max="15" width="13.6640625" style="38" customWidth="1"/>
    <col min="16" max="16384" width="9.33203125" style="29"/>
  </cols>
  <sheetData>
    <row r="1" spans="1:15" s="33" customFormat="1" ht="16.5" customHeight="1">
      <c r="A1" s="33" t="str">
        <f>'2-3 En'!A1</f>
        <v>Mukdahan International Hospital Public Company Limited</v>
      </c>
      <c r="E1" s="34"/>
      <c r="G1" s="27"/>
      <c r="H1" s="27"/>
      <c r="I1" s="27"/>
      <c r="J1" s="27"/>
      <c r="K1" s="27"/>
      <c r="L1" s="27"/>
      <c r="M1" s="27"/>
      <c r="N1" s="27"/>
      <c r="O1" s="27"/>
    </row>
    <row r="2" spans="1:15" s="33" customFormat="1" ht="16.5" customHeight="1">
      <c r="A2" s="33" t="s">
        <v>101</v>
      </c>
      <c r="E2" s="34"/>
      <c r="G2" s="27"/>
      <c r="H2" s="27"/>
      <c r="I2" s="27"/>
      <c r="J2" s="27"/>
      <c r="K2" s="27"/>
      <c r="L2" s="27"/>
      <c r="M2" s="27"/>
      <c r="N2" s="27"/>
      <c r="O2" s="27"/>
    </row>
    <row r="3" spans="1:15" s="33" customFormat="1" ht="16.5" customHeight="1">
      <c r="A3" s="35" t="str">
        <f>'7 En'!A3</f>
        <v>For the six-month period ended 30 June 2025</v>
      </c>
      <c r="B3" s="35"/>
      <c r="C3" s="35"/>
      <c r="D3" s="35"/>
      <c r="E3" s="36"/>
      <c r="F3" s="35"/>
      <c r="G3" s="88"/>
      <c r="H3" s="88"/>
      <c r="I3" s="88"/>
      <c r="J3" s="88"/>
      <c r="K3" s="88"/>
      <c r="L3" s="88"/>
      <c r="M3" s="88"/>
      <c r="N3" s="88"/>
      <c r="O3" s="88"/>
    </row>
    <row r="4" spans="1:15" s="33" customFormat="1" ht="16.5" customHeight="1">
      <c r="E4" s="34"/>
      <c r="G4" s="27"/>
      <c r="H4" s="27"/>
      <c r="I4" s="27"/>
      <c r="J4" s="27"/>
      <c r="K4" s="27"/>
      <c r="L4" s="27"/>
      <c r="M4" s="27"/>
      <c r="N4" s="27"/>
      <c r="O4" s="27"/>
    </row>
    <row r="6" spans="1:15" ht="16.5" customHeight="1">
      <c r="G6" s="221" t="s">
        <v>142</v>
      </c>
      <c r="H6" s="221"/>
      <c r="I6" s="221"/>
      <c r="J6" s="221"/>
      <c r="K6" s="221"/>
      <c r="L6" s="221"/>
      <c r="M6" s="221"/>
      <c r="N6" s="221"/>
      <c r="O6" s="221"/>
    </row>
    <row r="7" spans="1:15" s="33" customFormat="1" ht="16.5" customHeight="1">
      <c r="A7" s="37"/>
      <c r="E7" s="34"/>
      <c r="G7" s="26" t="s">
        <v>107</v>
      </c>
      <c r="H7" s="27"/>
      <c r="I7" s="27"/>
      <c r="J7" s="27"/>
      <c r="K7" s="208"/>
      <c r="L7" s="208"/>
      <c r="M7" s="208"/>
      <c r="N7" s="27"/>
      <c r="O7" s="27"/>
    </row>
    <row r="8" spans="1:15" s="33" customFormat="1" ht="16.5" customHeight="1">
      <c r="A8" s="37"/>
      <c r="E8" s="34"/>
      <c r="G8" s="26" t="s">
        <v>110</v>
      </c>
      <c r="H8" s="27"/>
      <c r="J8" s="27"/>
      <c r="K8" s="221" t="s">
        <v>59</v>
      </c>
      <c r="L8" s="221"/>
      <c r="M8" s="221"/>
      <c r="N8" s="27"/>
      <c r="O8" s="27"/>
    </row>
    <row r="9" spans="1:15" s="33" customFormat="1" ht="16.5" customHeight="1">
      <c r="E9" s="34"/>
      <c r="G9" s="26" t="s">
        <v>116</v>
      </c>
      <c r="H9" s="26"/>
      <c r="I9" s="26" t="s">
        <v>117</v>
      </c>
      <c r="J9" s="26"/>
      <c r="K9" s="133" t="s">
        <v>143</v>
      </c>
      <c r="L9" s="26"/>
      <c r="M9" s="26"/>
      <c r="N9" s="27"/>
      <c r="O9" s="27"/>
    </row>
    <row r="10" spans="1:15" s="33" customFormat="1" ht="16.5" customHeight="1">
      <c r="E10" s="34"/>
      <c r="G10" s="26" t="s">
        <v>124</v>
      </c>
      <c r="H10" s="26"/>
      <c r="I10" s="28" t="s">
        <v>125</v>
      </c>
      <c r="J10" s="26"/>
      <c r="K10" s="28" t="s">
        <v>144</v>
      </c>
      <c r="L10" s="26"/>
      <c r="M10" s="28" t="s">
        <v>61</v>
      </c>
      <c r="N10" s="26"/>
      <c r="O10" s="26" t="s">
        <v>114</v>
      </c>
    </row>
    <row r="11" spans="1:15" s="33" customFormat="1" ht="16.5" customHeight="1">
      <c r="E11" s="36" t="s">
        <v>72</v>
      </c>
      <c r="G11" s="89" t="s">
        <v>13</v>
      </c>
      <c r="H11" s="26"/>
      <c r="I11" s="89" t="s">
        <v>13</v>
      </c>
      <c r="J11" s="26"/>
      <c r="K11" s="89" t="s">
        <v>13</v>
      </c>
      <c r="L11" s="26"/>
      <c r="M11" s="89" t="s">
        <v>13</v>
      </c>
      <c r="N11" s="26"/>
      <c r="O11" s="89" t="s">
        <v>13</v>
      </c>
    </row>
    <row r="12" spans="1:15" s="33" customFormat="1" ht="16.5" customHeight="1">
      <c r="E12" s="60"/>
      <c r="G12" s="27"/>
      <c r="H12" s="27"/>
      <c r="I12" s="27"/>
      <c r="J12" s="27"/>
      <c r="K12" s="27"/>
      <c r="L12" s="27"/>
      <c r="M12" s="27"/>
      <c r="N12" s="27"/>
      <c r="O12" s="27"/>
    </row>
    <row r="13" spans="1:15" s="33" customFormat="1" ht="16.5" customHeight="1">
      <c r="A13" s="33" t="s">
        <v>145</v>
      </c>
      <c r="E13" s="60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6.5" customHeight="1">
      <c r="B14" s="33" t="s">
        <v>146</v>
      </c>
      <c r="G14" s="38">
        <v>200000000</v>
      </c>
      <c r="I14" s="38">
        <v>36560602</v>
      </c>
      <c r="K14" s="38">
        <v>4000000</v>
      </c>
      <c r="M14" s="38">
        <v>9897139</v>
      </c>
      <c r="O14" s="38">
        <f>SUM(G14:M14)</f>
        <v>250457741</v>
      </c>
    </row>
    <row r="15" spans="1:15" ht="16.5" customHeight="1">
      <c r="A15" s="33" t="s">
        <v>139</v>
      </c>
      <c r="B15" s="33"/>
    </row>
    <row r="16" spans="1:15" ht="16.5" customHeight="1">
      <c r="A16" s="29" t="s">
        <v>134</v>
      </c>
      <c r="B16" s="33"/>
      <c r="G16" s="38">
        <v>0</v>
      </c>
      <c r="I16" s="38">
        <v>0</v>
      </c>
      <c r="K16" s="38">
        <v>500000</v>
      </c>
      <c r="M16" s="38">
        <v>-500000</v>
      </c>
      <c r="O16" s="38">
        <f>SUM(G16:N16)</f>
        <v>0</v>
      </c>
    </row>
    <row r="17" spans="1:15" ht="16.5" customHeight="1">
      <c r="A17" s="29" t="s">
        <v>135</v>
      </c>
      <c r="B17" s="33"/>
      <c r="E17" s="60">
        <v>17</v>
      </c>
      <c r="G17" s="38">
        <v>0</v>
      </c>
      <c r="I17" s="38">
        <v>0</v>
      </c>
      <c r="K17" s="38">
        <v>0</v>
      </c>
      <c r="M17" s="38">
        <v>-9000000</v>
      </c>
      <c r="O17" s="38">
        <f>SUM(G17:N17)</f>
        <v>-9000000</v>
      </c>
    </row>
    <row r="18" spans="1:15" ht="16.5" customHeight="1">
      <c r="A18" s="29" t="s">
        <v>92</v>
      </c>
      <c r="C18" s="33"/>
      <c r="F18" s="39"/>
      <c r="G18" s="96">
        <v>0</v>
      </c>
      <c r="H18" s="29"/>
      <c r="I18" s="96">
        <v>0</v>
      </c>
      <c r="J18" s="29"/>
      <c r="K18" s="96">
        <v>0</v>
      </c>
      <c r="L18" s="29"/>
      <c r="M18" s="91">
        <v>6315498</v>
      </c>
      <c r="N18" s="29"/>
      <c r="O18" s="91">
        <f>SUM(G18:M18)</f>
        <v>6315498</v>
      </c>
    </row>
    <row r="20" spans="1:15" ht="16.5" customHeight="1">
      <c r="A20" s="33" t="s">
        <v>147</v>
      </c>
    </row>
    <row r="21" spans="1:15" ht="16.5" customHeight="1" thickBot="1">
      <c r="B21" s="33" t="s">
        <v>148</v>
      </c>
      <c r="G21" s="92">
        <f>SUM(G14:G18)</f>
        <v>200000000</v>
      </c>
      <c r="I21" s="92">
        <f>SUM(I14:I18)</f>
        <v>36560602</v>
      </c>
      <c r="K21" s="92">
        <f>SUM(K14:K18)</f>
        <v>4500000</v>
      </c>
      <c r="M21" s="92">
        <f>SUM(M14:M18)</f>
        <v>6712637</v>
      </c>
      <c r="O21" s="92">
        <f>SUM(O14:O18)</f>
        <v>247773239</v>
      </c>
    </row>
    <row r="22" spans="1:15" ht="16.5" customHeight="1" thickTop="1">
      <c r="C22" s="33"/>
      <c r="F22" s="39"/>
    </row>
    <row r="23" spans="1:15" ht="16.5" customHeight="1">
      <c r="A23" s="33"/>
      <c r="D23" s="39"/>
    </row>
    <row r="24" spans="1:15" ht="16.5" customHeight="1">
      <c r="A24" s="33" t="s">
        <v>145</v>
      </c>
      <c r="B24" s="33"/>
    </row>
    <row r="25" spans="1:15" ht="16.5" customHeight="1">
      <c r="A25" s="33"/>
      <c r="B25" s="33" t="s">
        <v>149</v>
      </c>
      <c r="G25" s="38">
        <v>200000000</v>
      </c>
      <c r="I25" s="38">
        <v>36560602</v>
      </c>
      <c r="K25" s="38">
        <v>5216430</v>
      </c>
      <c r="M25" s="38">
        <v>13338919</v>
      </c>
      <c r="O25" s="38">
        <f>SUM(G25:M25)</f>
        <v>255115951</v>
      </c>
    </row>
    <row r="26" spans="1:15" ht="16.5" customHeight="1">
      <c r="A26" s="33" t="s">
        <v>139</v>
      </c>
      <c r="B26" s="33"/>
    </row>
    <row r="27" spans="1:15" ht="16.5" customHeight="1">
      <c r="A27" s="29" t="s">
        <v>135</v>
      </c>
      <c r="B27" s="41"/>
      <c r="C27" s="41"/>
      <c r="D27" s="41"/>
      <c r="E27" s="60">
        <v>17</v>
      </c>
      <c r="G27" s="38">
        <v>0</v>
      </c>
      <c r="I27" s="38">
        <v>0</v>
      </c>
      <c r="K27" s="38">
        <v>0</v>
      </c>
      <c r="M27" s="94">
        <f>'7 En'!K18</f>
        <v>-16000000</v>
      </c>
      <c r="O27" s="38">
        <f>SUM(G27:M27)</f>
        <v>-16000000</v>
      </c>
    </row>
    <row r="28" spans="1:15" ht="16.5" customHeight="1">
      <c r="A28" s="29" t="s">
        <v>92</v>
      </c>
      <c r="C28" s="33"/>
      <c r="F28" s="39"/>
      <c r="G28" s="96">
        <v>0</v>
      </c>
      <c r="H28" s="29"/>
      <c r="I28" s="96">
        <v>0</v>
      </c>
      <c r="J28" s="29"/>
      <c r="K28" s="96">
        <v>0</v>
      </c>
      <c r="L28" s="29"/>
      <c r="M28" s="17">
        <f>'5 (6M)'!L33</f>
        <v>3617763</v>
      </c>
      <c r="N28" s="29"/>
      <c r="O28" s="91">
        <f>SUM(G28:M28)</f>
        <v>3617763</v>
      </c>
    </row>
    <row r="30" spans="1:15" ht="16.5" customHeight="1">
      <c r="A30" s="33" t="s">
        <v>147</v>
      </c>
    </row>
    <row r="31" spans="1:15" ht="16.5" customHeight="1" thickBot="1">
      <c r="B31" s="33" t="s">
        <v>150</v>
      </c>
      <c r="G31" s="92">
        <f>SUM(G24:G28)</f>
        <v>200000000</v>
      </c>
      <c r="I31" s="92">
        <f>SUM(I24:I28)</f>
        <v>36560602</v>
      </c>
      <c r="K31" s="92">
        <f>SUM(K24:K28)</f>
        <v>5216430</v>
      </c>
      <c r="M31" s="92">
        <f>SUM(M24:M28)</f>
        <v>956682</v>
      </c>
      <c r="O31" s="92">
        <f>SUM(O24:O28)</f>
        <v>242733714</v>
      </c>
    </row>
    <row r="32" spans="1:15" ht="16.5" customHeight="1" thickTop="1">
      <c r="A32" s="33"/>
      <c r="D32" s="39"/>
    </row>
    <row r="48" ht="11.25" customHeight="1"/>
    <row r="49" spans="1:15" ht="16.5" customHeight="1">
      <c r="D49" s="29" t="s">
        <v>32</v>
      </c>
      <c r="E49" s="29"/>
      <c r="G49" s="29"/>
      <c r="H49" s="29"/>
      <c r="I49" s="29"/>
      <c r="J49" s="29" t="s">
        <v>32</v>
      </c>
      <c r="K49" s="29"/>
      <c r="L49" s="29"/>
      <c r="M49" s="29"/>
      <c r="N49" s="29"/>
      <c r="O49" s="29"/>
    </row>
    <row r="50" spans="1:15" ht="16.5" customHeight="1">
      <c r="B50" s="62"/>
      <c r="C50" s="62"/>
      <c r="D50" s="222" t="s">
        <v>151</v>
      </c>
      <c r="E50" s="222"/>
      <c r="F50" s="222"/>
      <c r="G50" s="222"/>
      <c r="H50" s="214" t="s">
        <v>203</v>
      </c>
      <c r="I50" s="214"/>
      <c r="J50" s="214"/>
      <c r="K50" s="214"/>
      <c r="L50" s="214"/>
      <c r="M50" s="214"/>
      <c r="N50" s="214"/>
      <c r="O50" s="214"/>
    </row>
    <row r="51" spans="1:15" ht="21" customHeight="1">
      <c r="A51" s="60"/>
      <c r="B51" s="60"/>
      <c r="C51" s="60"/>
      <c r="F51" s="60"/>
      <c r="G51" s="60"/>
      <c r="H51" s="60"/>
      <c r="I51" s="60"/>
      <c r="J51" s="60"/>
      <c r="K51" s="60"/>
      <c r="L51" s="60"/>
      <c r="M51" s="60"/>
      <c r="N51" s="60"/>
      <c r="O51" s="60"/>
    </row>
    <row r="52" spans="1:15" ht="16.5" customHeight="1">
      <c r="A52" s="60"/>
      <c r="B52" s="60"/>
      <c r="C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1:15" ht="13.5" customHeight="1">
      <c r="A53" s="60"/>
      <c r="B53" s="60"/>
      <c r="C53" s="60"/>
      <c r="D53" s="60"/>
      <c r="F53" s="60"/>
      <c r="G53" s="60"/>
      <c r="H53" s="60"/>
      <c r="I53" s="60"/>
      <c r="J53" s="60"/>
      <c r="K53" s="60"/>
      <c r="L53" s="60"/>
      <c r="M53" s="60"/>
      <c r="N53" s="60"/>
      <c r="O53" s="60"/>
    </row>
    <row r="54" spans="1:15" ht="21.95" customHeight="1">
      <c r="A54" s="220" t="str">
        <f>'2-3 En'!A54</f>
        <v>The accompanying notes on pages 11 to 23 are an integral part of this interim financial information.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</row>
  </sheetData>
  <customSheetViews>
    <customSheetView guid="{1E9241E8-F8EF-4C34-A0D2-3917F8D5DB3C}" scale="80" showRuler="0" topLeftCell="A7">
      <selection activeCell="I10" sqref="I10"/>
      <pageMargins left="0" right="0" top="0" bottom="0" header="0" footer="0"/>
      <pageSetup paperSize="9" firstPageNumber="5" orientation="portrait" useFirstPageNumber="1" r:id="rId1"/>
      <headerFooter alignWithMargins="0">
        <oddFooter>&amp;R&amp;"Times New Roman,Regular"&amp;12&amp;P</oddFooter>
      </headerFooter>
    </customSheetView>
  </customSheetViews>
  <mergeCells count="5">
    <mergeCell ref="A54:O54"/>
    <mergeCell ref="G6:O6"/>
    <mergeCell ref="H50:O50"/>
    <mergeCell ref="D50:G50"/>
    <mergeCell ref="K8:M8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2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1"/>
  <sheetViews>
    <sheetView tabSelected="1" zoomScaleNormal="100" zoomScaleSheetLayoutView="100" workbookViewId="0">
      <selection activeCell="K1" sqref="K1"/>
    </sheetView>
  </sheetViews>
  <sheetFormatPr defaultColWidth="10.6640625" defaultRowHeight="16.5" customHeight="1"/>
  <cols>
    <col min="1" max="3" width="1.6640625" style="25" customWidth="1"/>
    <col min="4" max="4" width="49.83203125" style="25" customWidth="1"/>
    <col min="5" max="5" width="6.6640625" style="23" customWidth="1"/>
    <col min="6" max="6" width="1.1640625" style="23" customWidth="1"/>
    <col min="7" max="7" width="14.83203125" style="24" bestFit="1" customWidth="1"/>
    <col min="8" max="8" width="1.1640625" style="24" customWidth="1"/>
    <col min="9" max="9" width="14.83203125" style="24" bestFit="1" customWidth="1"/>
    <col min="10" max="10" width="1.1640625" style="23" customWidth="1"/>
    <col min="11" max="11" width="14.33203125" style="24" customWidth="1"/>
    <col min="12" max="12" width="1.1640625" style="24" customWidth="1"/>
    <col min="13" max="13" width="14.33203125" style="24" customWidth="1"/>
    <col min="14" max="16384" width="10.6640625" style="25"/>
  </cols>
  <sheetData>
    <row r="1" spans="1:13" ht="16.5" customHeight="1">
      <c r="A1" s="155" t="str">
        <f>'2-3 En'!A1</f>
        <v>Mukdahan International Hospital Public Company Limited</v>
      </c>
      <c r="B1" s="156"/>
      <c r="C1" s="156"/>
      <c r="D1" s="156"/>
      <c r="G1" s="157"/>
      <c r="I1" s="157"/>
      <c r="K1" s="157"/>
      <c r="M1" s="157"/>
    </row>
    <row r="2" spans="1:13" ht="16.5" customHeight="1">
      <c r="A2" s="156" t="s">
        <v>152</v>
      </c>
      <c r="B2" s="156"/>
      <c r="C2" s="156"/>
      <c r="D2" s="156"/>
    </row>
    <row r="3" spans="1:13" ht="16.5" customHeight="1">
      <c r="A3" s="158" t="str">
        <f>'8 En'!A3</f>
        <v>For the six-month period ended 30 June 2025</v>
      </c>
      <c r="B3" s="159"/>
      <c r="C3" s="159"/>
      <c r="D3" s="159"/>
      <c r="E3" s="160"/>
      <c r="F3" s="160"/>
      <c r="G3" s="161"/>
      <c r="H3" s="161"/>
      <c r="I3" s="161"/>
      <c r="J3" s="160"/>
      <c r="K3" s="161"/>
      <c r="L3" s="161"/>
      <c r="M3" s="161"/>
    </row>
    <row r="4" spans="1:13" ht="16.5" customHeight="1">
      <c r="A4" s="156"/>
      <c r="B4" s="156"/>
      <c r="C4" s="156"/>
      <c r="D4" s="156"/>
    </row>
    <row r="5" spans="1:13" ht="16.5" customHeight="1">
      <c r="A5" s="156"/>
      <c r="B5" s="156"/>
      <c r="C5" s="156"/>
      <c r="D5" s="156"/>
    </row>
    <row r="6" spans="1:13" ht="16.5" customHeight="1">
      <c r="A6" s="156"/>
      <c r="B6" s="156"/>
      <c r="C6" s="156"/>
      <c r="D6" s="156"/>
      <c r="G6" s="215" t="s">
        <v>3</v>
      </c>
      <c r="H6" s="215"/>
      <c r="I6" s="215"/>
      <c r="J6" s="140"/>
      <c r="K6" s="215" t="s">
        <v>4</v>
      </c>
      <c r="L6" s="215"/>
      <c r="M6" s="215"/>
    </row>
    <row r="7" spans="1:13" ht="16.5" customHeight="1">
      <c r="A7" s="156"/>
      <c r="B7" s="156"/>
      <c r="C7" s="156"/>
      <c r="D7" s="156"/>
      <c r="G7" s="216" t="s">
        <v>5</v>
      </c>
      <c r="H7" s="216"/>
      <c r="I7" s="216"/>
      <c r="J7" s="139"/>
      <c r="K7" s="216" t="s">
        <v>5</v>
      </c>
      <c r="L7" s="216"/>
      <c r="M7" s="216"/>
    </row>
    <row r="8" spans="1:13" ht="16.5" customHeight="1">
      <c r="A8" s="156"/>
      <c r="B8" s="156"/>
      <c r="C8" s="156"/>
      <c r="D8" s="156"/>
      <c r="G8" s="26" t="s">
        <v>6</v>
      </c>
      <c r="H8" s="27"/>
      <c r="I8" s="26" t="s">
        <v>6</v>
      </c>
      <c r="K8" s="26" t="s">
        <v>6</v>
      </c>
      <c r="L8" s="27"/>
      <c r="M8" s="26" t="s">
        <v>6</v>
      </c>
    </row>
    <row r="9" spans="1:13" ht="16.5" customHeight="1">
      <c r="A9" s="156"/>
      <c r="B9" s="156"/>
      <c r="C9" s="156"/>
      <c r="D9" s="156"/>
      <c r="G9" s="28" t="s">
        <v>8</v>
      </c>
      <c r="I9" s="28" t="s">
        <v>8</v>
      </c>
      <c r="K9" s="28" t="s">
        <v>8</v>
      </c>
      <c r="M9" s="28" t="s">
        <v>8</v>
      </c>
    </row>
    <row r="10" spans="1:13" ht="16.5" customHeight="1">
      <c r="E10" s="162"/>
      <c r="F10" s="162"/>
      <c r="G10" s="163" t="s">
        <v>10</v>
      </c>
      <c r="H10" s="164"/>
      <c r="I10" s="163" t="s">
        <v>11</v>
      </c>
      <c r="J10" s="162"/>
      <c r="K10" s="163" t="s">
        <v>10</v>
      </c>
      <c r="L10" s="164"/>
      <c r="M10" s="163" t="s">
        <v>11</v>
      </c>
    </row>
    <row r="11" spans="1:13" ht="16.5" customHeight="1">
      <c r="E11" s="165" t="s">
        <v>12</v>
      </c>
      <c r="F11" s="166"/>
      <c r="G11" s="9" t="s">
        <v>13</v>
      </c>
      <c r="H11" s="167"/>
      <c r="I11" s="9" t="s">
        <v>13</v>
      </c>
      <c r="J11" s="162"/>
      <c r="K11" s="9" t="s">
        <v>13</v>
      </c>
      <c r="L11" s="167"/>
      <c r="M11" s="9" t="s">
        <v>13</v>
      </c>
    </row>
    <row r="12" spans="1:13" ht="16.5" customHeight="1">
      <c r="E12" s="162"/>
      <c r="F12" s="162"/>
      <c r="G12" s="10"/>
      <c r="H12" s="167"/>
      <c r="I12" s="10"/>
      <c r="J12" s="162"/>
      <c r="K12" s="10"/>
      <c r="L12" s="167"/>
      <c r="M12" s="10"/>
    </row>
    <row r="13" spans="1:13" ht="16.5" customHeight="1">
      <c r="A13" s="156" t="s">
        <v>153</v>
      </c>
      <c r="G13" s="168"/>
      <c r="H13" s="168"/>
      <c r="I13" s="168"/>
      <c r="K13" s="94"/>
      <c r="L13" s="168"/>
      <c r="M13" s="168"/>
    </row>
    <row r="14" spans="1:13" ht="16.5" customHeight="1">
      <c r="A14" s="25" t="s">
        <v>154</v>
      </c>
      <c r="E14" s="169"/>
      <c r="F14" s="169"/>
      <c r="G14" s="170">
        <f>'5 (6M)'!H30</f>
        <v>12748273</v>
      </c>
      <c r="H14" s="171"/>
      <c r="I14" s="170">
        <v>10095685</v>
      </c>
      <c r="J14" s="198"/>
      <c r="K14" s="170">
        <f>'5 (6M)'!L30</f>
        <v>4529983</v>
      </c>
      <c r="L14" s="199"/>
      <c r="M14" s="170">
        <v>7884697</v>
      </c>
    </row>
    <row r="15" spans="1:13" ht="16.5" customHeight="1">
      <c r="A15" s="25" t="s">
        <v>155</v>
      </c>
      <c r="E15" s="169"/>
      <c r="F15" s="169"/>
      <c r="G15" s="171"/>
      <c r="H15" s="171"/>
      <c r="I15" s="171"/>
      <c r="J15" s="198"/>
      <c r="K15" s="171"/>
      <c r="L15" s="199"/>
      <c r="M15" s="171"/>
    </row>
    <row r="16" spans="1:13" ht="16.5" customHeight="1">
      <c r="B16" s="172" t="s">
        <v>156</v>
      </c>
      <c r="C16" s="173"/>
      <c r="E16" s="174">
        <v>7</v>
      </c>
      <c r="F16" s="174"/>
      <c r="G16" s="19">
        <v>-70385</v>
      </c>
      <c r="H16" s="171"/>
      <c r="I16" s="171">
        <v>411443</v>
      </c>
      <c r="J16" s="198"/>
      <c r="K16" s="200">
        <v>-72627</v>
      </c>
      <c r="L16" s="199"/>
      <c r="M16" s="171">
        <v>142915</v>
      </c>
    </row>
    <row r="17" spans="1:13" ht="16.5" customHeight="1">
      <c r="B17" s="172" t="s">
        <v>157</v>
      </c>
      <c r="C17" s="173"/>
      <c r="E17" s="174"/>
      <c r="F17" s="174"/>
      <c r="G17" s="19">
        <v>265912</v>
      </c>
      <c r="H17" s="171"/>
      <c r="I17" s="171">
        <v>148210</v>
      </c>
      <c r="J17" s="198"/>
      <c r="K17" s="19">
        <v>23155</v>
      </c>
      <c r="L17" s="199"/>
      <c r="M17" s="171">
        <v>133104</v>
      </c>
    </row>
    <row r="18" spans="1:13" ht="16.5" customHeight="1">
      <c r="B18" s="173" t="s">
        <v>158</v>
      </c>
      <c r="C18" s="173"/>
      <c r="E18" s="174" t="s">
        <v>159</v>
      </c>
      <c r="F18" s="174"/>
      <c r="G18" s="16">
        <v>19140137</v>
      </c>
      <c r="H18" s="171"/>
      <c r="I18" s="171">
        <v>18380167</v>
      </c>
      <c r="J18" s="198"/>
      <c r="K18" s="16">
        <v>8388594</v>
      </c>
      <c r="L18" s="199"/>
      <c r="M18" s="171">
        <v>7626398</v>
      </c>
    </row>
    <row r="19" spans="1:13" ht="16.5" customHeight="1">
      <c r="B19" s="173" t="s">
        <v>160</v>
      </c>
      <c r="C19" s="173"/>
      <c r="E19" s="174">
        <v>12</v>
      </c>
      <c r="F19" s="174"/>
      <c r="G19" s="16">
        <v>1289594</v>
      </c>
      <c r="H19" s="171"/>
      <c r="I19" s="171">
        <v>1297424</v>
      </c>
      <c r="J19" s="198"/>
      <c r="K19" s="134">
        <v>568265</v>
      </c>
      <c r="L19" s="199"/>
      <c r="M19" s="171">
        <v>567497</v>
      </c>
    </row>
    <row r="20" spans="1:13" ht="16.5" customHeight="1">
      <c r="B20" s="173" t="s">
        <v>161</v>
      </c>
      <c r="C20" s="173"/>
      <c r="E20" s="174"/>
      <c r="F20" s="174"/>
      <c r="G20" s="16">
        <v>-7761</v>
      </c>
      <c r="H20" s="171"/>
      <c r="I20" s="171">
        <v>66414</v>
      </c>
      <c r="J20" s="198"/>
      <c r="K20" s="134">
        <v>-7761</v>
      </c>
      <c r="L20" s="199"/>
      <c r="M20" s="171">
        <v>21206</v>
      </c>
    </row>
    <row r="21" spans="1:13" ht="16.5" customHeight="1">
      <c r="B21" s="173" t="s">
        <v>162</v>
      </c>
      <c r="C21" s="173"/>
      <c r="E21" s="174"/>
      <c r="F21" s="174"/>
      <c r="G21" s="16">
        <v>70867</v>
      </c>
      <c r="H21" s="171"/>
      <c r="I21" s="171">
        <v>59838</v>
      </c>
      <c r="J21" s="198"/>
      <c r="K21" s="134">
        <v>8919</v>
      </c>
      <c r="L21" s="199"/>
      <c r="M21" s="171">
        <v>0</v>
      </c>
    </row>
    <row r="22" spans="1:13" ht="16.5" customHeight="1">
      <c r="A22" s="175"/>
      <c r="B22" s="173" t="s">
        <v>163</v>
      </c>
      <c r="C22" s="176"/>
      <c r="D22" s="175"/>
      <c r="E22" s="174"/>
      <c r="F22" s="174"/>
      <c r="G22" s="16">
        <v>0</v>
      </c>
      <c r="H22" s="171"/>
      <c r="I22" s="171">
        <v>-56303</v>
      </c>
      <c r="J22" s="198"/>
      <c r="K22" s="16">
        <v>0</v>
      </c>
      <c r="L22" s="199"/>
      <c r="M22" s="171">
        <v>0</v>
      </c>
    </row>
    <row r="23" spans="1:13" ht="16.5" customHeight="1">
      <c r="B23" s="173" t="s">
        <v>164</v>
      </c>
      <c r="C23" s="173"/>
      <c r="E23" s="174"/>
      <c r="F23" s="174"/>
      <c r="G23" s="16">
        <v>-55398</v>
      </c>
      <c r="H23" s="171"/>
      <c r="I23" s="171">
        <v>0</v>
      </c>
      <c r="J23" s="198"/>
      <c r="K23" s="16">
        <v>0</v>
      </c>
      <c r="L23" s="199"/>
      <c r="M23" s="171">
        <v>0</v>
      </c>
    </row>
    <row r="24" spans="1:13" ht="16.5" customHeight="1">
      <c r="B24" s="173" t="s">
        <v>49</v>
      </c>
      <c r="C24" s="173"/>
      <c r="E24" s="174"/>
      <c r="F24" s="174"/>
      <c r="G24" s="16">
        <v>1386852</v>
      </c>
      <c r="H24" s="171"/>
      <c r="I24" s="171">
        <v>1045628</v>
      </c>
      <c r="J24" s="198"/>
      <c r="K24" s="134">
        <v>770807</v>
      </c>
      <c r="L24" s="199"/>
      <c r="M24" s="171">
        <v>475674</v>
      </c>
    </row>
    <row r="25" spans="1:13" ht="16.5" customHeight="1">
      <c r="B25" s="173" t="s">
        <v>165</v>
      </c>
      <c r="C25" s="173"/>
      <c r="E25" s="174"/>
      <c r="F25" s="174"/>
      <c r="G25" s="16">
        <v>-39408</v>
      </c>
      <c r="H25" s="171"/>
      <c r="I25" s="171">
        <v>-97991</v>
      </c>
      <c r="J25" s="198"/>
      <c r="K25" s="16">
        <v>-36142</v>
      </c>
      <c r="L25" s="199"/>
      <c r="M25" s="171">
        <v>-58416</v>
      </c>
    </row>
    <row r="26" spans="1:13" ht="16.5" customHeight="1">
      <c r="B26" s="173" t="s">
        <v>166</v>
      </c>
      <c r="C26" s="173"/>
      <c r="E26" s="174"/>
      <c r="F26" s="174"/>
      <c r="G26" s="170">
        <v>-916199</v>
      </c>
      <c r="H26" s="171"/>
      <c r="I26" s="170">
        <v>-1084959</v>
      </c>
      <c r="J26" s="198"/>
      <c r="K26" s="16">
        <v>0</v>
      </c>
      <c r="L26" s="199"/>
      <c r="M26" s="171">
        <v>0</v>
      </c>
    </row>
    <row r="27" spans="1:13" ht="16.5" customHeight="1">
      <c r="B27" s="173" t="s">
        <v>167</v>
      </c>
      <c r="C27" s="173"/>
      <c r="E27" s="174"/>
      <c r="F27" s="174"/>
      <c r="G27" s="170">
        <v>1578591</v>
      </c>
      <c r="H27" s="171"/>
      <c r="I27" s="170">
        <v>1978803</v>
      </c>
      <c r="J27" s="198"/>
      <c r="K27" s="200">
        <v>14370</v>
      </c>
      <c r="L27" s="199"/>
      <c r="M27" s="171">
        <v>22778</v>
      </c>
    </row>
    <row r="28" spans="1:13" ht="16.5" customHeight="1">
      <c r="B28" s="173" t="s">
        <v>168</v>
      </c>
      <c r="C28" s="173"/>
      <c r="E28" s="174"/>
      <c r="F28" s="174"/>
      <c r="G28" s="170"/>
      <c r="H28" s="171"/>
      <c r="I28" s="171"/>
      <c r="J28" s="169"/>
      <c r="K28" s="19"/>
      <c r="L28" s="171"/>
      <c r="M28" s="171"/>
    </row>
    <row r="29" spans="1:13" ht="16.5" customHeight="1">
      <c r="B29" s="173"/>
      <c r="C29" s="173" t="s">
        <v>169</v>
      </c>
      <c r="E29" s="174"/>
      <c r="F29" s="174"/>
      <c r="G29" s="177">
        <v>-2828444</v>
      </c>
      <c r="H29" s="171"/>
      <c r="I29" s="178">
        <v>0</v>
      </c>
      <c r="J29" s="169"/>
      <c r="K29" s="20">
        <v>0</v>
      </c>
      <c r="L29" s="171"/>
      <c r="M29" s="20">
        <v>0</v>
      </c>
    </row>
    <row r="30" spans="1:13" ht="16.5" customHeight="1">
      <c r="C30" s="173"/>
      <c r="E30" s="174"/>
      <c r="F30" s="174"/>
      <c r="G30" s="171"/>
      <c r="H30" s="11"/>
      <c r="I30" s="171"/>
      <c r="J30" s="169"/>
      <c r="K30" s="179"/>
      <c r="L30" s="11"/>
      <c r="M30" s="171"/>
    </row>
    <row r="31" spans="1:13" ht="16.5" customHeight="1">
      <c r="B31" s="173"/>
      <c r="C31" s="173"/>
      <c r="E31" s="169"/>
      <c r="F31" s="169"/>
      <c r="G31" s="171">
        <f>SUM(G14:G29)</f>
        <v>32562631</v>
      </c>
      <c r="H31" s="171"/>
      <c r="I31" s="171">
        <f>SUM(I14:I29)</f>
        <v>32244359</v>
      </c>
      <c r="J31" s="169"/>
      <c r="K31" s="171">
        <f>SUM(K14:K29)</f>
        <v>14187563</v>
      </c>
      <c r="L31" s="171"/>
      <c r="M31" s="171">
        <f>SUM(M14:M29)</f>
        <v>16815853</v>
      </c>
    </row>
    <row r="32" spans="1:13" ht="16.5" customHeight="1">
      <c r="A32" s="25" t="s">
        <v>170</v>
      </c>
      <c r="G32" s="170"/>
      <c r="H32" s="171"/>
      <c r="I32" s="170"/>
      <c r="K32" s="134"/>
      <c r="L32" s="171"/>
      <c r="M32" s="171"/>
    </row>
    <row r="33" spans="1:13" ht="16.5" customHeight="1">
      <c r="B33" s="173" t="s">
        <v>171</v>
      </c>
      <c r="C33" s="173"/>
      <c r="D33" s="173"/>
      <c r="G33" s="170">
        <v>2508842</v>
      </c>
      <c r="H33" s="171"/>
      <c r="I33" s="170">
        <v>-6968451</v>
      </c>
      <c r="J33" s="201"/>
      <c r="K33" s="134">
        <v>5526315</v>
      </c>
      <c r="L33" s="199"/>
      <c r="M33" s="171">
        <v>-368321</v>
      </c>
    </row>
    <row r="34" spans="1:13" ht="16.5" customHeight="1">
      <c r="B34" s="173" t="s">
        <v>18</v>
      </c>
      <c r="C34" s="173"/>
      <c r="D34" s="173"/>
      <c r="G34" s="94">
        <v>351324</v>
      </c>
      <c r="H34" s="171"/>
      <c r="I34" s="171">
        <v>1173812</v>
      </c>
      <c r="J34" s="201"/>
      <c r="K34" s="200">
        <v>-75854</v>
      </c>
      <c r="L34" s="199"/>
      <c r="M34" s="171">
        <v>380340</v>
      </c>
    </row>
    <row r="35" spans="1:13" ht="16.5" customHeight="1">
      <c r="B35" s="173" t="s">
        <v>20</v>
      </c>
      <c r="C35" s="173"/>
      <c r="D35" s="173"/>
      <c r="G35" s="94">
        <v>98440</v>
      </c>
      <c r="H35" s="171"/>
      <c r="I35" s="171">
        <v>0</v>
      </c>
      <c r="J35" s="201"/>
      <c r="K35" s="171">
        <v>0</v>
      </c>
      <c r="L35" s="199"/>
      <c r="M35" s="171">
        <v>0</v>
      </c>
    </row>
    <row r="36" spans="1:13" ht="16.5" customHeight="1">
      <c r="B36" s="173" t="s">
        <v>29</v>
      </c>
      <c r="C36" s="173"/>
      <c r="D36" s="173"/>
      <c r="E36" s="25"/>
      <c r="F36" s="25"/>
      <c r="G36" s="19">
        <v>-4130</v>
      </c>
      <c r="H36" s="171"/>
      <c r="I36" s="171">
        <v>500891</v>
      </c>
      <c r="J36" s="201"/>
      <c r="K36" s="200">
        <v>39519</v>
      </c>
      <c r="L36" s="199"/>
      <c r="M36" s="19">
        <v>-132522</v>
      </c>
    </row>
    <row r="37" spans="1:13" ht="16.5" customHeight="1">
      <c r="B37" s="180" t="s">
        <v>39</v>
      </c>
      <c r="C37" s="173"/>
      <c r="D37" s="173"/>
      <c r="E37" s="25"/>
      <c r="F37" s="25"/>
      <c r="G37" s="19">
        <v>-1057434</v>
      </c>
      <c r="H37" s="171"/>
      <c r="I37" s="171">
        <v>-495019</v>
      </c>
      <c r="J37" s="201"/>
      <c r="K37" s="134">
        <v>-2142454</v>
      </c>
      <c r="L37" s="199"/>
      <c r="M37" s="171">
        <v>-487500</v>
      </c>
    </row>
    <row r="38" spans="1:13" ht="16.5" customHeight="1">
      <c r="B38" s="173" t="s">
        <v>44</v>
      </c>
      <c r="C38" s="173"/>
      <c r="D38" s="173"/>
      <c r="E38" s="25"/>
      <c r="F38" s="25"/>
      <c r="G38" s="16">
        <v>-71986</v>
      </c>
      <c r="H38" s="171"/>
      <c r="I38" s="171">
        <v>387665</v>
      </c>
      <c r="J38" s="201"/>
      <c r="K38" s="134">
        <v>-11096</v>
      </c>
      <c r="L38" s="199"/>
      <c r="M38" s="171">
        <v>105958</v>
      </c>
    </row>
    <row r="39" spans="1:13" ht="16.5" customHeight="1">
      <c r="B39" s="180" t="s">
        <v>172</v>
      </c>
      <c r="E39" s="174"/>
      <c r="F39" s="174"/>
      <c r="G39" s="17">
        <v>0</v>
      </c>
      <c r="H39" s="171"/>
      <c r="I39" s="178">
        <v>-492384</v>
      </c>
      <c r="J39" s="201"/>
      <c r="K39" s="17">
        <v>0</v>
      </c>
      <c r="L39" s="199"/>
      <c r="M39" s="178">
        <v>-492384</v>
      </c>
    </row>
    <row r="40" spans="1:13" ht="16.5" customHeight="1">
      <c r="B40" s="173"/>
      <c r="C40" s="173"/>
      <c r="D40" s="173"/>
      <c r="G40" s="168"/>
      <c r="H40" s="168"/>
      <c r="I40" s="168"/>
      <c r="K40" s="168"/>
      <c r="L40" s="168"/>
      <c r="M40" s="168"/>
    </row>
    <row r="41" spans="1:13" ht="16.5" customHeight="1">
      <c r="A41" s="25" t="s">
        <v>173</v>
      </c>
      <c r="B41" s="173"/>
      <c r="C41" s="173"/>
      <c r="D41" s="173"/>
      <c r="G41" s="171">
        <f>SUM(G31:G39)</f>
        <v>34387687</v>
      </c>
      <c r="H41" s="171"/>
      <c r="I41" s="171">
        <f>SUM(I31:I39)</f>
        <v>26350873</v>
      </c>
      <c r="K41" s="171">
        <f>SUM(K31:K39)</f>
        <v>17523993</v>
      </c>
      <c r="L41" s="171"/>
      <c r="M41" s="171">
        <f>SUM(M31:M39)</f>
        <v>15821424</v>
      </c>
    </row>
    <row r="42" spans="1:13" ht="16.5" customHeight="1">
      <c r="B42" s="173" t="s">
        <v>174</v>
      </c>
      <c r="C42" s="173"/>
      <c r="D42" s="173"/>
      <c r="G42" s="16">
        <v>39642</v>
      </c>
      <c r="H42" s="171"/>
      <c r="I42" s="171">
        <v>97991</v>
      </c>
      <c r="J42" s="201"/>
      <c r="K42" s="16">
        <v>36376</v>
      </c>
      <c r="L42" s="199"/>
      <c r="M42" s="171">
        <v>58416</v>
      </c>
    </row>
    <row r="43" spans="1:13" ht="16.5" customHeight="1">
      <c r="B43" s="173" t="s">
        <v>175</v>
      </c>
      <c r="C43" s="173"/>
      <c r="D43" s="173"/>
      <c r="G43" s="16">
        <v>-1547193</v>
      </c>
      <c r="H43" s="171"/>
      <c r="I43" s="171">
        <v>-1930339</v>
      </c>
      <c r="J43" s="201"/>
      <c r="K43" s="134">
        <v>-14370</v>
      </c>
      <c r="L43" s="199"/>
      <c r="M43" s="171">
        <v>-19268</v>
      </c>
    </row>
    <row r="44" spans="1:13" ht="16.5" customHeight="1">
      <c r="B44" s="173" t="s">
        <v>176</v>
      </c>
      <c r="C44" s="173"/>
      <c r="D44" s="173"/>
      <c r="G44" s="16">
        <v>-3642989</v>
      </c>
      <c r="H44" s="171"/>
      <c r="I44" s="171">
        <v>-8199203</v>
      </c>
      <c r="J44" s="201"/>
      <c r="K44" s="134">
        <v>-2199276</v>
      </c>
      <c r="L44" s="199"/>
      <c r="M44" s="171">
        <v>-4497982</v>
      </c>
    </row>
    <row r="45" spans="1:13" ht="16.5" customHeight="1">
      <c r="B45" s="173" t="s">
        <v>177</v>
      </c>
      <c r="C45" s="173"/>
      <c r="D45" s="173"/>
      <c r="G45" s="17">
        <v>0</v>
      </c>
      <c r="H45" s="171"/>
      <c r="I45" s="178">
        <v>1526493</v>
      </c>
      <c r="J45" s="201"/>
      <c r="K45" s="17">
        <v>0</v>
      </c>
      <c r="L45" s="199"/>
      <c r="M45" s="178">
        <v>1526493</v>
      </c>
    </row>
    <row r="46" spans="1:13" ht="16.5" customHeight="1">
      <c r="C46" s="173"/>
      <c r="D46" s="173"/>
      <c r="G46" s="171"/>
      <c r="H46" s="171"/>
      <c r="I46" s="171"/>
      <c r="K46" s="171"/>
      <c r="L46" s="171"/>
      <c r="M46" s="171"/>
    </row>
    <row r="47" spans="1:13" ht="16.5" customHeight="1">
      <c r="A47" s="25" t="s">
        <v>178</v>
      </c>
      <c r="B47" s="173"/>
      <c r="C47" s="173"/>
      <c r="D47" s="173"/>
      <c r="G47" s="178">
        <f>SUM(G41:G45)</f>
        <v>29237147</v>
      </c>
      <c r="H47" s="171"/>
      <c r="I47" s="178">
        <f>SUM(I41:I45)</f>
        <v>17845815</v>
      </c>
      <c r="K47" s="178">
        <f>SUM(K41:K45)</f>
        <v>15346723</v>
      </c>
      <c r="L47" s="171"/>
      <c r="M47" s="178">
        <f>SUM(M41:M45)</f>
        <v>12889083</v>
      </c>
    </row>
    <row r="48" spans="1:13" ht="16.5" customHeight="1">
      <c r="B48" s="173"/>
      <c r="C48" s="173"/>
      <c r="D48" s="173"/>
      <c r="G48" s="179"/>
      <c r="H48" s="179"/>
      <c r="I48" s="179"/>
      <c r="K48" s="179"/>
      <c r="L48" s="179"/>
      <c r="M48" s="179"/>
    </row>
    <row r="49" spans="1:13" ht="16.5" customHeight="1">
      <c r="B49" s="173"/>
      <c r="C49" s="173"/>
      <c r="D49" s="173"/>
      <c r="G49" s="179"/>
      <c r="H49" s="179"/>
      <c r="I49" s="179"/>
      <c r="K49" s="179"/>
      <c r="L49" s="179"/>
      <c r="M49" s="179"/>
    </row>
    <row r="50" spans="1:13" ht="27.75" customHeight="1">
      <c r="B50" s="173"/>
      <c r="C50" s="173"/>
      <c r="D50" s="173"/>
      <c r="G50" s="179"/>
      <c r="H50" s="179"/>
      <c r="I50" s="179"/>
      <c r="K50" s="179"/>
      <c r="L50" s="179"/>
      <c r="M50" s="179"/>
    </row>
    <row r="51" spans="1:13" s="60" customFormat="1" ht="16.5" customHeight="1">
      <c r="A51" s="214" t="s">
        <v>32</v>
      </c>
      <c r="B51" s="214"/>
      <c r="C51" s="214"/>
      <c r="D51" s="214"/>
      <c r="E51" s="214"/>
      <c r="F51" s="214"/>
      <c r="G51" s="29"/>
      <c r="H51" s="214" t="s">
        <v>32</v>
      </c>
      <c r="I51" s="214"/>
      <c r="J51" s="214"/>
      <c r="K51" s="214"/>
      <c r="L51" s="214"/>
      <c r="M51" s="214"/>
    </row>
    <row r="52" spans="1:13" s="29" customFormat="1" ht="16.5" customHeight="1">
      <c r="A52" s="214" t="s">
        <v>33</v>
      </c>
      <c r="B52" s="214"/>
      <c r="C52" s="214"/>
      <c r="D52" s="214"/>
      <c r="E52" s="214"/>
      <c r="F52" s="214"/>
      <c r="H52" s="214" t="s">
        <v>201</v>
      </c>
      <c r="I52" s="214"/>
      <c r="J52" s="214"/>
      <c r="K52" s="214"/>
      <c r="L52" s="214"/>
      <c r="M52" s="214"/>
    </row>
    <row r="53" spans="1:13" ht="16.5" customHeight="1">
      <c r="B53" s="173"/>
      <c r="C53" s="173"/>
      <c r="D53" s="173"/>
      <c r="G53" s="179"/>
      <c r="H53" s="179"/>
      <c r="I53" s="179"/>
      <c r="K53" s="179"/>
      <c r="L53" s="179"/>
      <c r="M53" s="179"/>
    </row>
    <row r="54" spans="1:13" ht="16.5" customHeight="1">
      <c r="B54" s="173"/>
      <c r="C54" s="173"/>
      <c r="D54" s="173"/>
      <c r="G54" s="179"/>
      <c r="H54" s="179"/>
      <c r="I54" s="179"/>
      <c r="K54" s="179"/>
      <c r="L54" s="179"/>
      <c r="M54" s="179"/>
    </row>
    <row r="55" spans="1:13" ht="21.95" customHeight="1">
      <c r="A55" s="225" t="str">
        <f>'2-3 En'!A121</f>
        <v>The accompanying notes on pages 11 to 23 are an integral part of this interim financial information.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</row>
    <row r="56" spans="1:13" ht="16.5" customHeight="1">
      <c r="A56" s="155" t="str">
        <f>A1</f>
        <v>Mukdahan International Hospital Public Company Limited</v>
      </c>
      <c r="B56" s="156"/>
      <c r="C56" s="156"/>
      <c r="D56" s="156"/>
      <c r="G56" s="157"/>
      <c r="I56" s="157"/>
      <c r="K56" s="157"/>
      <c r="M56" s="157"/>
    </row>
    <row r="57" spans="1:13" ht="16.5" customHeight="1">
      <c r="A57" s="155" t="str">
        <f>A2</f>
        <v>Statements of Cash Flows</v>
      </c>
      <c r="B57" s="156"/>
      <c r="C57" s="156"/>
      <c r="D57" s="156"/>
    </row>
    <row r="58" spans="1:13" ht="16.5" customHeight="1">
      <c r="A58" s="181" t="str">
        <f>A3</f>
        <v>For the six-month period ended 30 June 2025</v>
      </c>
      <c r="B58" s="159"/>
      <c r="C58" s="159"/>
      <c r="D58" s="159"/>
      <c r="E58" s="160"/>
      <c r="F58" s="160"/>
      <c r="G58" s="161"/>
      <c r="H58" s="161"/>
      <c r="I58" s="161"/>
      <c r="J58" s="160"/>
      <c r="K58" s="161"/>
      <c r="L58" s="161"/>
      <c r="M58" s="161"/>
    </row>
    <row r="59" spans="1:13" ht="16.5" customHeight="1">
      <c r="A59" s="155"/>
      <c r="B59" s="156"/>
      <c r="C59" s="156"/>
      <c r="D59" s="156"/>
    </row>
    <row r="60" spans="1:13" ht="16.5" customHeight="1">
      <c r="A60" s="155"/>
      <c r="B60" s="156"/>
      <c r="C60" s="156"/>
      <c r="D60" s="156"/>
    </row>
    <row r="61" spans="1:13" ht="16.5" customHeight="1">
      <c r="A61" s="156"/>
      <c r="B61" s="156"/>
      <c r="C61" s="156"/>
      <c r="D61" s="156"/>
      <c r="G61" s="215" t="s">
        <v>3</v>
      </c>
      <c r="H61" s="215"/>
      <c r="I61" s="215"/>
      <c r="J61" s="140"/>
      <c r="K61" s="215" t="s">
        <v>4</v>
      </c>
      <c r="L61" s="215"/>
      <c r="M61" s="215"/>
    </row>
    <row r="62" spans="1:13" ht="16.5" customHeight="1">
      <c r="A62" s="156"/>
      <c r="B62" s="156"/>
      <c r="C62" s="156"/>
      <c r="D62" s="156"/>
      <c r="G62" s="216" t="s">
        <v>5</v>
      </c>
      <c r="H62" s="216"/>
      <c r="I62" s="216"/>
      <c r="J62" s="139"/>
      <c r="K62" s="216" t="s">
        <v>5</v>
      </c>
      <c r="L62" s="216"/>
      <c r="M62" s="216"/>
    </row>
    <row r="63" spans="1:13" ht="16.5" customHeight="1">
      <c r="A63" s="156"/>
      <c r="B63" s="156"/>
      <c r="C63" s="156"/>
      <c r="D63" s="156"/>
      <c r="G63" s="26" t="s">
        <v>6</v>
      </c>
      <c r="H63" s="27"/>
      <c r="I63" s="26" t="s">
        <v>6</v>
      </c>
      <c r="K63" s="26" t="s">
        <v>6</v>
      </c>
      <c r="L63" s="27"/>
      <c r="M63" s="26" t="s">
        <v>6</v>
      </c>
    </row>
    <row r="64" spans="1:13" ht="16.5" customHeight="1">
      <c r="A64" s="156"/>
      <c r="B64" s="156"/>
      <c r="C64" s="156"/>
      <c r="D64" s="156"/>
      <c r="G64" s="28" t="s">
        <v>8</v>
      </c>
      <c r="I64" s="28" t="s">
        <v>8</v>
      </c>
      <c r="K64" s="28" t="s">
        <v>8</v>
      </c>
      <c r="M64" s="28" t="s">
        <v>8</v>
      </c>
    </row>
    <row r="65" spans="1:13" ht="16.5" customHeight="1">
      <c r="E65" s="162"/>
      <c r="F65" s="162"/>
      <c r="G65" s="163" t="s">
        <v>10</v>
      </c>
      <c r="H65" s="164"/>
      <c r="I65" s="163" t="s">
        <v>11</v>
      </c>
      <c r="J65" s="162"/>
      <c r="K65" s="163" t="s">
        <v>10</v>
      </c>
      <c r="L65" s="164"/>
      <c r="M65" s="163" t="s">
        <v>11</v>
      </c>
    </row>
    <row r="66" spans="1:13" ht="16.5" customHeight="1">
      <c r="E66" s="182" t="s">
        <v>12</v>
      </c>
      <c r="F66" s="162"/>
      <c r="G66" s="9" t="s">
        <v>13</v>
      </c>
      <c r="H66" s="167"/>
      <c r="I66" s="9" t="s">
        <v>13</v>
      </c>
      <c r="J66" s="162"/>
      <c r="K66" s="9" t="s">
        <v>13</v>
      </c>
      <c r="L66" s="167"/>
      <c r="M66" s="9" t="s">
        <v>13</v>
      </c>
    </row>
    <row r="67" spans="1:13" ht="16.5" customHeight="1">
      <c r="E67" s="162"/>
      <c r="F67" s="162"/>
      <c r="G67" s="12"/>
      <c r="H67" s="183"/>
      <c r="I67" s="12"/>
      <c r="J67" s="162"/>
      <c r="K67" s="12"/>
      <c r="L67" s="183"/>
      <c r="M67" s="12"/>
    </row>
    <row r="68" spans="1:13" ht="16.5" customHeight="1">
      <c r="A68" s="156" t="s">
        <v>179</v>
      </c>
      <c r="G68" s="184"/>
      <c r="H68" s="184"/>
      <c r="I68" s="184"/>
      <c r="K68" s="184"/>
      <c r="L68" s="184"/>
      <c r="M68" s="184"/>
    </row>
    <row r="69" spans="1:13" ht="16.5" customHeight="1">
      <c r="A69" s="25" t="s">
        <v>180</v>
      </c>
      <c r="G69" s="19">
        <v>-7671840</v>
      </c>
      <c r="H69" s="171"/>
      <c r="I69" s="171">
        <v>-11308474</v>
      </c>
      <c r="J69" s="201"/>
      <c r="K69" s="19">
        <v>-6165542</v>
      </c>
      <c r="L69" s="199"/>
      <c r="M69" s="171">
        <v>-4824366</v>
      </c>
    </row>
    <row r="70" spans="1:13" ht="16.5" customHeight="1">
      <c r="A70" s="25" t="s">
        <v>181</v>
      </c>
      <c r="G70" s="184">
        <v>-189474</v>
      </c>
      <c r="H70" s="184"/>
      <c r="I70" s="19">
        <v>0</v>
      </c>
      <c r="J70" s="206"/>
      <c r="K70" s="19">
        <v>0</v>
      </c>
      <c r="L70" s="205"/>
      <c r="M70" s="19">
        <v>0</v>
      </c>
    </row>
    <row r="71" spans="1:13" ht="16.5" customHeight="1">
      <c r="A71" s="25" t="s">
        <v>182</v>
      </c>
      <c r="G71" s="19">
        <v>-25000</v>
      </c>
      <c r="H71" s="171"/>
      <c r="I71" s="171">
        <v>-214000</v>
      </c>
      <c r="J71" s="201"/>
      <c r="K71" s="19">
        <v>-25000</v>
      </c>
      <c r="L71" s="199"/>
      <c r="M71" s="171">
        <v>-214000</v>
      </c>
    </row>
    <row r="72" spans="1:13" ht="16.5" customHeight="1">
      <c r="A72" s="25" t="s">
        <v>183</v>
      </c>
      <c r="G72" s="19">
        <v>0</v>
      </c>
      <c r="H72" s="171"/>
      <c r="I72" s="171">
        <v>354652</v>
      </c>
      <c r="J72" s="201"/>
      <c r="K72" s="19">
        <v>0</v>
      </c>
      <c r="L72" s="199"/>
      <c r="M72" s="171">
        <v>0</v>
      </c>
    </row>
    <row r="73" spans="1:13" ht="16.5" customHeight="1">
      <c r="A73" s="25" t="s">
        <v>184</v>
      </c>
      <c r="G73" s="20">
        <v>68493</v>
      </c>
      <c r="H73" s="171"/>
      <c r="I73" s="178">
        <v>124827</v>
      </c>
      <c r="J73" s="201"/>
      <c r="K73" s="20">
        <v>68493</v>
      </c>
      <c r="L73" s="199"/>
      <c r="M73" s="20">
        <v>69827</v>
      </c>
    </row>
    <row r="74" spans="1:13" ht="16.5" customHeight="1">
      <c r="E74" s="162"/>
      <c r="F74" s="162"/>
      <c r="G74" s="171"/>
      <c r="H74" s="171"/>
      <c r="I74" s="171"/>
      <c r="J74" s="162"/>
      <c r="K74" s="171"/>
      <c r="L74" s="171"/>
      <c r="M74" s="171"/>
    </row>
    <row r="75" spans="1:13" ht="16.5" customHeight="1">
      <c r="A75" s="25" t="s">
        <v>185</v>
      </c>
      <c r="G75" s="178">
        <f>SUM(G69:G73)</f>
        <v>-7817821</v>
      </c>
      <c r="H75" s="171"/>
      <c r="I75" s="178">
        <f>SUM(I69:I73)</f>
        <v>-11042995</v>
      </c>
      <c r="K75" s="178">
        <f>SUM(K69:K73)</f>
        <v>-6122049</v>
      </c>
      <c r="L75" s="171"/>
      <c r="M75" s="178">
        <f>SUM(M69:M73)</f>
        <v>-4968539</v>
      </c>
    </row>
    <row r="76" spans="1:13" ht="16.5" customHeight="1">
      <c r="G76" s="184"/>
      <c r="H76" s="185"/>
      <c r="I76" s="184"/>
      <c r="K76" s="184"/>
      <c r="L76" s="185"/>
      <c r="M76" s="184"/>
    </row>
    <row r="77" spans="1:13" ht="16.5" customHeight="1">
      <c r="A77" s="156" t="s">
        <v>186</v>
      </c>
      <c r="G77" s="184"/>
      <c r="H77" s="184"/>
      <c r="I77" s="184"/>
      <c r="K77" s="184"/>
      <c r="L77" s="184"/>
      <c r="M77" s="184"/>
    </row>
    <row r="78" spans="1:13" ht="16.5" customHeight="1">
      <c r="A78" s="25" t="s">
        <v>187</v>
      </c>
      <c r="G78" s="171">
        <v>107415835</v>
      </c>
      <c r="H78" s="184"/>
      <c r="I78" s="19">
        <v>156444423</v>
      </c>
      <c r="J78" s="202"/>
      <c r="K78" s="19">
        <v>0</v>
      </c>
      <c r="L78" s="203"/>
      <c r="M78" s="19">
        <v>0</v>
      </c>
    </row>
    <row r="79" spans="1:13" ht="16.5" customHeight="1">
      <c r="A79" s="25" t="s">
        <v>188</v>
      </c>
      <c r="G79" s="171">
        <v>-108577312</v>
      </c>
      <c r="H79" s="184"/>
      <c r="I79" s="171">
        <v>-155452106</v>
      </c>
      <c r="J79" s="202"/>
      <c r="K79" s="19">
        <v>0</v>
      </c>
      <c r="L79" s="203"/>
      <c r="M79" s="19">
        <v>0</v>
      </c>
    </row>
    <row r="80" spans="1:13" ht="16.5" customHeight="1">
      <c r="A80" s="25" t="s">
        <v>189</v>
      </c>
      <c r="E80" s="174">
        <v>14</v>
      </c>
      <c r="F80" s="174"/>
      <c r="G80" s="171">
        <v>-8675321</v>
      </c>
      <c r="H80" s="171"/>
      <c r="I80" s="171">
        <v>-15183615</v>
      </c>
      <c r="J80" s="201"/>
      <c r="K80" s="19">
        <v>0</v>
      </c>
      <c r="L80" s="203"/>
      <c r="M80" s="19">
        <v>0</v>
      </c>
    </row>
    <row r="81" spans="1:13" ht="16.5" customHeight="1">
      <c r="A81" s="25" t="s">
        <v>190</v>
      </c>
      <c r="E81" s="174">
        <v>15</v>
      </c>
      <c r="F81" s="174"/>
      <c r="G81" s="171">
        <v>-3156311</v>
      </c>
      <c r="H81" s="171"/>
      <c r="I81" s="171">
        <v>-3193755</v>
      </c>
      <c r="J81" s="201"/>
      <c r="K81" s="200">
        <v>-195630</v>
      </c>
      <c r="L81" s="203"/>
      <c r="M81" s="19">
        <v>-260732</v>
      </c>
    </row>
    <row r="82" spans="1:13" ht="16.5" customHeight="1">
      <c r="A82" s="25" t="s">
        <v>191</v>
      </c>
      <c r="E82" s="174"/>
      <c r="F82" s="174"/>
      <c r="G82" s="19">
        <v>-16000000</v>
      </c>
      <c r="H82" s="171"/>
      <c r="I82" s="171">
        <v>-9000000</v>
      </c>
      <c r="J82" s="201"/>
      <c r="K82" s="200">
        <v>-16000000</v>
      </c>
      <c r="L82" s="203"/>
      <c r="M82" s="171">
        <v>-9000000</v>
      </c>
    </row>
    <row r="83" spans="1:13" ht="16.5" customHeight="1">
      <c r="E83" s="174"/>
      <c r="F83" s="174"/>
      <c r="G83" s="13"/>
      <c r="H83" s="171"/>
      <c r="I83" s="13"/>
      <c r="J83" s="162"/>
      <c r="K83" s="13"/>
      <c r="L83" s="171"/>
      <c r="M83" s="13"/>
    </row>
    <row r="84" spans="1:13" ht="16.5" customHeight="1">
      <c r="A84" s="25" t="s">
        <v>192</v>
      </c>
      <c r="E84" s="174"/>
      <c r="F84" s="174"/>
      <c r="G84" s="178">
        <f>SUM(G78:G82)</f>
        <v>-28993109</v>
      </c>
      <c r="H84" s="171"/>
      <c r="I84" s="178">
        <f>SUM(I78:I82)</f>
        <v>-26385053</v>
      </c>
      <c r="K84" s="178">
        <f>SUM(K78:K82)</f>
        <v>-16195630</v>
      </c>
      <c r="L84" s="171"/>
      <c r="M84" s="178">
        <f>SUM(M78:M82)</f>
        <v>-9260732</v>
      </c>
    </row>
    <row r="85" spans="1:13" ht="16.5" customHeight="1">
      <c r="E85" s="174"/>
      <c r="F85" s="174"/>
      <c r="G85" s="14"/>
      <c r="H85" s="171"/>
      <c r="I85" s="14"/>
      <c r="K85" s="14"/>
      <c r="L85" s="171"/>
      <c r="M85" s="14"/>
    </row>
    <row r="86" spans="1:13" ht="16.5" customHeight="1">
      <c r="A86" s="156" t="s">
        <v>193</v>
      </c>
      <c r="B86" s="156"/>
      <c r="C86" s="156"/>
      <c r="D86" s="156"/>
      <c r="G86" s="171">
        <f>G47+G75+G84</f>
        <v>-7573783</v>
      </c>
      <c r="H86" s="171"/>
      <c r="I86" s="171">
        <f>I47+I75+I84</f>
        <v>-19582233</v>
      </c>
      <c r="K86" s="171">
        <f>K47+K75+K84</f>
        <v>-6970956</v>
      </c>
      <c r="L86" s="171"/>
      <c r="M86" s="171">
        <f>M47+M75+M84</f>
        <v>-1340188</v>
      </c>
    </row>
    <row r="87" spans="1:13" ht="16.5" customHeight="1">
      <c r="A87" s="25" t="s">
        <v>194</v>
      </c>
      <c r="G87" s="170">
        <v>15442177</v>
      </c>
      <c r="H87" s="171"/>
      <c r="I87" s="170">
        <v>37971042</v>
      </c>
      <c r="J87" s="201"/>
      <c r="K87" s="170">
        <v>14562315</v>
      </c>
      <c r="L87" s="199"/>
      <c r="M87" s="170">
        <v>19031917</v>
      </c>
    </row>
    <row r="88" spans="1:13" ht="16.5" customHeight="1">
      <c r="A88" s="25" t="s">
        <v>195</v>
      </c>
      <c r="G88" s="178">
        <v>0</v>
      </c>
      <c r="H88" s="171"/>
      <c r="I88" s="178">
        <v>653217</v>
      </c>
      <c r="J88" s="201"/>
      <c r="K88" s="20">
        <v>0</v>
      </c>
      <c r="L88" s="199"/>
      <c r="M88" s="20">
        <v>0</v>
      </c>
    </row>
    <row r="89" spans="1:13" ht="16.5" customHeight="1">
      <c r="G89" s="14"/>
      <c r="H89" s="171"/>
      <c r="I89" s="14"/>
      <c r="K89" s="14"/>
      <c r="L89" s="171"/>
      <c r="M89" s="14"/>
    </row>
    <row r="90" spans="1:13" ht="16.5" customHeight="1" thickBot="1">
      <c r="A90" s="156" t="s">
        <v>196</v>
      </c>
      <c r="B90" s="156"/>
      <c r="G90" s="187">
        <f>SUM(G86:G89)</f>
        <v>7868394</v>
      </c>
      <c r="H90" s="171"/>
      <c r="I90" s="187">
        <f>SUM(I86:I88)</f>
        <v>19042026</v>
      </c>
      <c r="K90" s="187">
        <f>SUM(K86:K89)</f>
        <v>7591359</v>
      </c>
      <c r="L90" s="171"/>
      <c r="M90" s="187">
        <f>SUM(M86:M88)</f>
        <v>17691729</v>
      </c>
    </row>
    <row r="91" spans="1:13" ht="16.5" customHeight="1" thickTop="1">
      <c r="G91" s="14"/>
      <c r="H91" s="171"/>
      <c r="I91" s="188"/>
      <c r="K91" s="14"/>
      <c r="L91" s="171"/>
      <c r="M91" s="14"/>
    </row>
    <row r="92" spans="1:13" ht="16.5" customHeight="1">
      <c r="G92" s="14"/>
      <c r="H92" s="171"/>
      <c r="I92" s="14"/>
      <c r="K92" s="14"/>
      <c r="L92" s="171"/>
      <c r="M92" s="14"/>
    </row>
    <row r="93" spans="1:13" ht="16.5" customHeight="1">
      <c r="A93" s="156" t="s">
        <v>197</v>
      </c>
      <c r="G93" s="14"/>
      <c r="H93" s="171"/>
      <c r="I93" s="14"/>
      <c r="K93" s="14"/>
      <c r="L93" s="171"/>
      <c r="M93" s="14"/>
    </row>
    <row r="94" spans="1:13" ht="16.5" customHeight="1">
      <c r="A94" s="25" t="s">
        <v>198</v>
      </c>
      <c r="G94" s="186">
        <v>2018362</v>
      </c>
      <c r="H94" s="170"/>
      <c r="I94" s="171">
        <v>2535856</v>
      </c>
      <c r="J94" s="189"/>
      <c r="K94" s="204">
        <v>1380844</v>
      </c>
      <c r="L94" s="170"/>
      <c r="M94" s="171">
        <v>1312548</v>
      </c>
    </row>
    <row r="95" spans="1:13" ht="16.5" customHeight="1">
      <c r="A95" s="173" t="s">
        <v>199</v>
      </c>
      <c r="B95" s="173"/>
      <c r="G95" s="186">
        <v>47226</v>
      </c>
      <c r="H95" s="170"/>
      <c r="I95" s="171">
        <v>0</v>
      </c>
      <c r="J95" s="189"/>
      <c r="K95" s="171">
        <v>0</v>
      </c>
      <c r="L95" s="170"/>
      <c r="M95" s="171">
        <v>0</v>
      </c>
    </row>
    <row r="96" spans="1:13" ht="16.5" customHeight="1">
      <c r="A96" s="173" t="s">
        <v>200</v>
      </c>
      <c r="B96" s="173"/>
      <c r="G96" s="186">
        <v>3224710</v>
      </c>
      <c r="H96" s="170"/>
      <c r="I96" s="171">
        <v>286638</v>
      </c>
      <c r="J96" s="189"/>
      <c r="K96" s="19">
        <v>0</v>
      </c>
      <c r="L96" s="170"/>
      <c r="M96" s="19">
        <v>0</v>
      </c>
    </row>
    <row r="97" spans="1:13" s="31" customFormat="1" ht="16.5" customHeight="1">
      <c r="A97" s="30"/>
      <c r="E97" s="32"/>
      <c r="F97" s="32"/>
      <c r="G97" s="135"/>
      <c r="H97" s="136"/>
      <c r="I97" s="135"/>
      <c r="K97" s="136"/>
    </row>
    <row r="98" spans="1:13" s="31" customFormat="1" ht="16.5" customHeight="1">
      <c r="A98" s="30"/>
      <c r="E98" s="32"/>
      <c r="F98" s="32"/>
      <c r="G98" s="135"/>
      <c r="H98" s="136"/>
      <c r="I98" s="135"/>
      <c r="K98" s="136"/>
    </row>
    <row r="99" spans="1:13" s="31" customFormat="1" ht="16.5" customHeight="1">
      <c r="A99" s="30"/>
      <c r="E99" s="32"/>
      <c r="F99" s="32"/>
      <c r="G99" s="135"/>
      <c r="H99" s="136"/>
      <c r="I99" s="135"/>
      <c r="K99" s="136"/>
    </row>
    <row r="100" spans="1:13" s="31" customFormat="1" ht="16.5" customHeight="1">
      <c r="A100" s="30"/>
      <c r="E100" s="32"/>
      <c r="F100" s="32"/>
      <c r="G100" s="135"/>
      <c r="H100" s="136"/>
      <c r="I100" s="135"/>
      <c r="K100" s="136"/>
    </row>
    <row r="101" spans="1:13" s="31" customFormat="1" ht="16.5" customHeight="1">
      <c r="A101" s="30"/>
      <c r="E101" s="32"/>
      <c r="F101" s="32"/>
      <c r="G101" s="135"/>
      <c r="H101" s="136"/>
      <c r="I101" s="135"/>
      <c r="K101" s="136"/>
    </row>
    <row r="102" spans="1:13" s="31" customFormat="1" ht="16.5" customHeight="1">
      <c r="A102" s="30"/>
      <c r="E102" s="32"/>
      <c r="F102" s="32"/>
      <c r="G102" s="135"/>
      <c r="H102" s="136"/>
      <c r="I102" s="135"/>
      <c r="K102" s="136"/>
    </row>
    <row r="103" spans="1:13" s="31" customFormat="1" ht="16.5" customHeight="1">
      <c r="A103" s="30"/>
      <c r="E103" s="32"/>
      <c r="F103" s="32"/>
      <c r="G103" s="135"/>
      <c r="H103" s="136"/>
      <c r="I103" s="135"/>
      <c r="K103" s="136"/>
    </row>
    <row r="104" spans="1:13" s="31" customFormat="1" ht="12.75" customHeight="1">
      <c r="A104" s="30"/>
      <c r="E104" s="32"/>
      <c r="F104" s="32"/>
      <c r="G104" s="135"/>
      <c r="H104" s="136"/>
      <c r="I104" s="135"/>
      <c r="K104" s="136"/>
    </row>
    <row r="105" spans="1:13" s="31" customFormat="1" ht="16.5" customHeight="1">
      <c r="A105" s="30"/>
      <c r="E105" s="32"/>
      <c r="F105" s="32"/>
      <c r="G105" s="135"/>
      <c r="H105" s="136"/>
      <c r="I105" s="135"/>
      <c r="K105" s="136"/>
    </row>
    <row r="106" spans="1:13" s="60" customFormat="1" ht="16.5" customHeight="1">
      <c r="A106" s="214" t="s">
        <v>32</v>
      </c>
      <c r="B106" s="214"/>
      <c r="C106" s="214"/>
      <c r="D106" s="214"/>
      <c r="E106" s="214"/>
      <c r="F106" s="214"/>
      <c r="G106" s="29"/>
      <c r="H106" s="214" t="s">
        <v>32</v>
      </c>
      <c r="I106" s="214"/>
      <c r="J106" s="214"/>
      <c r="K106" s="214"/>
      <c r="L106" s="214"/>
      <c r="M106" s="214"/>
    </row>
    <row r="107" spans="1:13" s="29" customFormat="1" ht="16.5" customHeight="1">
      <c r="A107" s="214" t="s">
        <v>33</v>
      </c>
      <c r="B107" s="214"/>
      <c r="C107" s="214"/>
      <c r="D107" s="214"/>
      <c r="E107" s="214"/>
      <c r="F107" s="214"/>
      <c r="H107" s="214" t="s">
        <v>201</v>
      </c>
      <c r="I107" s="214"/>
      <c r="J107" s="214"/>
      <c r="K107" s="214"/>
      <c r="L107" s="214"/>
      <c r="M107" s="214"/>
    </row>
    <row r="108" spans="1:13" s="29" customFormat="1" ht="12" customHeight="1">
      <c r="A108" s="60"/>
      <c r="B108" s="60"/>
      <c r="C108" s="60"/>
      <c r="D108" s="60"/>
      <c r="E108" s="60"/>
      <c r="F108" s="60"/>
      <c r="H108" s="60"/>
      <c r="I108" s="60"/>
      <c r="J108" s="60"/>
      <c r="K108" s="60"/>
      <c r="L108" s="60"/>
      <c r="M108" s="60"/>
    </row>
    <row r="109" spans="1:13" s="29" customFormat="1" ht="16.5" customHeight="1">
      <c r="A109" s="60"/>
      <c r="B109" s="60"/>
      <c r="C109" s="60"/>
      <c r="D109" s="60"/>
      <c r="E109" s="60"/>
      <c r="F109" s="60"/>
      <c r="H109" s="60"/>
      <c r="I109" s="60"/>
      <c r="J109" s="60"/>
      <c r="K109" s="60"/>
      <c r="L109" s="60"/>
      <c r="M109" s="60"/>
    </row>
    <row r="110" spans="1:13" s="29" customFormat="1" ht="18" customHeight="1">
      <c r="A110" s="60"/>
      <c r="B110" s="60"/>
      <c r="C110" s="60"/>
      <c r="D110" s="60"/>
      <c r="E110" s="60"/>
      <c r="F110" s="60"/>
      <c r="H110" s="60"/>
      <c r="I110" s="60"/>
      <c r="J110" s="60"/>
      <c r="K110" s="60"/>
      <c r="L110" s="60"/>
      <c r="M110" s="60"/>
    </row>
    <row r="111" spans="1:13" ht="21.95" customHeight="1">
      <c r="A111" s="223" t="str">
        <f>A55</f>
        <v>The accompanying notes on pages 11 to 23 are an integral part of this interim financial information.</v>
      </c>
      <c r="B111" s="224"/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24"/>
    </row>
  </sheetData>
  <mergeCells count="18">
    <mergeCell ref="A111:M111"/>
    <mergeCell ref="G62:I62"/>
    <mergeCell ref="K62:M62"/>
    <mergeCell ref="A51:F51"/>
    <mergeCell ref="A52:F52"/>
    <mergeCell ref="A106:F106"/>
    <mergeCell ref="H106:M106"/>
    <mergeCell ref="A107:F107"/>
    <mergeCell ref="H107:M107"/>
    <mergeCell ref="A55:M55"/>
    <mergeCell ref="G6:I6"/>
    <mergeCell ref="K6:M6"/>
    <mergeCell ref="G7:I7"/>
    <mergeCell ref="K7:M7"/>
    <mergeCell ref="G61:I61"/>
    <mergeCell ref="K61:M61"/>
    <mergeCell ref="H51:M51"/>
    <mergeCell ref="H52:M52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2-3 En</vt:lpstr>
      <vt:lpstr>4 (3M)</vt:lpstr>
      <vt:lpstr>5 (6M)</vt:lpstr>
      <vt:lpstr>6 En</vt:lpstr>
      <vt:lpstr>7 En</vt:lpstr>
      <vt:lpstr>8 En</vt:lpstr>
      <vt:lpstr>Eng 9-10</vt:lpstr>
      <vt:lpstr>'2-3 En'!Print_Area</vt:lpstr>
      <vt:lpstr>'4 (3M)'!Print_Area</vt:lpstr>
      <vt:lpstr>'5 (6M)'!Print_Area</vt:lpstr>
      <vt:lpstr>'6 En'!Print_Area</vt:lpstr>
      <vt:lpstr>'7 En'!Print_Area</vt:lpstr>
      <vt:lpstr>'8 En'!Print_Area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Yaowalak Chittasopee (TH)</cp:lastModifiedBy>
  <cp:revision/>
  <cp:lastPrinted>2025-08-07T07:26:08Z</cp:lastPrinted>
  <dcterms:created xsi:type="dcterms:W3CDTF">2002-05-16T08:43:43Z</dcterms:created>
  <dcterms:modified xsi:type="dcterms:W3CDTF">2025-08-07T07:26:33Z</dcterms:modified>
  <cp:category/>
  <cp:contentStatus/>
</cp:coreProperties>
</file>