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Mukdahan International Hospital Co., Ltd\Mukdahan Inter Hospital_Dec2024 (YE)\"/>
    </mc:Choice>
  </mc:AlternateContent>
  <xr:revisionPtr revIDLastSave="0" documentId="13_ncr:1_{679F2962-0F2A-4BB5-A181-483E19E282A5}" xr6:coauthVersionLast="47" xr6:coauthVersionMax="47" xr10:uidLastSave="{00000000-0000-0000-0000-000000000000}"/>
  <bookViews>
    <workbookView xWindow="-120" yWindow="-120" windowWidth="21840" windowHeight="13020" tabRatio="812" activeTab="5" xr2:uid="{00000000-000D-0000-FFFF-FFFF00000000}"/>
  </bookViews>
  <sheets>
    <sheet name="4-6" sheetId="7" r:id="rId1"/>
    <sheet name="7" sheetId="8" r:id="rId2"/>
    <sheet name="8Equity Conso. " sheetId="23" r:id="rId3"/>
    <sheet name="9Equity Conso." sheetId="21" r:id="rId4"/>
    <sheet name="10 Equity Company" sheetId="17" r:id="rId5"/>
    <sheet name="11-12" sheetId="16" r:id="rId6"/>
  </sheets>
  <definedNames>
    <definedName name="_xlnm._FilterDatabase" localSheetId="1" hidden="1">'7'!$A$47:$B$49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7" l="1"/>
  <c r="K20" i="21"/>
  <c r="U20" i="21"/>
  <c r="K48" i="8"/>
  <c r="I48" i="8"/>
  <c r="I42" i="8" l="1"/>
  <c r="K42" i="8"/>
  <c r="G55" i="8"/>
  <c r="S17" i="21"/>
  <c r="S18" i="21"/>
  <c r="S20" i="21"/>
  <c r="K19" i="21"/>
  <c r="S19" i="21" s="1"/>
  <c r="O20" i="21"/>
  <c r="Q20" i="21" s="1"/>
  <c r="F77" i="16"/>
  <c r="J77" i="16"/>
  <c r="M25" i="17"/>
  <c r="K55" i="8"/>
  <c r="E55" i="8"/>
  <c r="K17" i="21"/>
  <c r="I37" i="8"/>
  <c r="M28" i="17" s="1"/>
  <c r="U15" i="21" l="1"/>
  <c r="S15" i="21"/>
  <c r="Q15" i="21"/>
  <c r="O15" i="21"/>
  <c r="M15" i="21"/>
  <c r="K15" i="21"/>
  <c r="S19" i="23"/>
  <c r="W19" i="23" s="1"/>
  <c r="K22" i="23"/>
  <c r="G19" i="7"/>
  <c r="L74" i="16"/>
  <c r="L64" i="16"/>
  <c r="H74" i="16"/>
  <c r="H64" i="16"/>
  <c r="Q22" i="23"/>
  <c r="O22" i="17"/>
  <c r="K30" i="17"/>
  <c r="I30" i="17"/>
  <c r="G30" i="17"/>
  <c r="O28" i="17"/>
  <c r="O26" i="17"/>
  <c r="O25" i="17"/>
  <c r="O22" i="23"/>
  <c r="M22" i="23"/>
  <c r="I22" i="23"/>
  <c r="G22" i="23"/>
  <c r="E22" i="23"/>
  <c r="W20" i="23"/>
  <c r="U22" i="23"/>
  <c r="W18" i="23"/>
  <c r="S18" i="23"/>
  <c r="Q18" i="23"/>
  <c r="S17" i="23"/>
  <c r="W17" i="23" s="1"/>
  <c r="Q17" i="23"/>
  <c r="W15" i="23"/>
  <c r="A3" i="23"/>
  <c r="W22" i="23" l="1"/>
  <c r="S22" i="23"/>
  <c r="K37" i="8" l="1"/>
  <c r="K20" i="8"/>
  <c r="K12" i="8"/>
  <c r="K15" i="8" s="1"/>
  <c r="K22" i="8" s="1"/>
  <c r="K25" i="8" s="1"/>
  <c r="G51" i="8"/>
  <c r="G45" i="8"/>
  <c r="G37" i="8"/>
  <c r="G20" i="8"/>
  <c r="G12" i="8"/>
  <c r="G15" i="8" s="1"/>
  <c r="G22" i="8" s="1"/>
  <c r="G25" i="8" s="1"/>
  <c r="K70" i="7"/>
  <c r="K62" i="7"/>
  <c r="G70" i="7"/>
  <c r="G62" i="7"/>
  <c r="G72" i="7" s="1"/>
  <c r="K32" i="7"/>
  <c r="K19" i="7"/>
  <c r="G32" i="7"/>
  <c r="G34" i="7" s="1"/>
  <c r="U19" i="21"/>
  <c r="K28" i="8" l="1"/>
  <c r="K39" i="8" s="1"/>
  <c r="K51" i="8" s="1"/>
  <c r="L9" i="16"/>
  <c r="L27" i="16" s="1"/>
  <c r="L37" i="16" s="1"/>
  <c r="L43" i="16" s="1"/>
  <c r="L76" i="16" s="1"/>
  <c r="L80" i="16" s="1"/>
  <c r="G28" i="8"/>
  <c r="G39" i="8" s="1"/>
  <c r="H9" i="16"/>
  <c r="H27" i="16" s="1"/>
  <c r="H37" i="16" s="1"/>
  <c r="H43" i="16" s="1"/>
  <c r="H76" i="16" s="1"/>
  <c r="H80" i="16" s="1"/>
  <c r="K34" i="7"/>
  <c r="K72" i="7"/>
  <c r="F74" i="16"/>
  <c r="K45" i="8" l="1"/>
  <c r="E32" i="7"/>
  <c r="I19" i="7" l="1"/>
  <c r="E34" i="7"/>
  <c r="F64" i="16"/>
  <c r="J64" i="16"/>
  <c r="O16" i="17" l="1"/>
  <c r="O15" i="17"/>
  <c r="I20" i="8"/>
  <c r="I12" i="8"/>
  <c r="I15" i="8" s="1"/>
  <c r="Q17" i="21"/>
  <c r="W17" i="21" s="1"/>
  <c r="Q18" i="21"/>
  <c r="W18" i="21"/>
  <c r="I22" i="8" l="1"/>
  <c r="W15" i="21" l="1"/>
  <c r="E51" i="8" l="1"/>
  <c r="E37" i="8"/>
  <c r="G22" i="21"/>
  <c r="A3" i="21"/>
  <c r="M22" i="21"/>
  <c r="I20" i="17"/>
  <c r="I22" i="21"/>
  <c r="E45" i="8"/>
  <c r="I62" i="7"/>
  <c r="E62" i="7"/>
  <c r="I32" i="7"/>
  <c r="J74" i="16"/>
  <c r="A40" i="17"/>
  <c r="K20" i="17"/>
  <c r="G20" i="17"/>
  <c r="A3" i="17"/>
  <c r="A3" i="16" s="1"/>
  <c r="A51" i="16" s="1"/>
  <c r="I70" i="7"/>
  <c r="E20" i="8"/>
  <c r="A96" i="16"/>
  <c r="A49" i="16"/>
  <c r="A48" i="16"/>
  <c r="E12" i="8"/>
  <c r="E15" i="8" s="1"/>
  <c r="A64" i="8"/>
  <c r="A31" i="23" s="1"/>
  <c r="A128" i="7"/>
  <c r="A85" i="7"/>
  <c r="A83" i="7"/>
  <c r="A82" i="7"/>
  <c r="A44" i="7"/>
  <c r="A42" i="7"/>
  <c r="E70" i="7"/>
  <c r="U22" i="21"/>
  <c r="I34" i="7" l="1"/>
  <c r="I72" i="7"/>
  <c r="E22" i="8"/>
  <c r="E25" i="8" s="1"/>
  <c r="F9" i="16" s="1"/>
  <c r="I25" i="8"/>
  <c r="E72" i="7"/>
  <c r="A31" i="21"/>
  <c r="W20" i="21"/>
  <c r="K22" i="21"/>
  <c r="E112" i="7" s="1"/>
  <c r="E117" i="7" s="1"/>
  <c r="E120" i="7" s="1"/>
  <c r="W19" i="21"/>
  <c r="E22" i="21"/>
  <c r="Q22" i="21"/>
  <c r="O22" i="21"/>
  <c r="E115" i="7" s="1"/>
  <c r="E122" i="7" l="1"/>
  <c r="I28" i="8"/>
  <c r="J9" i="16"/>
  <c r="O17" i="17"/>
  <c r="F27" i="16"/>
  <c r="E28" i="8"/>
  <c r="E39" i="8" s="1"/>
  <c r="S22" i="21"/>
  <c r="G117" i="7" s="1"/>
  <c r="W22" i="21"/>
  <c r="F37" i="16" l="1"/>
  <c r="F43" i="16" s="1"/>
  <c r="F76" i="16" s="1"/>
  <c r="F80" i="16" s="1"/>
  <c r="I39" i="8"/>
  <c r="I51" i="8" s="1"/>
  <c r="I55" i="8"/>
  <c r="M27" i="17"/>
  <c r="G120" i="7"/>
  <c r="G122" i="7" s="1"/>
  <c r="I45" i="8"/>
  <c r="O18" i="17"/>
  <c r="O20" i="17" s="1"/>
  <c r="K117" i="7" s="1"/>
  <c r="K120" i="7" s="1"/>
  <c r="K122" i="7" s="1"/>
  <c r="M20" i="17"/>
  <c r="J27" i="16"/>
  <c r="M30" i="17" l="1"/>
  <c r="I112" i="7" s="1"/>
  <c r="I117" i="7" s="1"/>
  <c r="I120" i="7" s="1"/>
  <c r="I122" i="7" s="1"/>
  <c r="O27" i="17"/>
  <c r="O30" i="17" s="1"/>
  <c r="J37" i="16"/>
  <c r="J43" i="16" s="1"/>
  <c r="J76" i="16" s="1"/>
  <c r="J80" i="16" s="1"/>
</calcChain>
</file>

<file path=xl/sharedStrings.xml><?xml version="1.0" encoding="utf-8"?>
<sst xmlns="http://schemas.openxmlformats.org/spreadsheetml/2006/main" count="406" uniqueCount="208">
  <si>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</si>
  <si>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</si>
  <si>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</si>
  <si>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</si>
  <si>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</si>
  <si>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</si>
  <si>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ที่ดิน อาคารและอุปกรณ์ (สุทธิ)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</si>
  <si>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</si>
  <si>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</si>
  <si>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</si>
  <si>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</si>
  <si>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</si>
  <si>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</si>
  <si>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</si>
  <si>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</si>
  <si>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</si>
  <si>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</si>
  <si>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</si>
  <si>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</si>
  <si>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</si>
  <si>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</si>
  <si>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</si>
  <si>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</si>
  <si>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</si>
  <si>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</si>
  <si>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</si>
  <si>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ทุนจดทะเบียน</t>
  </si>
  <si>
    <t>ที่ออกและชำระ</t>
  </si>
  <si>
    <t>เต็มมูลค่าแล้ว</t>
  </si>
  <si>
    <t>รวม</t>
  </si>
  <si>
    <t>งบกระแสเงินสด</t>
  </si>
  <si>
    <t>กระแสเงินสดจากกิจกรรมดำเนินงาน</t>
  </si>
  <si>
    <t xml:space="preserve">ค่าเสื่อมราคา </t>
  </si>
  <si>
    <t>การเปลี่ยนแปลงของเงินทุนหมุนเวียน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</si>
  <si>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</si>
  <si>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</si>
  <si>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</si>
  <si>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ภาษีเงินได้จ่าย</t>
  </si>
  <si>
    <t>เงินสดได้มาจากการดำเนินงาน</t>
  </si>
  <si>
    <t>งบกำไรขาดทุนเบ็ดเสร็จ</t>
  </si>
  <si>
    <t>เงินสดและรายการเทียบเท่าเงินสดต้นปี</t>
  </si>
  <si>
    <t>ส่วนที่ถึงกำหนดชำระภายในหนึ่งปีของ</t>
  </si>
  <si>
    <t>เงินสดจ่ายเพื่อซื้อสินทรัพย์ไม่มีตัวตน</t>
  </si>
  <si>
    <t>เงินสดจ่ายคืนเงินกู้ยืมระยะยาวจากสถาบันการเงิน</t>
  </si>
  <si>
    <t>จำนวนหุ้นสามัญถัวเฉลี่ยถ่วงน้ำหนัก (หุ้น)</t>
  </si>
  <si>
    <t>- เงินกู้ยืมระยะยาวจากสถาบันการเงิน</t>
  </si>
  <si>
    <t>รายได้ดอกเบี้ย</t>
  </si>
  <si>
    <t>ดอกเบี้ยรับ</t>
  </si>
  <si>
    <t>ต้นทุนทางการเงินจ่าย</t>
  </si>
  <si>
    <t>เงินสดและรายการเทียบเท่าเงินสดปลายปี</t>
  </si>
  <si>
    <t>ค่าตัดจำหน่าย</t>
  </si>
  <si>
    <t>หนี้สินและส่วนของเจ้าของ</t>
  </si>
  <si>
    <t>ส่วนของเจ้าของ</t>
  </si>
  <si>
    <t>รวมหนี้สินและส่วนของเจ้าของ</t>
  </si>
  <si>
    <t>การเปลี่ยนแปลงในส่วนของเจ้าของ</t>
  </si>
  <si>
    <t>สินทรัพย์ไม่มีตัวตน (สุทธิ)</t>
  </si>
  <si>
    <t>สินทรัพย์ภาษีเงินได้รอการตัดบัญชี (สุทธิ)</t>
  </si>
  <si>
    <t>รายการปรับปรุง</t>
  </si>
  <si>
    <t>จัดสรรแล้ว</t>
  </si>
  <si>
    <t>ยังไม่ได้จัดสรร</t>
  </si>
  <si>
    <t xml:space="preserve">   - ทุนสำรองตามกฎหมาย</t>
  </si>
  <si>
    <t xml:space="preserve">   - การวัดมูลค่าใหม่ของภาระผูกพันผลประโยชน์พนักงาน</t>
  </si>
  <si>
    <t>ตามกฎหมาย</t>
  </si>
  <si>
    <t>ผลประโยชน์พนักงานจ่าย</t>
  </si>
  <si>
    <t>กรรมการ _________________________________</t>
  </si>
  <si>
    <t>เงินสดจ่ายเพื่อซื้อสินทรัพย์ถาวร</t>
  </si>
  <si>
    <t>เงินสดสุทธิใช้ไปในกิจกรรมจัดหาเงิน</t>
  </si>
  <si>
    <t xml:space="preserve"> - ทุนสำรอง</t>
  </si>
  <si>
    <t>กำไรขาดทุนเบ็ดเสร็จอื่น :</t>
  </si>
  <si>
    <t>สินทรัพย์สิทธิการใช้ (สุทธิ)</t>
  </si>
  <si>
    <t>- หนี้สินตามสัญญาเช่า (สุทธิ)</t>
  </si>
  <si>
    <t>หนี้สินตามสัญญาเช่า (สุทธิ)</t>
  </si>
  <si>
    <t>เงินกู้ยืมระยะยาวจากสถาบันการเงิน</t>
  </si>
  <si>
    <t>กำไร(ขาดทุน)สะสม</t>
  </si>
  <si>
    <t>เงินสดจ่ายชำระหนี้สินตามสัญญาเช่า</t>
  </si>
  <si>
    <t>กำไร(ขาดทุน)อื่น</t>
  </si>
  <si>
    <t>รายการที่ไม่ใช่เงินสด</t>
  </si>
  <si>
    <t>เงินสดรับจากการจำหน่ายสินทรัพย์ถาวร</t>
  </si>
  <si>
    <t>รายการซื้อสินทรัพย์ระหว่างปีที่ยังไม่ได้จ่ายชำระ</t>
  </si>
  <si>
    <t>- สินทรัพย์ถาวร</t>
  </si>
  <si>
    <t xml:space="preserve"> 31 ธันวาคม</t>
  </si>
  <si>
    <t>งบการเงินรวม</t>
  </si>
  <si>
    <t>งบการเงินเฉพาะกิจการ</t>
  </si>
  <si>
    <t>ทุนที่ออกและชำระเต็มมูลค่าแล้ว</t>
  </si>
  <si>
    <t xml:space="preserve">กรรมการ ______________________________________ </t>
  </si>
  <si>
    <t xml:space="preserve">   หุ้นสามัญ 2,000,000 หุ้น </t>
  </si>
  <si>
    <t>เงินเบิกเกินบัญชี</t>
  </si>
  <si>
    <t xml:space="preserve">      มูลค่าที่ตราไว้หุ้นละ 100 บาท</t>
  </si>
  <si>
    <t xml:space="preserve">      มูลค่าที่ได้รับชำระแล้วหุ้นละ 100 บาท</t>
  </si>
  <si>
    <t>ภาษีเงินได้</t>
  </si>
  <si>
    <t xml:space="preserve">   - ผลต่างจากการแปลงค่างบการเงิน</t>
  </si>
  <si>
    <t>งบการเงินรวม (บาท)</t>
  </si>
  <si>
    <t>ส่วนของผู้เป็นเจ้าของของบริษัทใหญ่</t>
  </si>
  <si>
    <t>องค์ประกอบอื่นของส่วนของเจ้าของ</t>
  </si>
  <si>
    <t>จากการรวม</t>
  </si>
  <si>
    <t>ธุรกิจภายใต้</t>
  </si>
  <si>
    <t>ผลต่างจาก</t>
  </si>
  <si>
    <t>องค์ประกอบอื่น</t>
  </si>
  <si>
    <t>รวมส่วนของ</t>
  </si>
  <si>
    <t>ส่วนได้เสีย</t>
  </si>
  <si>
    <t>ส่วนเกินมูลค่า</t>
  </si>
  <si>
    <t>- ทุนสำรอง</t>
  </si>
  <si>
    <t>การควบคุม</t>
  </si>
  <si>
    <t>การแปลงค่า</t>
  </si>
  <si>
    <t>ของส่วนของ</t>
  </si>
  <si>
    <t>ที่ไม่มี</t>
  </si>
  <si>
    <t>หุ้นสามัญ</t>
  </si>
  <si>
    <t>เดียวกัน</t>
  </si>
  <si>
    <t>งบการเงิน</t>
  </si>
  <si>
    <t>เจ้าของ</t>
  </si>
  <si>
    <t>อำนาจควบคุม</t>
  </si>
  <si>
    <t>กำไรเบ็ดเสร็จรวมสำหรับปี</t>
  </si>
  <si>
    <t>เงินลงทุนในบริษัทย่อย</t>
  </si>
  <si>
    <t>สินทรัพย์ไม่หมุนเวียนอื่น</t>
  </si>
  <si>
    <t>ภายใต้การควบคุมเดียวกัน</t>
  </si>
  <si>
    <t>ส่วนได้เสียที่ไม่มีอำนาจควบคุม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</si>
  <si>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</si>
  <si>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</si>
  <si>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</si>
  <si>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ส่วนเกินมูลค่าหุ้นสามัญ</t>
  </si>
  <si>
    <t>ของส่วนของเจ้าของ</t>
  </si>
  <si>
    <t>กำไร(ขาดทุน)</t>
  </si>
  <si>
    <t>เบ็ดเสร็จอื่น</t>
  </si>
  <si>
    <t>ของบริษัทใหญ่</t>
  </si>
  <si>
    <t>ที่ออกและ</t>
  </si>
  <si>
    <t>เต็มมูลค่า</t>
  </si>
  <si>
    <t>ชำระแล้ว</t>
  </si>
  <si>
    <t>ส่วนต่ำทุน</t>
  </si>
  <si>
    <t>ผลต่างอัตราแลกเปลี่ยนของเงินสด</t>
  </si>
  <si>
    <t>การเปลี่ยนแปลงในส่วนของเจ้าของสำหรับปี</t>
  </si>
  <si>
    <t>เงินสดและรายการเทียบเท่าเงินสดเพิ่มขึ้น(ลดลง)สุทธิ</t>
  </si>
  <si>
    <t>- สินทรัพย์ไม่มีตัวตน</t>
  </si>
  <si>
    <t xml:space="preserve">        (นางประภาศรี  สุฉันทบุตร)</t>
  </si>
  <si>
    <t xml:space="preserve">             (นายก้องไกล  สุฉันทบุตร)</t>
  </si>
  <si>
    <t xml:space="preserve">             (นางประภาศรี  สุฉันทบุตร)</t>
  </si>
  <si>
    <t xml:space="preserve">          (นายก้องไกล  สุฉันทบุตร)</t>
  </si>
  <si>
    <t>เงินสดสุทธิได้มาจากกิจกรรมดำเนินงาน</t>
  </si>
  <si>
    <t>ส่วนต่ำทุนจากการรวมธุรกิจ</t>
  </si>
  <si>
    <t>พ.ศ. 2566</t>
  </si>
  <si>
    <t>สำหรับปี พ.ศ. 2566</t>
  </si>
  <si>
    <t>ค่าเผื่อ(กลับรายการ)ผลขาดทุน</t>
  </si>
  <si>
    <t>ด้านเครดิตที่คาดว่าจะเกิดขึ้น</t>
  </si>
  <si>
    <t>ภาษีเงินได้รับ</t>
  </si>
  <si>
    <t>เงินสดจ่ายลงทุนในบริษัทย่อย</t>
  </si>
  <si>
    <t>เงินปันผลจ่าย</t>
  </si>
  <si>
    <t>รวมส่วนของผู้เป็นเจ้าของ</t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</si>
  <si>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</si>
  <si>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</si>
  <si>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กำไรสำหรับปี</t>
  </si>
  <si>
    <t>กำไรเบ็ดเสร็จอื่นสำหรับปี - สุทธิจากภาษี</t>
  </si>
  <si>
    <t>ทุนสำรองตามกฎหมาย</t>
  </si>
  <si>
    <t>กำไรเบ็ดเสร็จอื่นสำหรับปี</t>
  </si>
  <si>
    <t>ขาดทุนจากการด้อยค่าของสินทรัพย์</t>
  </si>
  <si>
    <t>(กำไร)ขาดทุนจากการจำหน่ายสินทรัพย์</t>
  </si>
  <si>
    <t>เงินสดสุทธิใช้ไปในกิจกรรมลงทุน</t>
  </si>
  <si>
    <t xml:space="preserve">      กรรมการ ___________________________________ </t>
  </si>
  <si>
    <t xml:space="preserve">   กรรมการ ___________________________________ </t>
  </si>
  <si>
    <t xml:space="preserve">       (นางประภาศรี  สุฉันทบุตร)</t>
  </si>
  <si>
    <t xml:space="preserve">       (นายก้องไกล  สุฉันทบุตร)</t>
  </si>
  <si>
    <t xml:space="preserve">   - ภาษีเงินได้ของการวัดมูลค่าใหม่ของภาระผูกพันผลประโยชน์พนักงาน</t>
  </si>
  <si>
    <t>รายการที่จะจัดประเภทรายการใหม่ไปยังกำไรหรือขาดทุนในภายหลัง</t>
  </si>
  <si>
    <t xml:space="preserve">                              (นายก้องไกล  สุฉันทบุตร)</t>
  </si>
  <si>
    <t xml:space="preserve">        (นายก้องไกล  สุฉันทบุตร)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</si>
  <si>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</si>
  <si>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เงินปันผลจ่ายของบริษัทย่อยให้ส่วนได้เสียที่ไม่มีอำนาจควบคุม</t>
  </si>
  <si>
    <t>ยานพาหนะ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</si>
  <si>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</si>
  <si>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</si>
  <si>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</si>
  <si>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สำหรับปี พ.ศ. 2567</t>
  </si>
  <si>
    <t>งบฐานะการเงิน</t>
  </si>
  <si>
    <t>งบการเปลี่ยนแปลงส่วนของเจ้าของ</t>
  </si>
  <si>
    <t>บริษัท โรงพยาบาลมุกดาหารอินเตอร์เนชั่นแนล จำกัด (มหาชน)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</si>
  <si>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</si>
  <si>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</si>
  <si>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 xml:space="preserve">   หุ้นสามัญ 560,000,000 หุ้น </t>
  </si>
  <si>
    <t xml:space="preserve">      มูลค่าที่ตราไว้หุ้นละ 0.50 บาท</t>
  </si>
  <si>
    <t xml:space="preserve">   หุ้นสามัญ 400,000,000 หุ้น </t>
  </si>
  <si>
    <t xml:space="preserve">      มูลค่าที่ได้รับชำระแล้วหุ้นละ 0.50 บาท</t>
  </si>
  <si>
    <t>ค่าใช้จ่ายในการขายและต้นทุนในการจัดจำหน่าย</t>
  </si>
  <si>
    <t>กำไรต่อหุ้นขั้นพื้นฐาน (บาทต่อหุ้น)</t>
  </si>
  <si>
    <t>ขาดทุนจากการตัดจำหน่ายสินทรัพย์และสินทรัพย์ไม่มีตัวตน</t>
  </si>
  <si>
    <t>(กำไร)จากการจำหน่ายยานพาหนะ</t>
  </si>
  <si>
    <t>(กำไร)ขาดทุนจากการยกเลิกหนี้สินตามสัญญาเช่า</t>
  </si>
  <si>
    <t>รายได้เงินปันผล</t>
  </si>
  <si>
    <t>รายได้ตัดจำหน่ายเงินสนับสนุนรับจากรัฐบาล</t>
  </si>
  <si>
    <t>ลูกหนี้การค้าและลูกหนี้หมุนเวียนอื่น</t>
  </si>
  <si>
    <t>เงินสดรับจากการจำหน่ายยานพาหนะ</t>
  </si>
  <si>
    <t>เงินสดรับจากเงินปันผล</t>
  </si>
  <si>
    <t>กำไรต่อหุ้นส่วนที่เป็นของผู้เป็นเจ้าของของบริษัทใหญ่</t>
  </si>
  <si>
    <t>การแบ่งปันกำไร</t>
  </si>
  <si>
    <t>การแบ่งปันกำไรเบ็ดเสร็จรวม</t>
  </si>
  <si>
    <t>สินทรัพย์ภาษีเงินได้ของรอบระยะเวลาปัจจุบัน</t>
  </si>
  <si>
    <t>รายการที่จะไม่จัดประเภทรายการใหม่ไปยังกำไรหรือขาดทุนในภายหลัง</t>
  </si>
  <si>
    <t>ยอดคงเหลือ ณ วันที่ 1 มกราคม พ.ศ. 2566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</si>
  <si>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</si>
  <si>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</si>
  <si>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</si>
  <si>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ภาษีเงินได้นิติบุคคลค้างจ่าย</t>
  </si>
  <si>
    <t>15, 16</t>
  </si>
  <si>
    <t>เงินจ่ายล่วงหน้าค่าสินทรัพย์</t>
  </si>
  <si>
    <t>ค่าเผื่อ(กลับรายการ)ผลขาดทุนจากสินค้าเสื่อมสภาพ</t>
  </si>
  <si>
    <t>15, 17</t>
  </si>
  <si>
    <t>สินทรัพย์หมุนเวียนอื่น</t>
  </si>
  <si>
    <t>เงินสดจ่ายคืนวงเงินเบิกเกินบัญชีจากสถาบันการเงิน</t>
  </si>
  <si>
    <t>เงินสดรับจากวงเงินเบิกเกินบัญชีจากสถาบันการเงิน</t>
  </si>
  <si>
    <t>หมายเหตุประกอบงบการเงินรวมและงบการเงินเฉพาะกิจการในหน้า 13 ถึง 67 เป็นส่วนหนึ่งของงบการเงินนี้</t>
  </si>
  <si>
    <t>สินทรัพย์สิทธิการใช้ที่เพิ่มขึ้น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</si>
</sst>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#,##0.0;\(#,##0.0\)"/>
    <numFmt numFmtId="167" formatCode="#,##0\ ;\(#,##0\)"/>
    <numFmt numFmtId="168" formatCode="_(* #,##0_);_(* \(#,##0\);_(* &quot;-&quot;_);_(@_)"/>
    <numFmt numFmtId="169" formatCode="_(* #,##0.00_);_(* \(#,##0.00\);_(* &quot;-&quot;??_);_(@_)"/>
    <numFmt numFmtId="170" formatCode="_-* #,##0.000_-;\-* #,##0.000_-;_-* &quot;-&quot;???_-;_-@_-"/>
    <numFmt numFmtId="171" formatCode="_(* #,##0_);_(* \(#,##0\);_(* &quot;-&quot;???_)\ ;_(@_)"/>
    <numFmt numFmtId="172" formatCode="[$-409]d\-mmm\-yy;@"/>
    <numFmt numFmtId="173" formatCode="#,##0.00_);[Black]\(#,##0.00\)"/>
    <numFmt numFmtId="174" formatCode="#,##0;\(#,##0\);\-"/>
    <numFmt numFmtId="175" formatCode="_(* #,##0_);_(* \(#,##0\);_(* &quot;-&quot;???\ _);_(@_)"/>
    <numFmt numFmtId="176" formatCode="_(* #,##0_);_(* \(#,##0\);_(* &quot;-&quot;???\ _);@_)"/>
    <numFmt numFmtId="177" formatCode="_(* #,##0.000_);_(* \(#,##0.000\);_(* &quot;-&quot;??_);_(@_)"/>
  </numFmts>
  <fonts count="14">
    <font>
      <sz val="10"/>
      <name val="Arial"/>
      <charset val="22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color indexed="8"/>
      <name val="Arial"/>
      <family val="2"/>
    </font>
    <font>
      <sz val="7"/>
      <name val="Browallia New"/>
      <family val="2"/>
    </font>
    <font>
      <sz val="11"/>
      <color theme="1"/>
      <name val="Calibri"/>
      <family val="2"/>
      <charset val="222"/>
      <scheme val="minor"/>
    </font>
    <font>
      <sz val="13"/>
      <color theme="1"/>
      <name val="Browallia New"/>
      <family val="2"/>
    </font>
    <font>
      <u/>
      <sz val="13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172" fontId="10" fillId="0" borderId="0"/>
    <xf numFmtId="0" fontId="2" fillId="0" borderId="0"/>
    <xf numFmtId="172" fontId="2" fillId="0" borderId="0"/>
    <xf numFmtId="0" fontId="8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</cellStyleXfs>
  <cellXfs count="175">
    <xf numFmtId="0" fontId="0" fillId="0" borderId="0" xfId="0"/>
    <xf numFmtId="17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76" fontId="4" fillId="0" borderId="0" xfId="1" applyNumberFormat="1" applyFont="1" applyFill="1" applyAlignment="1">
      <alignment vertical="center"/>
    </xf>
    <xf numFmtId="176" fontId="4" fillId="0" borderId="0" xfId="1" applyNumberFormat="1" applyFont="1" applyFill="1" applyBorder="1" applyAlignment="1">
      <alignment vertical="center"/>
    </xf>
    <xf numFmtId="176" fontId="4" fillId="0" borderId="4" xfId="1" applyNumberFormat="1" applyFont="1" applyFill="1" applyBorder="1" applyAlignment="1">
      <alignment vertical="center"/>
    </xf>
    <xf numFmtId="176" fontId="4" fillId="0" borderId="4" xfId="1" applyNumberFormat="1" applyFont="1" applyFill="1" applyBorder="1" applyAlignment="1">
      <alignment horizontal="right" vertical="center"/>
    </xf>
    <xf numFmtId="176" fontId="9" fillId="0" borderId="0" xfId="1" applyNumberFormat="1" applyFont="1" applyFill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center" vertical="center"/>
    </xf>
    <xf numFmtId="176" fontId="6" fillId="0" borderId="0" xfId="1" applyNumberFormat="1" applyFont="1" applyFill="1" applyBorder="1" applyAlignment="1">
      <alignment horizontal="right" vertical="center"/>
    </xf>
    <xf numFmtId="176" fontId="6" fillId="0" borderId="0" xfId="1" applyNumberFormat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center" vertical="center" wrapText="1"/>
    </xf>
    <xf numFmtId="176" fontId="7" fillId="0" borderId="0" xfId="1" applyNumberFormat="1" applyFont="1" applyFill="1" applyAlignment="1">
      <alignment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176" fontId="6" fillId="0" borderId="4" xfId="1" applyNumberFormat="1" applyFont="1" applyFill="1" applyBorder="1" applyAlignment="1">
      <alignment horizontal="right" vertical="center"/>
    </xf>
    <xf numFmtId="176" fontId="7" fillId="0" borderId="0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left" vertical="center"/>
    </xf>
    <xf numFmtId="175" fontId="4" fillId="0" borderId="1" xfId="2" applyNumberFormat="1" applyFont="1" applyFill="1" applyBorder="1" applyAlignment="1">
      <alignment horizontal="right" vertical="center"/>
    </xf>
    <xf numFmtId="175" fontId="4" fillId="0" borderId="0" xfId="2" applyNumberFormat="1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horizontal="center" vertical="center"/>
    </xf>
    <xf numFmtId="175" fontId="4" fillId="0" borderId="0" xfId="1" applyNumberFormat="1" applyFont="1" applyFill="1" applyAlignment="1">
      <alignment vertical="center"/>
    </xf>
    <xf numFmtId="175" fontId="4" fillId="0" borderId="0" xfId="1" applyNumberFormat="1" applyFont="1" applyFill="1" applyBorder="1" applyAlignment="1">
      <alignment vertical="center"/>
    </xf>
    <xf numFmtId="175" fontId="4" fillId="0" borderId="1" xfId="1" applyNumberFormat="1" applyFont="1" applyFill="1" applyBorder="1" applyAlignment="1">
      <alignment vertical="center"/>
    </xf>
    <xf numFmtId="175" fontId="4" fillId="0" borderId="2" xfId="2" applyNumberFormat="1" applyFont="1" applyFill="1" applyBorder="1" applyAlignment="1">
      <alignment horizontal="right" vertical="center"/>
    </xf>
    <xf numFmtId="175" fontId="4" fillId="0" borderId="0" xfId="1" applyNumberFormat="1" applyFont="1" applyFill="1" applyAlignment="1">
      <alignment horizontal="center" vertical="center"/>
    </xf>
    <xf numFmtId="175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left" vertical="center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175" fontId="4" fillId="0" borderId="1" xfId="2" applyNumberFormat="1" applyFont="1" applyFill="1" applyBorder="1" applyAlignment="1">
      <alignment horizontal="left" vertical="center"/>
    </xf>
    <xf numFmtId="164" fontId="3" fillId="0" borderId="0" xfId="8" applyNumberFormat="1" applyFont="1" applyAlignment="1">
      <alignment vertical="center"/>
    </xf>
    <xf numFmtId="164" fontId="4" fillId="0" borderId="0" xfId="8" applyNumberFormat="1" applyFont="1" applyAlignment="1">
      <alignment horizontal="center" vertical="center"/>
    </xf>
    <xf numFmtId="164" fontId="4" fillId="0" borderId="0" xfId="8" applyNumberFormat="1" applyFont="1" applyAlignment="1">
      <alignment vertical="center"/>
    </xf>
    <xf numFmtId="175" fontId="4" fillId="0" borderId="0" xfId="8" applyNumberFormat="1" applyFont="1" applyAlignment="1">
      <alignment vertical="center"/>
    </xf>
    <xf numFmtId="164" fontId="3" fillId="0" borderId="1" xfId="8" applyNumberFormat="1" applyFont="1" applyBorder="1" applyAlignment="1">
      <alignment vertical="center"/>
    </xf>
    <xf numFmtId="164" fontId="4" fillId="0" borderId="1" xfId="8" applyNumberFormat="1" applyFont="1" applyBorder="1" applyAlignment="1">
      <alignment horizontal="center" vertical="center"/>
    </xf>
    <xf numFmtId="164" fontId="4" fillId="0" borderId="1" xfId="8" applyNumberFormat="1" applyFont="1" applyBorder="1" applyAlignment="1">
      <alignment vertical="center"/>
    </xf>
    <xf numFmtId="175" fontId="4" fillId="0" borderId="1" xfId="8" applyNumberFormat="1" applyFont="1" applyBorder="1" applyAlignment="1">
      <alignment vertical="center"/>
    </xf>
    <xf numFmtId="175" fontId="3" fillId="0" borderId="0" xfId="6" applyNumberFormat="1" applyFont="1" applyAlignment="1">
      <alignment vertical="center"/>
    </xf>
    <xf numFmtId="175" fontId="3" fillId="0" borderId="0" xfId="8" quotePrefix="1" applyNumberFormat="1" applyFont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175" fontId="3" fillId="0" borderId="0" xfId="8" applyNumberFormat="1" applyFont="1" applyAlignment="1">
      <alignment horizontal="right" vertical="center"/>
    </xf>
    <xf numFmtId="164" fontId="3" fillId="0" borderId="1" xfId="8" applyNumberFormat="1" applyFont="1" applyBorder="1" applyAlignment="1">
      <alignment horizontal="center" vertical="center"/>
    </xf>
    <xf numFmtId="164" fontId="3" fillId="0" borderId="0" xfId="8" applyNumberFormat="1" applyFont="1" applyAlignment="1">
      <alignment horizontal="right" vertical="center"/>
    </xf>
    <xf numFmtId="175" fontId="3" fillId="0" borderId="1" xfId="8" applyNumberFormat="1" applyFont="1" applyBorder="1" applyAlignment="1">
      <alignment horizontal="right" vertical="center"/>
    </xf>
    <xf numFmtId="164" fontId="4" fillId="0" borderId="0" xfId="8" applyNumberFormat="1" applyFont="1" applyAlignment="1">
      <alignment horizontal="left" vertical="center"/>
    </xf>
    <xf numFmtId="175" fontId="4" fillId="0" borderId="0" xfId="8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64" fontId="4" fillId="0" borderId="0" xfId="8" quotePrefix="1" applyNumberFormat="1" applyFont="1" applyAlignment="1">
      <alignment vertical="center"/>
    </xf>
    <xf numFmtId="175" fontId="4" fillId="0" borderId="0" xfId="6" applyNumberFormat="1" applyFont="1" applyAlignment="1">
      <alignment horizontal="right" vertical="center"/>
    </xf>
    <xf numFmtId="175" fontId="4" fillId="0" borderId="1" xfId="6" applyNumberFormat="1" applyFont="1" applyBorder="1" applyAlignment="1">
      <alignment horizontal="right" vertical="center"/>
    </xf>
    <xf numFmtId="166" fontId="4" fillId="0" borderId="0" xfId="8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165" fontId="4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75" fontId="4" fillId="0" borderId="0" xfId="6" applyNumberFormat="1" applyFont="1" applyAlignment="1">
      <alignment vertical="center"/>
    </xf>
    <xf numFmtId="0" fontId="3" fillId="0" borderId="1" xfId="6" applyFont="1" applyBorder="1" applyAlignment="1">
      <alignment vertical="center"/>
    </xf>
    <xf numFmtId="165" fontId="4" fillId="0" borderId="1" xfId="6" applyNumberFormat="1" applyFont="1" applyBorder="1" applyAlignment="1">
      <alignment vertical="center"/>
    </xf>
    <xf numFmtId="164" fontId="4" fillId="0" borderId="1" xfId="6" applyNumberFormat="1" applyFont="1" applyBorder="1" applyAlignment="1">
      <alignment vertical="center"/>
    </xf>
    <xf numFmtId="175" fontId="4" fillId="0" borderId="1" xfId="6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0" fontId="11" fillId="0" borderId="0" xfId="0" applyFont="1"/>
    <xf numFmtId="168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75" fontId="3" fillId="0" borderId="0" xfId="6" applyNumberFormat="1" applyFont="1" applyAlignment="1">
      <alignment horizontal="right" vertical="center"/>
    </xf>
    <xf numFmtId="164" fontId="3" fillId="0" borderId="1" xfId="6" applyNumberFormat="1" applyFont="1" applyBorder="1" applyAlignment="1">
      <alignment horizontal="center" vertical="center"/>
    </xf>
    <xf numFmtId="175" fontId="3" fillId="0" borderId="1" xfId="6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73" fontId="4" fillId="0" borderId="0" xfId="0" applyNumberFormat="1" applyFont="1"/>
    <xf numFmtId="164" fontId="4" fillId="0" borderId="0" xfId="7" applyNumberFormat="1" applyFont="1" applyAlignment="1">
      <alignment horizontal="left"/>
    </xf>
    <xf numFmtId="166" fontId="4" fillId="0" borderId="0" xfId="6" applyNumberFormat="1" applyFont="1" applyAlignment="1">
      <alignment horizontal="center" vertical="center"/>
    </xf>
    <xf numFmtId="3" fontId="4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3" fontId="13" fillId="0" borderId="0" xfId="0" applyNumberFormat="1" applyFont="1" applyAlignment="1">
      <alignment horizontal="justify" vertical="center" wrapText="1"/>
    </xf>
    <xf numFmtId="0" fontId="4" fillId="0" borderId="1" xfId="6" applyFont="1" applyBorder="1" applyAlignment="1">
      <alignment vertical="center"/>
    </xf>
    <xf numFmtId="164" fontId="3" fillId="0" borderId="1" xfId="6" applyNumberFormat="1" applyFont="1" applyBorder="1" applyAlignment="1">
      <alignment vertical="center"/>
    </xf>
    <xf numFmtId="164" fontId="4" fillId="0" borderId="0" xfId="6" quotePrefix="1" applyNumberFormat="1" applyFont="1" applyAlignment="1">
      <alignment vertical="center"/>
    </xf>
    <xf numFmtId="0" fontId="4" fillId="0" borderId="0" xfId="0" applyFont="1"/>
    <xf numFmtId="175" fontId="4" fillId="0" borderId="3" xfId="6" applyNumberFormat="1" applyFont="1" applyBorder="1" applyAlignment="1">
      <alignment vertical="center"/>
    </xf>
    <xf numFmtId="175" fontId="4" fillId="0" borderId="2" xfId="6" applyNumberFormat="1" applyFont="1" applyBorder="1" applyAlignment="1">
      <alignment vertical="center"/>
    </xf>
    <xf numFmtId="164" fontId="12" fillId="0" borderId="0" xfId="6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6" applyNumberFormat="1" applyFont="1" applyBorder="1" applyAlignment="1">
      <alignment horizontal="justify" vertical="center"/>
    </xf>
    <xf numFmtId="175" fontId="4" fillId="0" borderId="1" xfId="6" applyNumberFormat="1" applyFont="1" applyBorder="1" applyAlignment="1">
      <alignment horizontal="justify" vertical="center"/>
    </xf>
    <xf numFmtId="175" fontId="4" fillId="0" borderId="0" xfId="0" applyNumberFormat="1" applyFont="1"/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  <xf numFmtId="176" fontId="6" fillId="0" borderId="0" xfId="0" applyNumberFormat="1" applyFont="1" applyAlignment="1">
      <alignment vertical="center"/>
    </xf>
    <xf numFmtId="176" fontId="6" fillId="0" borderId="0" xfId="0" quotePrefix="1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right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center" vertical="center"/>
    </xf>
    <xf numFmtId="175" fontId="7" fillId="0" borderId="0" xfId="0" applyNumberFormat="1" applyFont="1" applyAlignment="1">
      <alignment vertical="center"/>
    </xf>
    <xf numFmtId="176" fontId="7" fillId="0" borderId="1" xfId="0" applyNumberFormat="1" applyFont="1" applyBorder="1" applyAlignment="1">
      <alignment horizontal="center" vertical="center"/>
    </xf>
    <xf numFmtId="175" fontId="7" fillId="0" borderId="1" xfId="0" applyNumberFormat="1" applyFont="1" applyBorder="1" applyAlignment="1">
      <alignment vertical="center"/>
    </xf>
    <xf numFmtId="176" fontId="7" fillId="0" borderId="5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vertical="center"/>
    </xf>
    <xf numFmtId="165" fontId="3" fillId="0" borderId="0" xfId="8" quotePrefix="1" applyNumberFormat="1" applyFont="1" applyAlignment="1">
      <alignment horizontal="right" vertical="center"/>
    </xf>
    <xf numFmtId="175" fontId="4" fillId="0" borderId="0" xfId="11" applyNumberFormat="1" applyFont="1" applyFill="1" applyAlignment="1">
      <alignment vertical="center"/>
    </xf>
    <xf numFmtId="170" fontId="4" fillId="0" borderId="0" xfId="8" applyNumberFormat="1" applyFont="1" applyAlignment="1">
      <alignment vertical="center"/>
    </xf>
    <xf numFmtId="165" fontId="4" fillId="0" borderId="2" xfId="2" applyNumberFormat="1" applyFont="1" applyFill="1" applyBorder="1" applyAlignment="1">
      <alignment horizontal="right" vertical="center"/>
    </xf>
    <xf numFmtId="167" fontId="4" fillId="0" borderId="0" xfId="8" applyNumberFormat="1" applyFont="1" applyAlignment="1">
      <alignment vertical="center"/>
    </xf>
    <xf numFmtId="165" fontId="3" fillId="0" borderId="0" xfId="8" applyNumberFormat="1" applyFont="1" applyAlignment="1">
      <alignment horizontal="right" vertical="center"/>
    </xf>
    <xf numFmtId="168" fontId="4" fillId="0" borderId="0" xfId="8" applyNumberFormat="1" applyFont="1" applyAlignment="1">
      <alignment vertical="center"/>
    </xf>
    <xf numFmtId="167" fontId="4" fillId="0" borderId="1" xfId="8" applyNumberFormat="1" applyFont="1" applyBorder="1" applyAlignment="1">
      <alignment vertical="center"/>
    </xf>
    <xf numFmtId="177" fontId="4" fillId="0" borderId="2" xfId="2" applyNumberFormat="1" applyFont="1" applyFill="1" applyBorder="1" applyAlignment="1">
      <alignment horizontal="right" vertical="center"/>
    </xf>
    <xf numFmtId="164" fontId="6" fillId="0" borderId="0" xfId="6" applyNumberFormat="1" applyFont="1" applyAlignment="1">
      <alignment vertical="center"/>
    </xf>
    <xf numFmtId="164" fontId="6" fillId="0" borderId="1" xfId="6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vertical="center"/>
    </xf>
    <xf numFmtId="176" fontId="7" fillId="0" borderId="4" xfId="1" applyNumberFormat="1" applyFont="1" applyFill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right" vertical="center"/>
    </xf>
    <xf numFmtId="176" fontId="7" fillId="0" borderId="4" xfId="1" applyNumberFormat="1" applyFont="1" applyFill="1" applyBorder="1" applyAlignment="1">
      <alignment horizontal="right" vertical="center"/>
    </xf>
    <xf numFmtId="164" fontId="6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vertical="center"/>
    </xf>
    <xf numFmtId="164" fontId="7" fillId="0" borderId="0" xfId="6" applyNumberFormat="1" applyFont="1" applyAlignment="1">
      <alignment horizontal="center" vertical="center"/>
    </xf>
    <xf numFmtId="175" fontId="6" fillId="0" borderId="0" xfId="0" applyNumberFormat="1" applyFont="1" applyAlignment="1">
      <alignment horizontal="right" vertical="center"/>
    </xf>
    <xf numFmtId="175" fontId="6" fillId="0" borderId="0" xfId="6" applyNumberFormat="1" applyFont="1" applyAlignment="1">
      <alignment horizontal="right" vertical="center"/>
    </xf>
    <xf numFmtId="175" fontId="6" fillId="0" borderId="0" xfId="6" applyNumberFormat="1" applyFont="1" applyAlignment="1">
      <alignment vertical="center"/>
    </xf>
    <xf numFmtId="175" fontId="6" fillId="0" borderId="1" xfId="6" applyNumberFormat="1" applyFont="1" applyBorder="1" applyAlignment="1">
      <alignment horizontal="right" vertical="center"/>
    </xf>
    <xf numFmtId="175" fontId="7" fillId="0" borderId="0" xfId="6" applyNumberFormat="1" applyFont="1" applyAlignment="1">
      <alignment vertical="center"/>
    </xf>
    <xf numFmtId="165" fontId="7" fillId="0" borderId="0" xfId="2" applyNumberFormat="1" applyFont="1" applyFill="1" applyBorder="1" applyAlignment="1">
      <alignment horizontal="right" vertical="center"/>
    </xf>
    <xf numFmtId="175" fontId="7" fillId="0" borderId="0" xfId="6" applyNumberFormat="1" applyFont="1" applyAlignment="1">
      <alignment horizontal="right" vertical="center"/>
    </xf>
    <xf numFmtId="175" fontId="7" fillId="0" borderId="0" xfId="2" applyNumberFormat="1" applyFont="1" applyFill="1" applyBorder="1" applyAlignment="1">
      <alignment horizontal="right" vertical="center"/>
    </xf>
    <xf numFmtId="164" fontId="7" fillId="0" borderId="0" xfId="8" applyNumberFormat="1" applyFont="1" applyAlignment="1">
      <alignment vertical="center"/>
    </xf>
    <xf numFmtId="0" fontId="7" fillId="0" borderId="0" xfId="5" applyFont="1" applyAlignment="1">
      <alignment vertical="center"/>
    </xf>
    <xf numFmtId="175" fontId="7" fillId="0" borderId="1" xfId="6" applyNumberFormat="1" applyFont="1" applyBorder="1" applyAlignment="1">
      <alignment horizontal="right" vertical="center"/>
    </xf>
    <xf numFmtId="175" fontId="7" fillId="0" borderId="1" xfId="2" applyNumberFormat="1" applyFont="1" applyFill="1" applyBorder="1" applyAlignment="1">
      <alignment horizontal="right" vertical="center"/>
    </xf>
    <xf numFmtId="175" fontId="7" fillId="0" borderId="0" xfId="6" applyNumberFormat="1" applyFont="1" applyAlignment="1">
      <alignment horizontal="center" vertical="center"/>
    </xf>
    <xf numFmtId="175" fontId="7" fillId="0" borderId="0" xfId="2" applyNumberFormat="1" applyFont="1" applyFill="1" applyBorder="1" applyAlignment="1">
      <alignment horizontal="center" vertical="center"/>
    </xf>
    <xf numFmtId="175" fontId="7" fillId="0" borderId="2" xfId="2" applyNumberFormat="1" applyFont="1" applyFill="1" applyBorder="1" applyAlignment="1">
      <alignment horizontal="right" vertical="center"/>
    </xf>
    <xf numFmtId="177" fontId="4" fillId="0" borderId="0" xfId="8" applyNumberFormat="1" applyFont="1" applyAlignment="1">
      <alignment vertical="center"/>
    </xf>
    <xf numFmtId="164" fontId="4" fillId="0" borderId="0" xfId="8" applyNumberFormat="1" applyFont="1" applyAlignment="1">
      <alignment horizontal="center" vertical="center"/>
    </xf>
    <xf numFmtId="175" fontId="3" fillId="0" borderId="1" xfId="6" applyNumberFormat="1" applyFont="1" applyBorder="1" applyAlignment="1">
      <alignment horizontal="center" vertical="center"/>
    </xf>
    <xf numFmtId="164" fontId="4" fillId="0" borderId="0" xfId="8" applyNumberFormat="1" applyFont="1" applyAlignment="1">
      <alignment horizontal="center" vertical="center" wrapText="1"/>
    </xf>
    <xf numFmtId="174" fontId="3" fillId="0" borderId="1" xfId="6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4" fontId="6" fillId="0" borderId="1" xfId="6" applyNumberFormat="1" applyFont="1" applyBorder="1" applyAlignment="1">
      <alignment horizontal="center" vertical="center"/>
    </xf>
    <xf numFmtId="175" fontId="6" fillId="0" borderId="1" xfId="0" applyNumberFormat="1" applyFont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13" xr:uid="{7E4530F4-0142-4521-BE15-B98DF858D1E1}"/>
    <cellStyle name="Normal" xfId="0" builtinId="0"/>
    <cellStyle name="Normal 10 2 4" xfId="3" xr:uid="{00000000-0005-0000-0000-000003000000}"/>
    <cellStyle name="Normal 188 5" xfId="14" xr:uid="{2722081B-553D-46AB-97BD-53FE9F7B1337}"/>
    <cellStyle name="Normal 2" xfId="4" xr:uid="{00000000-0005-0000-0000-000004000000}"/>
    <cellStyle name="Normal 2 103" xfId="5" xr:uid="{00000000-0005-0000-0000-000005000000}"/>
    <cellStyle name="Normal 2 2" xfId="6" xr:uid="{00000000-0005-0000-0000-000006000000}"/>
    <cellStyle name="Normal 2 59 3" xfId="7" xr:uid="{00000000-0005-0000-0000-000007000000}"/>
    <cellStyle name="Normal 3" xfId="8" xr:uid="{00000000-0005-0000-0000-000008000000}"/>
    <cellStyle name="Normal 38" xfId="9" xr:uid="{00000000-0005-0000-0000-000009000000}"/>
    <cellStyle name="Normal 6 4" xfId="10" xr:uid="{00000000-0005-0000-0000-00000A000000}"/>
    <cellStyle name="เครื่องหมายจุลภาค 4" xfId="11" xr:uid="{00000000-0005-0000-0000-00000B000000}"/>
    <cellStyle name="ปกติ 11_WK_CON_CPI_2009" xfId="12" xr:uid="{00000000-0005-0000-0000-00000C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8"/>
  <sheetViews>
    <sheetView topLeftCell="A16" zoomScaleNormal="100" zoomScaleSheetLayoutView="100" workbookViewId="0">
      <selection activeCell="O26" sqref="O26"/>
    </sheetView>
  </sheetViews>
  <sheetFormatPr defaultColWidth="9.140625" defaultRowHeight="21.75" customHeight="1"/>
  <cols>
    <col min="1" max="1" width="1.5703125" style="37" customWidth="1"/>
    <col min="2" max="2" width="31.42578125" style="37" customWidth="1"/>
    <col min="3" max="3" width="7.5703125" style="36" customWidth="1"/>
    <col min="4" max="4" width="0.85546875" style="37" customWidth="1"/>
    <col min="5" max="5" width="11.42578125" style="38" customWidth="1"/>
    <col min="6" max="6" width="0.85546875" style="38" customWidth="1"/>
    <col min="7" max="7" width="11.42578125" style="38" customWidth="1"/>
    <col min="8" max="8" width="0.85546875" style="38" customWidth="1"/>
    <col min="9" max="9" width="11.42578125" style="38" customWidth="1"/>
    <col min="10" max="10" width="0.85546875" style="38" customWidth="1"/>
    <col min="11" max="11" width="11.42578125" style="38" customWidth="1"/>
    <col min="12" max="16384" width="9.140625" style="37"/>
  </cols>
  <sheetData>
    <row r="1" spans="1:11" ht="21.75" customHeight="1">
      <c r="A1" s="35" t="s">
        <v>172</v>
      </c>
      <c r="B1" s="35"/>
    </row>
    <row r="2" spans="1:11" ht="21.75" customHeight="1">
      <c r="A2" s="35" t="s">
        <v>170</v>
      </c>
      <c r="B2" s="35"/>
    </row>
    <row r="3" spans="1:11" ht="21.75" customHeight="1">
      <c r="A3" s="39" t="s">
        <v>166</v>
      </c>
      <c r="B3" s="39"/>
      <c r="C3" s="40"/>
      <c r="D3" s="41"/>
      <c r="E3" s="42"/>
      <c r="F3" s="42"/>
      <c r="G3" s="42"/>
      <c r="H3" s="42"/>
      <c r="I3" s="42"/>
      <c r="J3" s="42"/>
      <c r="K3" s="42"/>
    </row>
    <row r="4" spans="1:11" ht="19.5" customHeight="1">
      <c r="A4" s="35"/>
      <c r="B4" s="35"/>
    </row>
    <row r="5" spans="1:11" ht="21.75" customHeight="1">
      <c r="A5" s="35"/>
      <c r="B5" s="35"/>
      <c r="E5" s="164" t="s">
        <v>81</v>
      </c>
      <c r="F5" s="164"/>
      <c r="G5" s="164"/>
      <c r="H5" s="43"/>
      <c r="I5" s="164" t="s">
        <v>82</v>
      </c>
      <c r="J5" s="164"/>
      <c r="K5" s="164"/>
    </row>
    <row r="6" spans="1:11" ht="21.75" customHeight="1">
      <c r="A6" s="35"/>
      <c r="B6" s="35"/>
      <c r="E6" s="44" t="s">
        <v>80</v>
      </c>
      <c r="F6" s="44"/>
      <c r="G6" s="44" t="s">
        <v>80</v>
      </c>
      <c r="H6" s="44"/>
      <c r="I6" s="44" t="s">
        <v>80</v>
      </c>
      <c r="J6" s="44"/>
      <c r="K6" s="44" t="s">
        <v>80</v>
      </c>
    </row>
    <row r="7" spans="1:11" ht="21.75" customHeight="1">
      <c r="C7" s="45"/>
      <c r="D7" s="35"/>
      <c r="E7" s="44" t="s">
        <v>167</v>
      </c>
      <c r="F7" s="46"/>
      <c r="G7" s="44" t="s">
        <v>138</v>
      </c>
      <c r="H7" s="46"/>
      <c r="I7" s="44" t="s">
        <v>167</v>
      </c>
      <c r="J7" s="46"/>
      <c r="K7" s="44" t="s">
        <v>138</v>
      </c>
    </row>
    <row r="8" spans="1:11" ht="21.75" customHeight="1">
      <c r="C8" s="47" t="s">
        <v>9</v>
      </c>
      <c r="D8" s="48"/>
      <c r="E8" s="49" t="s">
        <v>0</v>
      </c>
      <c r="F8" s="46"/>
      <c r="G8" s="49" t="s">
        <v>0</v>
      </c>
      <c r="H8" s="46"/>
      <c r="I8" s="49" t="s">
        <v>0</v>
      </c>
      <c r="J8" s="46"/>
      <c r="K8" s="49" t="s">
        <v>0</v>
      </c>
    </row>
    <row r="9" spans="1:11" ht="21.75" customHeight="1">
      <c r="A9" s="35" t="s">
        <v>1</v>
      </c>
      <c r="B9" s="35"/>
    </row>
    <row r="10" spans="1:11" ht="8.1" customHeight="1">
      <c r="A10" s="35"/>
      <c r="B10" s="35"/>
      <c r="E10" s="24"/>
      <c r="F10" s="24"/>
      <c r="G10" s="24"/>
      <c r="H10" s="24"/>
      <c r="I10" s="24"/>
      <c r="J10" s="24"/>
      <c r="K10" s="24"/>
    </row>
    <row r="11" spans="1:11" ht="21.75" customHeight="1">
      <c r="A11" s="35" t="s">
        <v>2</v>
      </c>
      <c r="B11" s="35"/>
      <c r="E11" s="24"/>
      <c r="F11" s="24"/>
      <c r="G11" s="24"/>
      <c r="H11" s="24"/>
      <c r="I11" s="24"/>
      <c r="J11" s="24"/>
      <c r="K11" s="24"/>
    </row>
    <row r="12" spans="1:11" ht="8.1" customHeight="1">
      <c r="A12" s="35"/>
      <c r="B12" s="35"/>
      <c r="E12" s="24"/>
      <c r="F12" s="24"/>
      <c r="G12" s="24"/>
      <c r="H12" s="24"/>
      <c r="I12" s="24"/>
      <c r="J12" s="24"/>
      <c r="K12" s="24"/>
    </row>
    <row r="13" spans="1:11" ht="21.75" customHeight="1">
      <c r="A13" s="37" t="s">
        <v>3</v>
      </c>
      <c r="C13" s="36">
        <v>10</v>
      </c>
      <c r="E13" s="1">
        <v>15442177</v>
      </c>
      <c r="F13" s="24"/>
      <c r="G13" s="1">
        <v>37971042</v>
      </c>
      <c r="H13" s="24"/>
      <c r="I13" s="1">
        <v>14562315</v>
      </c>
      <c r="J13" s="24"/>
      <c r="K13" s="1">
        <v>19031917</v>
      </c>
    </row>
    <row r="14" spans="1:11" ht="21.75" customHeight="1">
      <c r="A14" s="37" t="s">
        <v>173</v>
      </c>
      <c r="C14" s="36">
        <v>11</v>
      </c>
      <c r="E14" s="1">
        <v>47550711</v>
      </c>
      <c r="F14" s="24"/>
      <c r="G14" s="1">
        <v>30726777</v>
      </c>
      <c r="H14" s="24"/>
      <c r="I14" s="1">
        <v>25938674</v>
      </c>
      <c r="J14" s="24"/>
      <c r="K14" s="1">
        <v>16438826</v>
      </c>
    </row>
    <row r="15" spans="1:11" ht="21.75" customHeight="1">
      <c r="A15" s="37" t="s">
        <v>34</v>
      </c>
      <c r="C15" s="36">
        <v>12</v>
      </c>
      <c r="E15" s="1">
        <v>18854621</v>
      </c>
      <c r="F15" s="25"/>
      <c r="G15" s="1">
        <v>21525074</v>
      </c>
      <c r="H15" s="25"/>
      <c r="I15" s="1">
        <v>8676365</v>
      </c>
      <c r="J15" s="25"/>
      <c r="K15" s="1">
        <v>8317255</v>
      </c>
    </row>
    <row r="16" spans="1:11" ht="21.75" customHeight="1">
      <c r="A16" s="37" t="s">
        <v>165</v>
      </c>
      <c r="E16" s="1">
        <v>0</v>
      </c>
      <c r="F16" s="25"/>
      <c r="G16" s="1">
        <v>280788</v>
      </c>
      <c r="H16" s="25"/>
      <c r="I16" s="1">
        <v>0</v>
      </c>
      <c r="J16" s="25"/>
      <c r="K16" s="1">
        <v>0</v>
      </c>
    </row>
    <row r="17" spans="1:11" ht="21.75" customHeight="1">
      <c r="A17" s="37" t="s">
        <v>203</v>
      </c>
      <c r="E17" s="21">
        <v>98440</v>
      </c>
      <c r="F17" s="25"/>
      <c r="G17" s="21">
        <v>0</v>
      </c>
      <c r="H17" s="25"/>
      <c r="I17" s="21">
        <v>0</v>
      </c>
      <c r="J17" s="25"/>
      <c r="K17" s="21">
        <v>0</v>
      </c>
    </row>
    <row r="18" spans="1:11" ht="8.1" customHeight="1">
      <c r="E18" s="24"/>
      <c r="F18" s="24"/>
      <c r="G18" s="24"/>
      <c r="H18" s="24"/>
      <c r="I18" s="24"/>
      <c r="J18" s="24"/>
      <c r="K18" s="24"/>
    </row>
    <row r="19" spans="1:11" ht="21.75" customHeight="1">
      <c r="A19" s="35" t="s">
        <v>4</v>
      </c>
      <c r="B19" s="35"/>
      <c r="E19" s="26">
        <f>SUM(E13:E17)</f>
        <v>81945949</v>
      </c>
      <c r="F19" s="25"/>
      <c r="G19" s="26">
        <f>SUM(G13:G16)</f>
        <v>90503681</v>
      </c>
      <c r="H19" s="25"/>
      <c r="I19" s="26">
        <f>SUM(I13:I16)</f>
        <v>49177354</v>
      </c>
      <c r="J19" s="25"/>
      <c r="K19" s="26">
        <f>SUM(K13:K16)</f>
        <v>43787998</v>
      </c>
    </row>
    <row r="20" spans="1:11" ht="21.75" customHeight="1">
      <c r="E20" s="24"/>
      <c r="F20" s="24"/>
      <c r="G20" s="24"/>
      <c r="H20" s="24"/>
      <c r="I20" s="24"/>
      <c r="J20" s="24"/>
      <c r="K20" s="24"/>
    </row>
    <row r="21" spans="1:11" ht="21.75" customHeight="1">
      <c r="A21" s="35" t="s">
        <v>5</v>
      </c>
      <c r="B21" s="35"/>
      <c r="E21" s="24"/>
      <c r="F21" s="24"/>
      <c r="G21" s="24"/>
      <c r="H21" s="24"/>
      <c r="I21" s="24"/>
      <c r="J21" s="24"/>
      <c r="K21" s="24"/>
    </row>
    <row r="22" spans="1:11" ht="8.1" customHeight="1">
      <c r="A22" s="35"/>
      <c r="B22" s="35"/>
      <c r="E22" s="24"/>
      <c r="F22" s="24"/>
      <c r="G22" s="24"/>
      <c r="H22" s="24"/>
      <c r="I22" s="24"/>
      <c r="J22" s="24"/>
      <c r="K22" s="24"/>
    </row>
    <row r="23" spans="1:11" ht="21.75" customHeight="1">
      <c r="A23" s="37" t="s">
        <v>112</v>
      </c>
      <c r="B23" s="35"/>
      <c r="C23" s="36">
        <v>14</v>
      </c>
      <c r="E23" s="24">
        <v>0</v>
      </c>
      <c r="F23" s="24"/>
      <c r="G23" s="24">
        <v>0</v>
      </c>
      <c r="H23" s="24"/>
      <c r="I23" s="24">
        <v>146560302</v>
      </c>
      <c r="J23" s="24"/>
      <c r="K23" s="24">
        <v>146560302</v>
      </c>
    </row>
    <row r="24" spans="1:11" ht="21.75" customHeight="1">
      <c r="A24" s="37" t="s">
        <v>200</v>
      </c>
      <c r="B24" s="35"/>
      <c r="E24" s="24">
        <v>25000</v>
      </c>
      <c r="F24" s="24"/>
      <c r="G24" s="24">
        <v>0</v>
      </c>
      <c r="H24" s="24"/>
      <c r="I24" s="24">
        <v>25000</v>
      </c>
      <c r="J24" s="24"/>
      <c r="K24" s="24">
        <v>0</v>
      </c>
    </row>
    <row r="25" spans="1:11" ht="21.75" customHeight="1">
      <c r="A25" s="37" t="s">
        <v>6</v>
      </c>
      <c r="C25" s="36">
        <v>15</v>
      </c>
      <c r="E25" s="1">
        <v>219639985</v>
      </c>
      <c r="F25" s="24"/>
      <c r="G25" s="1">
        <v>212328926</v>
      </c>
      <c r="H25" s="24"/>
      <c r="I25" s="1">
        <v>84587140</v>
      </c>
      <c r="J25" s="24"/>
      <c r="K25" s="1">
        <v>80499439</v>
      </c>
    </row>
    <row r="26" spans="1:11" ht="21.75" customHeight="1">
      <c r="A26" s="37" t="s">
        <v>69</v>
      </c>
      <c r="C26" s="36">
        <v>16</v>
      </c>
      <c r="E26" s="1">
        <v>17785578</v>
      </c>
      <c r="F26" s="24"/>
      <c r="G26" s="1">
        <v>23983989</v>
      </c>
      <c r="H26" s="24"/>
      <c r="I26" s="1">
        <v>695219</v>
      </c>
      <c r="J26" s="24"/>
      <c r="K26" s="1">
        <v>1079652</v>
      </c>
    </row>
    <row r="27" spans="1:11" ht="21.75" customHeight="1">
      <c r="A27" s="37" t="s">
        <v>55</v>
      </c>
      <c r="C27" s="36">
        <v>17</v>
      </c>
      <c r="E27" s="1">
        <v>8583461</v>
      </c>
      <c r="F27" s="25"/>
      <c r="G27" s="1">
        <v>11209556</v>
      </c>
      <c r="H27" s="25"/>
      <c r="I27" s="1">
        <v>2303117</v>
      </c>
      <c r="J27" s="25"/>
      <c r="K27" s="1">
        <v>3415594</v>
      </c>
    </row>
    <row r="28" spans="1:11" ht="21.75" customHeight="1">
      <c r="A28" s="37" t="s">
        <v>192</v>
      </c>
      <c r="E28" s="1">
        <v>0</v>
      </c>
      <c r="F28" s="25"/>
      <c r="G28" s="1">
        <v>1526493</v>
      </c>
      <c r="H28" s="25"/>
      <c r="I28" s="1">
        <v>0</v>
      </c>
      <c r="J28" s="25"/>
      <c r="K28" s="1">
        <v>1526493</v>
      </c>
    </row>
    <row r="29" spans="1:11" ht="21.75" customHeight="1">
      <c r="A29" s="37" t="s">
        <v>56</v>
      </c>
      <c r="C29" s="36">
        <v>18</v>
      </c>
      <c r="E29" s="1">
        <v>4651736</v>
      </c>
      <c r="F29" s="25"/>
      <c r="G29" s="1">
        <v>4460115</v>
      </c>
      <c r="H29" s="25"/>
      <c r="I29" s="1">
        <v>1943271</v>
      </c>
      <c r="J29" s="25"/>
      <c r="K29" s="1">
        <v>1684722</v>
      </c>
    </row>
    <row r="30" spans="1:11" ht="21.75" customHeight="1">
      <c r="A30" s="37" t="s">
        <v>113</v>
      </c>
      <c r="E30" s="21">
        <v>393796</v>
      </c>
      <c r="F30" s="25"/>
      <c r="G30" s="21">
        <v>1236405</v>
      </c>
      <c r="H30" s="25"/>
      <c r="I30" s="21">
        <v>92350</v>
      </c>
      <c r="J30" s="25"/>
      <c r="K30" s="21">
        <v>0</v>
      </c>
    </row>
    <row r="31" spans="1:11" ht="8.1" customHeight="1">
      <c r="B31" s="35"/>
      <c r="E31" s="24"/>
      <c r="F31" s="24"/>
      <c r="G31" s="24"/>
      <c r="H31" s="24"/>
      <c r="I31" s="24"/>
      <c r="J31" s="24"/>
      <c r="K31" s="24"/>
    </row>
    <row r="32" spans="1:11" ht="21.75" customHeight="1">
      <c r="A32" s="35" t="s">
        <v>7</v>
      </c>
      <c r="E32" s="21">
        <f>SUM(E23:E30)</f>
        <v>251079556</v>
      </c>
      <c r="F32" s="24"/>
      <c r="G32" s="21">
        <f>SUM(G23:G30)</f>
        <v>254745484</v>
      </c>
      <c r="H32" s="24"/>
      <c r="I32" s="21">
        <f>SUM(I23:I30)</f>
        <v>236206399</v>
      </c>
      <c r="J32" s="24"/>
      <c r="K32" s="21">
        <f>SUM(K23:K30)</f>
        <v>234766202</v>
      </c>
    </row>
    <row r="33" spans="1:11" ht="8.1" customHeight="1">
      <c r="B33" s="35"/>
      <c r="E33" s="24"/>
      <c r="F33" s="24"/>
      <c r="G33" s="24"/>
      <c r="H33" s="24"/>
      <c r="I33" s="24"/>
      <c r="J33" s="24"/>
      <c r="K33" s="24"/>
    </row>
    <row r="34" spans="1:11" ht="21.75" customHeight="1" thickBot="1">
      <c r="A34" s="35" t="s">
        <v>8</v>
      </c>
      <c r="B34" s="35"/>
      <c r="E34" s="27">
        <f>+E32+E19</f>
        <v>333025505</v>
      </c>
      <c r="F34" s="24"/>
      <c r="G34" s="27">
        <f>+G32+G19</f>
        <v>345249165</v>
      </c>
      <c r="H34" s="24"/>
      <c r="I34" s="27">
        <f>+I32+I19</f>
        <v>285383753</v>
      </c>
      <c r="J34" s="24"/>
      <c r="K34" s="27">
        <f>+K32+K19</f>
        <v>278554200</v>
      </c>
    </row>
    <row r="35" spans="1:11" ht="21.75" customHeight="1" thickTop="1">
      <c r="E35" s="24"/>
      <c r="F35" s="24"/>
      <c r="G35" s="24"/>
      <c r="H35" s="24"/>
      <c r="I35" s="24"/>
      <c r="J35" s="24"/>
      <c r="K35" s="24"/>
    </row>
    <row r="36" spans="1:11" ht="21.75" customHeight="1">
      <c r="E36" s="24"/>
      <c r="F36" s="24"/>
      <c r="G36" s="24"/>
      <c r="H36" s="24"/>
      <c r="I36" s="24"/>
      <c r="J36" s="24"/>
      <c r="K36" s="24"/>
    </row>
    <row r="37" spans="1:11" ht="6.75" customHeight="1">
      <c r="E37" s="24"/>
      <c r="F37" s="24"/>
      <c r="G37" s="24"/>
      <c r="H37" s="24"/>
      <c r="I37" s="24"/>
      <c r="J37" s="24"/>
      <c r="K37" s="24"/>
    </row>
    <row r="38" spans="1:11" ht="20.100000000000001" customHeight="1">
      <c r="B38" s="37" t="s">
        <v>156</v>
      </c>
      <c r="C38" s="37"/>
      <c r="E38" s="37" t="s">
        <v>155</v>
      </c>
      <c r="F38" s="37"/>
      <c r="G38" s="37"/>
      <c r="H38" s="37"/>
      <c r="I38" s="37"/>
      <c r="J38" s="37"/>
      <c r="K38" s="37"/>
    </row>
    <row r="39" spans="1:11" ht="21.75" customHeight="1">
      <c r="B39" s="163" t="s">
        <v>157</v>
      </c>
      <c r="C39" s="163"/>
      <c r="E39" s="37"/>
      <c r="F39" s="37"/>
      <c r="G39" s="50" t="s">
        <v>158</v>
      </c>
      <c r="H39" s="37"/>
      <c r="I39" s="37"/>
      <c r="J39" s="37"/>
      <c r="K39" s="37"/>
    </row>
    <row r="40" spans="1:11" ht="6.75" customHeight="1">
      <c r="B40" s="36"/>
      <c r="D40" s="36"/>
      <c r="E40" s="51"/>
      <c r="G40" s="51"/>
    </row>
    <row r="41" spans="1:11" ht="21.95" customHeight="1">
      <c r="A41" s="41" t="s">
        <v>206</v>
      </c>
      <c r="B41" s="41"/>
      <c r="C41" s="41"/>
      <c r="D41" s="41"/>
      <c r="E41" s="42"/>
      <c r="F41" s="42"/>
      <c r="G41" s="42"/>
      <c r="H41" s="42"/>
      <c r="I41" s="42"/>
      <c r="J41" s="42"/>
      <c r="K41" s="42"/>
    </row>
    <row r="42" spans="1:11" ht="21.75" customHeight="1">
      <c r="A42" s="35" t="str">
        <f>+A1</f>
        <v>บริษัท โรงพยาบาลมุกดาหารอินเตอร์เนชั่นแนล จำกัด (มหาชน)</v>
      </c>
      <c r="B42" s="35"/>
    </row>
    <row r="43" spans="1:11" ht="21.75" customHeight="1">
      <c r="A43" s="35" t="s">
        <v>170</v>
      </c>
      <c r="B43" s="35"/>
    </row>
    <row r="44" spans="1:11" ht="21.75" customHeight="1">
      <c r="A44" s="39" t="str">
        <f>A3</f>
        <v>ณ วันที่ 31 ธันวาคม พ.ศ. 2567</v>
      </c>
      <c r="B44" s="39"/>
      <c r="C44" s="40"/>
      <c r="D44" s="41"/>
      <c r="E44" s="42"/>
      <c r="F44" s="42"/>
      <c r="G44" s="42"/>
      <c r="H44" s="42"/>
      <c r="I44" s="42"/>
      <c r="J44" s="42"/>
      <c r="K44" s="42"/>
    </row>
    <row r="46" spans="1:11" ht="21.75" customHeight="1">
      <c r="E46" s="164" t="s">
        <v>81</v>
      </c>
      <c r="F46" s="164"/>
      <c r="G46" s="164"/>
      <c r="H46" s="43"/>
      <c r="I46" s="164" t="s">
        <v>82</v>
      </c>
      <c r="J46" s="164"/>
      <c r="K46" s="164"/>
    </row>
    <row r="47" spans="1:11" ht="21.75" customHeight="1">
      <c r="E47" s="44" t="s">
        <v>80</v>
      </c>
      <c r="F47" s="44"/>
      <c r="G47" s="44" t="s">
        <v>80</v>
      </c>
      <c r="H47" s="44"/>
      <c r="I47" s="44" t="s">
        <v>80</v>
      </c>
      <c r="J47" s="44"/>
      <c r="K47" s="44" t="s">
        <v>80</v>
      </c>
    </row>
    <row r="48" spans="1:11" ht="20.85" customHeight="1">
      <c r="C48" s="45"/>
      <c r="D48" s="35"/>
      <c r="E48" s="44" t="s">
        <v>167</v>
      </c>
      <c r="F48" s="46"/>
      <c r="G48" s="44" t="s">
        <v>138</v>
      </c>
      <c r="H48" s="46"/>
      <c r="I48" s="44" t="s">
        <v>167</v>
      </c>
      <c r="J48" s="46"/>
      <c r="K48" s="44" t="s">
        <v>138</v>
      </c>
    </row>
    <row r="49" spans="1:11" ht="20.85" customHeight="1">
      <c r="C49" s="47" t="s">
        <v>9</v>
      </c>
      <c r="D49" s="48"/>
      <c r="E49" s="49" t="s">
        <v>0</v>
      </c>
      <c r="F49" s="46"/>
      <c r="G49" s="49" t="s">
        <v>0</v>
      </c>
      <c r="H49" s="46"/>
      <c r="I49" s="49" t="s">
        <v>0</v>
      </c>
      <c r="J49" s="46"/>
      <c r="K49" s="49" t="s">
        <v>0</v>
      </c>
    </row>
    <row r="50" spans="1:11" ht="20.85" customHeight="1">
      <c r="A50" s="52" t="s">
        <v>51</v>
      </c>
      <c r="B50" s="52"/>
    </row>
    <row r="51" spans="1:11" ht="8.1" customHeight="1">
      <c r="A51" s="35"/>
      <c r="B51" s="35"/>
    </row>
    <row r="52" spans="1:11" ht="20.85" customHeight="1">
      <c r="A52" s="35" t="s">
        <v>10</v>
      </c>
      <c r="B52" s="35"/>
    </row>
    <row r="53" spans="1:11" ht="8.1" customHeight="1">
      <c r="A53" s="35"/>
      <c r="B53" s="35"/>
    </row>
    <row r="54" spans="1:11" ht="20.85" customHeight="1">
      <c r="A54" s="37" t="s">
        <v>86</v>
      </c>
      <c r="B54" s="35"/>
      <c r="E54" s="38">
        <v>7694835</v>
      </c>
      <c r="G54" s="38">
        <v>0</v>
      </c>
      <c r="I54" s="38">
        <v>0</v>
      </c>
      <c r="K54" s="38">
        <v>0</v>
      </c>
    </row>
    <row r="55" spans="1:11" ht="20.85" customHeight="1">
      <c r="A55" s="37" t="s">
        <v>174</v>
      </c>
      <c r="C55" s="36">
        <v>19</v>
      </c>
      <c r="E55" s="1">
        <v>38473686</v>
      </c>
      <c r="F55" s="24"/>
      <c r="G55" s="1">
        <v>38560541</v>
      </c>
      <c r="H55" s="24"/>
      <c r="I55" s="1">
        <v>19233217</v>
      </c>
      <c r="J55" s="24"/>
      <c r="K55" s="1">
        <v>15380432</v>
      </c>
    </row>
    <row r="56" spans="1:11" ht="20.85" customHeight="1">
      <c r="A56" s="37" t="s">
        <v>41</v>
      </c>
      <c r="B56" s="53"/>
      <c r="E56" s="28"/>
      <c r="F56" s="24"/>
      <c r="G56" s="28"/>
      <c r="H56" s="24"/>
      <c r="I56" s="28"/>
      <c r="J56" s="24"/>
      <c r="K56" s="28"/>
    </row>
    <row r="57" spans="1:11" ht="20.85" customHeight="1">
      <c r="B57" s="53" t="s">
        <v>45</v>
      </c>
      <c r="C57" s="36">
        <v>20</v>
      </c>
      <c r="E57" s="1">
        <v>17443719</v>
      </c>
      <c r="F57" s="24"/>
      <c r="G57" s="1">
        <v>20109927</v>
      </c>
      <c r="H57" s="24"/>
      <c r="I57" s="1">
        <v>0</v>
      </c>
      <c r="J57" s="24"/>
      <c r="K57" s="1">
        <v>0</v>
      </c>
    </row>
    <row r="58" spans="1:11" ht="20.85" customHeight="1">
      <c r="B58" s="53" t="s">
        <v>70</v>
      </c>
      <c r="C58" s="36">
        <v>21</v>
      </c>
      <c r="E58" s="1">
        <v>6144414</v>
      </c>
      <c r="F58" s="24"/>
      <c r="G58" s="1">
        <v>6289055</v>
      </c>
      <c r="H58" s="24"/>
      <c r="I58" s="1">
        <v>395606</v>
      </c>
      <c r="J58" s="24"/>
      <c r="K58" s="1">
        <v>451412</v>
      </c>
    </row>
    <row r="59" spans="1:11" ht="20.85" customHeight="1">
      <c r="A59" s="37" t="s">
        <v>198</v>
      </c>
      <c r="B59" s="53"/>
      <c r="E59" s="1">
        <v>1515871</v>
      </c>
      <c r="F59" s="24"/>
      <c r="G59" s="1">
        <v>6282978</v>
      </c>
      <c r="H59" s="24"/>
      <c r="I59" s="1">
        <v>753266</v>
      </c>
      <c r="J59" s="24"/>
      <c r="K59" s="1">
        <v>3218912</v>
      </c>
    </row>
    <row r="60" spans="1:11" ht="20.85" customHeight="1">
      <c r="A60" s="37" t="s">
        <v>11</v>
      </c>
      <c r="C60" s="36">
        <v>22</v>
      </c>
      <c r="E60" s="21">
        <v>1576533</v>
      </c>
      <c r="F60" s="24"/>
      <c r="G60" s="21">
        <v>1451912</v>
      </c>
      <c r="H60" s="24"/>
      <c r="I60" s="21">
        <v>863805</v>
      </c>
      <c r="J60" s="24"/>
      <c r="K60" s="21">
        <v>892935</v>
      </c>
    </row>
    <row r="61" spans="1:11" ht="8.1" customHeight="1">
      <c r="E61" s="24"/>
      <c r="F61" s="24"/>
      <c r="G61" s="24"/>
      <c r="H61" s="24"/>
      <c r="I61" s="24"/>
      <c r="J61" s="24"/>
      <c r="K61" s="24"/>
    </row>
    <row r="62" spans="1:11" ht="20.85" customHeight="1">
      <c r="A62" s="35" t="s">
        <v>12</v>
      </c>
      <c r="B62" s="35"/>
      <c r="E62" s="21">
        <f>SUM(E54:E60)</f>
        <v>72849058</v>
      </c>
      <c r="F62" s="24"/>
      <c r="G62" s="21">
        <f>SUM(G54:G60)</f>
        <v>72694413</v>
      </c>
      <c r="H62" s="24"/>
      <c r="I62" s="21">
        <f>SUM(I54:I60)</f>
        <v>21245894</v>
      </c>
      <c r="J62" s="24"/>
      <c r="K62" s="21">
        <f>SUM(K54:K60)</f>
        <v>19943691</v>
      </c>
    </row>
    <row r="63" spans="1:11" ht="20.85" customHeight="1">
      <c r="E63" s="24"/>
      <c r="F63" s="24"/>
      <c r="G63" s="24"/>
      <c r="H63" s="24"/>
      <c r="I63" s="24"/>
      <c r="J63" s="24"/>
      <c r="K63" s="24"/>
    </row>
    <row r="64" spans="1:11" ht="20.85" customHeight="1">
      <c r="A64" s="35" t="s">
        <v>13</v>
      </c>
      <c r="B64" s="35"/>
      <c r="E64" s="24"/>
      <c r="F64" s="24"/>
      <c r="G64" s="24"/>
      <c r="H64" s="24"/>
      <c r="I64" s="24"/>
      <c r="J64" s="24"/>
      <c r="K64" s="24"/>
    </row>
    <row r="65" spans="1:11" ht="8.1" customHeight="1">
      <c r="A65" s="35"/>
      <c r="B65" s="35"/>
    </row>
    <row r="66" spans="1:11" ht="20.85" customHeight="1">
      <c r="A66" s="37" t="s">
        <v>72</v>
      </c>
      <c r="C66" s="36">
        <v>20</v>
      </c>
      <c r="E66" s="1">
        <v>41070969</v>
      </c>
      <c r="F66" s="24"/>
      <c r="G66" s="1">
        <v>61994437</v>
      </c>
      <c r="H66" s="24"/>
      <c r="I66" s="1">
        <v>0</v>
      </c>
      <c r="J66" s="24"/>
      <c r="K66" s="1">
        <v>0</v>
      </c>
    </row>
    <row r="67" spans="1:11" ht="20.85" customHeight="1">
      <c r="A67" s="37" t="s">
        <v>71</v>
      </c>
      <c r="C67" s="36">
        <v>21</v>
      </c>
      <c r="E67" s="54">
        <v>12026302</v>
      </c>
      <c r="F67" s="24"/>
      <c r="G67" s="54">
        <v>17775366</v>
      </c>
      <c r="H67" s="24"/>
      <c r="I67" s="54">
        <v>332994</v>
      </c>
      <c r="J67" s="24"/>
      <c r="K67" s="54">
        <v>760789</v>
      </c>
    </row>
    <row r="68" spans="1:11" ht="20.85" customHeight="1">
      <c r="A68" s="37" t="s">
        <v>14</v>
      </c>
      <c r="C68" s="36">
        <v>23</v>
      </c>
      <c r="E68" s="55">
        <v>17688498</v>
      </c>
      <c r="F68" s="24"/>
      <c r="G68" s="55">
        <v>15945193</v>
      </c>
      <c r="H68" s="24"/>
      <c r="I68" s="55">
        <v>8688914</v>
      </c>
      <c r="J68" s="24"/>
      <c r="K68" s="55">
        <v>7391979</v>
      </c>
    </row>
    <row r="69" spans="1:11" ht="8.1" customHeight="1">
      <c r="C69" s="56"/>
    </row>
    <row r="70" spans="1:11" ht="20.85" customHeight="1">
      <c r="A70" s="35" t="s">
        <v>15</v>
      </c>
      <c r="B70" s="35"/>
      <c r="C70" s="45"/>
      <c r="D70" s="35"/>
      <c r="E70" s="21">
        <f>SUM(E66:E69)</f>
        <v>70785769</v>
      </c>
      <c r="G70" s="21">
        <f>SUM(G66:G69)</f>
        <v>95714996</v>
      </c>
      <c r="I70" s="21">
        <f>SUM(I66:I69)</f>
        <v>9021908</v>
      </c>
      <c r="K70" s="21">
        <f>SUM(K66:K69)</f>
        <v>8152768</v>
      </c>
    </row>
    <row r="71" spans="1:11" ht="8.1" customHeight="1">
      <c r="B71" s="35"/>
      <c r="C71" s="45"/>
      <c r="D71" s="35"/>
    </row>
    <row r="72" spans="1:11" ht="20.85" customHeight="1">
      <c r="A72" s="35" t="s">
        <v>16</v>
      </c>
      <c r="B72" s="35"/>
      <c r="C72" s="45"/>
      <c r="D72" s="35"/>
      <c r="E72" s="21">
        <f>E62+E70</f>
        <v>143634827</v>
      </c>
      <c r="G72" s="21">
        <f>G62+G70</f>
        <v>168409409</v>
      </c>
      <c r="I72" s="21">
        <f>I62+I70</f>
        <v>30267802</v>
      </c>
      <c r="K72" s="21">
        <f>K62+K70</f>
        <v>28096459</v>
      </c>
    </row>
    <row r="73" spans="1:11" ht="20.85" customHeight="1">
      <c r="A73" s="35"/>
      <c r="B73" s="35"/>
      <c r="C73" s="45"/>
      <c r="D73" s="35"/>
    </row>
    <row r="74" spans="1:11" ht="20.85" customHeight="1">
      <c r="C74" s="37"/>
    </row>
    <row r="75" spans="1:11" ht="20.85" customHeight="1">
      <c r="A75" s="35"/>
      <c r="B75" s="35"/>
      <c r="C75" s="45"/>
      <c r="D75" s="35"/>
    </row>
    <row r="76" spans="1:11" ht="20.85" customHeight="1">
      <c r="A76" s="35"/>
      <c r="B76" s="35"/>
      <c r="C76" s="45"/>
      <c r="D76" s="35"/>
    </row>
    <row r="77" spans="1:11" ht="20.85" customHeight="1">
      <c r="A77" s="35"/>
      <c r="B77" s="35"/>
      <c r="C77" s="45"/>
      <c r="D77" s="35"/>
    </row>
    <row r="78" spans="1:11" ht="12.75" customHeight="1">
      <c r="A78" s="35"/>
      <c r="B78" s="35"/>
      <c r="C78" s="45"/>
      <c r="D78" s="35"/>
    </row>
    <row r="79" spans="1:11" ht="20.85" customHeight="1">
      <c r="B79" s="37" t="s">
        <v>156</v>
      </c>
      <c r="C79" s="37"/>
      <c r="E79" s="37" t="s">
        <v>155</v>
      </c>
      <c r="F79" s="37"/>
      <c r="G79" s="37"/>
      <c r="H79" s="37"/>
      <c r="I79" s="37"/>
      <c r="J79" s="37"/>
      <c r="K79" s="37"/>
    </row>
    <row r="80" spans="1:11" ht="20.85" customHeight="1">
      <c r="B80" s="163" t="s">
        <v>157</v>
      </c>
      <c r="C80" s="163"/>
      <c r="E80" s="37"/>
      <c r="F80" s="37"/>
      <c r="G80" s="50" t="s">
        <v>158</v>
      </c>
      <c r="H80" s="37"/>
      <c r="I80" s="37"/>
      <c r="J80" s="37"/>
      <c r="K80" s="37"/>
    </row>
    <row r="81" spans="1:11" ht="20.85" customHeight="1">
      <c r="A81" s="35"/>
      <c r="B81" s="35"/>
      <c r="C81" s="45"/>
      <c r="D81" s="35"/>
    </row>
    <row r="82" spans="1:11" ht="21.95" customHeight="1">
      <c r="A82" s="41" t="str">
        <f>A41</f>
        <v>หมายเหตุประกอบงบการเงินรวมและงบการเงินเฉพาะกิจการในหน้า 13 ถึง 67 เป็นส่วนหนึ่งของงบการเงินนี้</v>
      </c>
      <c r="B82" s="41"/>
      <c r="C82" s="41"/>
      <c r="D82" s="41"/>
      <c r="E82" s="42"/>
      <c r="F82" s="42"/>
      <c r="G82" s="42"/>
      <c r="H82" s="42"/>
      <c r="I82" s="42"/>
      <c r="J82" s="42"/>
      <c r="K82" s="42"/>
    </row>
    <row r="83" spans="1:11" ht="21.75" customHeight="1">
      <c r="A83" s="35" t="str">
        <f>A1</f>
        <v>บริษัท โรงพยาบาลมุกดาหารอินเตอร์เนชั่นแนล จำกัด (มหาชน)</v>
      </c>
      <c r="B83" s="35"/>
    </row>
    <row r="84" spans="1:11" ht="21.75" customHeight="1">
      <c r="A84" s="35" t="s">
        <v>170</v>
      </c>
      <c r="B84" s="35"/>
    </row>
    <row r="85" spans="1:11" ht="21.75" customHeight="1">
      <c r="A85" s="39" t="str">
        <f>A3</f>
        <v>ณ วันที่ 31 ธันวาคม พ.ศ. 2567</v>
      </c>
      <c r="B85" s="39"/>
      <c r="C85" s="40"/>
      <c r="D85" s="41"/>
      <c r="E85" s="42"/>
      <c r="F85" s="42"/>
      <c r="G85" s="42"/>
      <c r="H85" s="42"/>
      <c r="I85" s="42"/>
      <c r="J85" s="42"/>
      <c r="K85" s="42"/>
    </row>
    <row r="86" spans="1:11" ht="20.100000000000001" customHeight="1"/>
    <row r="87" spans="1:11" ht="19.5" customHeight="1">
      <c r="E87" s="164" t="s">
        <v>81</v>
      </c>
      <c r="F87" s="164"/>
      <c r="G87" s="164"/>
      <c r="H87" s="43"/>
      <c r="I87" s="164" t="s">
        <v>82</v>
      </c>
      <c r="J87" s="164"/>
      <c r="K87" s="164"/>
    </row>
    <row r="88" spans="1:11" ht="19.5" customHeight="1">
      <c r="E88" s="44" t="s">
        <v>80</v>
      </c>
      <c r="F88" s="44"/>
      <c r="G88" s="44" t="s">
        <v>80</v>
      </c>
      <c r="H88" s="44"/>
      <c r="I88" s="44" t="s">
        <v>80</v>
      </c>
      <c r="J88" s="44"/>
      <c r="K88" s="44" t="s">
        <v>80</v>
      </c>
    </row>
    <row r="89" spans="1:11" ht="19.5" customHeight="1">
      <c r="C89" s="45"/>
      <c r="D89" s="35"/>
      <c r="E89" s="44" t="s">
        <v>167</v>
      </c>
      <c r="F89" s="46"/>
      <c r="G89" s="44" t="s">
        <v>138</v>
      </c>
      <c r="H89" s="46"/>
      <c r="I89" s="44" t="s">
        <v>167</v>
      </c>
      <c r="J89" s="46"/>
      <c r="K89" s="44" t="s">
        <v>138</v>
      </c>
    </row>
    <row r="90" spans="1:11" ht="19.5" customHeight="1">
      <c r="C90" s="47" t="s">
        <v>9</v>
      </c>
      <c r="D90" s="48"/>
      <c r="E90" s="49" t="s">
        <v>0</v>
      </c>
      <c r="F90" s="46"/>
      <c r="G90" s="49" t="s">
        <v>0</v>
      </c>
      <c r="H90" s="46"/>
      <c r="I90" s="49" t="s">
        <v>0</v>
      </c>
      <c r="J90" s="46"/>
      <c r="K90" s="49" t="s">
        <v>0</v>
      </c>
    </row>
    <row r="91" spans="1:11" ht="19.5" customHeight="1">
      <c r="A91" s="52" t="s">
        <v>163</v>
      </c>
      <c r="B91" s="35"/>
    </row>
    <row r="92" spans="1:11" ht="3.95" customHeight="1">
      <c r="A92" s="35"/>
      <c r="B92" s="35"/>
    </row>
    <row r="93" spans="1:11" ht="19.5" customHeight="1">
      <c r="A93" s="35" t="s">
        <v>52</v>
      </c>
      <c r="B93" s="35"/>
    </row>
    <row r="94" spans="1:11" ht="3.95" customHeight="1"/>
    <row r="95" spans="1:11" ht="19.5" customHeight="1">
      <c r="A95" s="37" t="s">
        <v>17</v>
      </c>
      <c r="C95" s="36">
        <v>24</v>
      </c>
    </row>
    <row r="96" spans="1:11" ht="19.5" customHeight="1">
      <c r="B96" s="37" t="s">
        <v>26</v>
      </c>
    </row>
    <row r="97" spans="1:11" ht="19.5" customHeight="1">
      <c r="B97" s="37" t="s">
        <v>175</v>
      </c>
      <c r="E97" s="1"/>
      <c r="G97" s="1"/>
      <c r="I97" s="1"/>
      <c r="K97" s="1"/>
    </row>
    <row r="98" spans="1:11" ht="19.5" customHeight="1">
      <c r="B98" s="37" t="s">
        <v>176</v>
      </c>
      <c r="E98" s="1">
        <v>280000000</v>
      </c>
      <c r="G98" s="1">
        <v>0</v>
      </c>
      <c r="I98" s="1">
        <v>280000000</v>
      </c>
      <c r="K98" s="1">
        <v>0</v>
      </c>
    </row>
    <row r="99" spans="1:11" ht="19.5" customHeight="1">
      <c r="B99" s="37" t="s">
        <v>85</v>
      </c>
      <c r="E99" s="1"/>
      <c r="G99" s="1"/>
      <c r="I99" s="1"/>
      <c r="K99" s="1"/>
    </row>
    <row r="100" spans="1:11" ht="19.5" customHeight="1" thickBot="1">
      <c r="B100" s="37" t="s">
        <v>87</v>
      </c>
      <c r="E100" s="27">
        <v>0</v>
      </c>
      <c r="G100" s="27">
        <v>200000000</v>
      </c>
      <c r="I100" s="27">
        <v>0</v>
      </c>
      <c r="K100" s="27">
        <v>200000000</v>
      </c>
    </row>
    <row r="101" spans="1:11" ht="3.95" customHeight="1" thickTop="1"/>
    <row r="102" spans="1:11" ht="19.5" customHeight="1">
      <c r="B102" s="37" t="s">
        <v>83</v>
      </c>
      <c r="E102" s="25"/>
      <c r="G102" s="25"/>
      <c r="I102" s="25"/>
      <c r="K102" s="25"/>
    </row>
    <row r="103" spans="1:11" ht="19.5" customHeight="1">
      <c r="B103" s="37" t="s">
        <v>177</v>
      </c>
      <c r="E103" s="25"/>
      <c r="G103" s="25"/>
      <c r="I103" s="25"/>
      <c r="K103" s="25"/>
    </row>
    <row r="104" spans="1:11" ht="19.5" customHeight="1">
      <c r="B104" s="37" t="s">
        <v>178</v>
      </c>
      <c r="E104" s="1">
        <v>200000000</v>
      </c>
      <c r="G104" s="1">
        <v>0</v>
      </c>
      <c r="I104" s="1">
        <v>200000000</v>
      </c>
      <c r="K104" s="1">
        <v>0</v>
      </c>
    </row>
    <row r="105" spans="1:11" ht="19.5" customHeight="1">
      <c r="B105" s="37" t="s">
        <v>85</v>
      </c>
      <c r="E105" s="25"/>
      <c r="G105" s="25"/>
      <c r="I105" s="25"/>
      <c r="K105" s="25"/>
    </row>
    <row r="106" spans="1:11" ht="19.5" customHeight="1">
      <c r="B106" s="37" t="s">
        <v>88</v>
      </c>
      <c r="E106" s="1">
        <v>0</v>
      </c>
      <c r="G106" s="1">
        <v>200000000</v>
      </c>
      <c r="I106" s="1">
        <v>0</v>
      </c>
      <c r="K106" s="1">
        <v>200000000</v>
      </c>
    </row>
    <row r="107" spans="1:11" ht="3.95" customHeight="1">
      <c r="B107" s="57"/>
      <c r="E107" s="1"/>
      <c r="G107" s="1"/>
      <c r="I107" s="1"/>
      <c r="K107" s="1"/>
    </row>
    <row r="108" spans="1:11" ht="19.5" customHeight="1">
      <c r="A108" s="37" t="s">
        <v>119</v>
      </c>
      <c r="B108" s="57"/>
      <c r="E108" s="1">
        <v>36560602</v>
      </c>
      <c r="G108" s="1">
        <v>36560602</v>
      </c>
      <c r="I108" s="1">
        <v>36560602</v>
      </c>
      <c r="K108" s="1">
        <v>36560602</v>
      </c>
    </row>
    <row r="109" spans="1:11" ht="19.5" customHeight="1">
      <c r="A109" s="37" t="s">
        <v>73</v>
      </c>
      <c r="E109" s="29"/>
      <c r="G109" s="29"/>
      <c r="I109" s="29"/>
      <c r="K109" s="29"/>
    </row>
    <row r="110" spans="1:11" ht="19.5" customHeight="1">
      <c r="B110" s="37" t="s">
        <v>58</v>
      </c>
      <c r="E110" s="29"/>
      <c r="G110" s="29"/>
      <c r="I110" s="29"/>
      <c r="K110" s="29"/>
    </row>
    <row r="111" spans="1:11" ht="19.5" customHeight="1">
      <c r="B111" s="53" t="s">
        <v>60</v>
      </c>
      <c r="C111" s="36">
        <v>25</v>
      </c>
      <c r="E111" s="1">
        <v>5216430</v>
      </c>
      <c r="G111" s="1">
        <v>4000000</v>
      </c>
      <c r="I111" s="1">
        <v>5216430</v>
      </c>
      <c r="K111" s="1">
        <v>4000000</v>
      </c>
    </row>
    <row r="112" spans="1:11" ht="19.5" customHeight="1">
      <c r="B112" s="53" t="s">
        <v>59</v>
      </c>
      <c r="E112" s="1">
        <f>'9Equity Conso.'!K22</f>
        <v>1443671</v>
      </c>
      <c r="G112" s="1">
        <v>-9108621</v>
      </c>
      <c r="I112" s="1">
        <f>'10 Equity Company'!M30</f>
        <v>13338919</v>
      </c>
      <c r="K112" s="1">
        <v>9897139</v>
      </c>
    </row>
    <row r="113" spans="1:11" ht="19.5" customHeight="1">
      <c r="A113" s="37" t="s">
        <v>137</v>
      </c>
      <c r="B113" s="53"/>
      <c r="E113" s="1"/>
      <c r="G113" s="1"/>
      <c r="I113" s="1"/>
      <c r="K113" s="1"/>
    </row>
    <row r="114" spans="1:11" ht="19.5" customHeight="1">
      <c r="B114" s="53" t="s">
        <v>114</v>
      </c>
      <c r="E114" s="1">
        <v>-56658759</v>
      </c>
      <c r="G114" s="1">
        <v>-56658759</v>
      </c>
      <c r="I114" s="1">
        <v>0</v>
      </c>
      <c r="K114" s="1">
        <v>0</v>
      </c>
    </row>
    <row r="115" spans="1:11" ht="19.5" customHeight="1">
      <c r="A115" s="37" t="s">
        <v>93</v>
      </c>
      <c r="E115" s="21">
        <f>'9Equity Conso.'!O22</f>
        <v>2828444</v>
      </c>
      <c r="G115" s="21">
        <v>2046301</v>
      </c>
      <c r="I115" s="21">
        <v>0</v>
      </c>
      <c r="K115" s="21">
        <v>0</v>
      </c>
    </row>
    <row r="116" spans="1:11" ht="3.95" customHeight="1"/>
    <row r="117" spans="1:11" ht="19.5" customHeight="1">
      <c r="A117" s="35" t="s">
        <v>118</v>
      </c>
      <c r="B117" s="35"/>
      <c r="E117" s="1">
        <f>SUM(E104:E115)</f>
        <v>189390388</v>
      </c>
      <c r="G117" s="1">
        <f>SUM(G106:G115)</f>
        <v>176839523</v>
      </c>
      <c r="I117" s="1">
        <f>SUM(I104:I115)</f>
        <v>255115951</v>
      </c>
      <c r="K117" s="1">
        <f>SUM(K106:K115)</f>
        <v>250457741</v>
      </c>
    </row>
    <row r="118" spans="1:11" ht="19.5" customHeight="1">
      <c r="A118" s="37" t="s">
        <v>115</v>
      </c>
      <c r="E118" s="21">
        <v>290</v>
      </c>
      <c r="G118" s="21">
        <v>233</v>
      </c>
      <c r="I118" s="21">
        <v>0</v>
      </c>
      <c r="K118" s="21">
        <v>0</v>
      </c>
    </row>
    <row r="119" spans="1:11" ht="3.95" customHeight="1"/>
    <row r="120" spans="1:11" ht="19.5" customHeight="1">
      <c r="A120" s="35" t="s">
        <v>145</v>
      </c>
      <c r="B120" s="35"/>
      <c r="E120" s="21">
        <f>SUM(E117:E118)</f>
        <v>189390678</v>
      </c>
      <c r="G120" s="21">
        <f>SUM(G117:G118)</f>
        <v>176839756</v>
      </c>
      <c r="I120" s="21">
        <f>SUM(I117:I118)</f>
        <v>255115951</v>
      </c>
      <c r="K120" s="21">
        <f>SUM(K117:K118)</f>
        <v>250457741</v>
      </c>
    </row>
    <row r="121" spans="1:11" ht="3.95" customHeight="1"/>
    <row r="122" spans="1:11" ht="19.5" customHeight="1" thickBot="1">
      <c r="A122" s="35" t="s">
        <v>53</v>
      </c>
      <c r="B122" s="35"/>
      <c r="E122" s="27">
        <f>SUM(E72,E120)</f>
        <v>333025505</v>
      </c>
      <c r="G122" s="27">
        <f>SUM(G72,G120)</f>
        <v>345249165</v>
      </c>
      <c r="I122" s="27">
        <f>SUM(I72,I120)</f>
        <v>285383753</v>
      </c>
      <c r="K122" s="27">
        <f>SUM(K72,K120)</f>
        <v>278554200</v>
      </c>
    </row>
    <row r="123" spans="1:11" ht="20.100000000000001" customHeight="1" thickTop="1">
      <c r="A123" s="35"/>
      <c r="B123" s="35"/>
      <c r="E123" s="30"/>
      <c r="G123" s="30"/>
      <c r="I123" s="30"/>
      <c r="K123" s="30"/>
    </row>
    <row r="124" spans="1:11" ht="7.5" customHeight="1">
      <c r="A124" s="35"/>
      <c r="B124" s="35"/>
      <c r="E124" s="30"/>
      <c r="G124" s="30"/>
    </row>
    <row r="125" spans="1:11" ht="20.100000000000001" customHeight="1">
      <c r="B125" s="37" t="s">
        <v>156</v>
      </c>
      <c r="C125" s="37"/>
      <c r="E125" s="37" t="s">
        <v>155</v>
      </c>
      <c r="F125" s="37"/>
      <c r="G125" s="37"/>
      <c r="H125" s="37"/>
      <c r="I125" s="37"/>
      <c r="J125" s="37"/>
      <c r="K125" s="37"/>
    </row>
    <row r="126" spans="1:11" ht="20.100000000000001" customHeight="1">
      <c r="B126" s="163" t="s">
        <v>157</v>
      </c>
      <c r="C126" s="163"/>
      <c r="E126" s="37"/>
      <c r="F126" s="37"/>
      <c r="G126" s="50" t="s">
        <v>158</v>
      </c>
      <c r="H126" s="37"/>
      <c r="I126" s="37"/>
      <c r="J126" s="37"/>
      <c r="K126" s="37"/>
    </row>
    <row r="127" spans="1:11" ht="6.75" customHeight="1"/>
    <row r="128" spans="1:11" ht="21.95" customHeight="1">
      <c r="A128" s="41" t="str">
        <f>+A41</f>
        <v>หมายเหตุประกอบงบการเงินรวมและงบการเงินเฉพาะกิจการในหน้า 13 ถึง 67 เป็นส่วนหนึ่งของงบการเงินนี้</v>
      </c>
      <c r="B128" s="41"/>
      <c r="C128" s="41"/>
      <c r="D128" s="41"/>
      <c r="E128" s="42"/>
      <c r="F128" s="42"/>
      <c r="G128" s="42"/>
      <c r="H128" s="42"/>
      <c r="I128" s="42"/>
      <c r="J128" s="42"/>
      <c r="K128" s="42"/>
    </row>
  </sheetData>
  <mergeCells count="9">
    <mergeCell ref="B126:C126"/>
    <mergeCell ref="I5:K5"/>
    <mergeCell ref="I87:K87"/>
    <mergeCell ref="E5:G5"/>
    <mergeCell ref="B39:C39"/>
    <mergeCell ref="B80:C80"/>
    <mergeCell ref="I46:K46"/>
    <mergeCell ref="E46:G46"/>
    <mergeCell ref="E87:G8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41" max="6" man="1"/>
    <brk id="82" max="6" man="1"/>
  </rowBreaks>
  <ignoredErrors>
    <ignoredError sqref="H1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4"/>
  <sheetViews>
    <sheetView topLeftCell="A54" zoomScale="115" zoomScaleNormal="115" zoomScaleSheetLayoutView="130" workbookViewId="0">
      <selection activeCell="B65" sqref="B65"/>
    </sheetView>
  </sheetViews>
  <sheetFormatPr defaultColWidth="9" defaultRowHeight="21.75" customHeight="1"/>
  <cols>
    <col min="1" max="1" width="1.5703125" style="37" customWidth="1"/>
    <col min="2" max="2" width="48.85546875" style="37" customWidth="1"/>
    <col min="3" max="3" width="7.5703125" style="37" customWidth="1"/>
    <col min="4" max="4" width="0.5703125" style="37" customWidth="1"/>
    <col min="5" max="5" width="11.28515625" style="38" customWidth="1"/>
    <col min="6" max="6" width="0.5703125" style="38" customWidth="1"/>
    <col min="7" max="7" width="11.28515625" style="38" customWidth="1"/>
    <col min="8" max="8" width="0.5703125" style="37" customWidth="1"/>
    <col min="9" max="9" width="11.28515625" style="38" customWidth="1"/>
    <col min="10" max="10" width="0.5703125" style="38" customWidth="1"/>
    <col min="11" max="11" width="11.28515625" style="38" customWidth="1"/>
    <col min="12" max="16384" width="9" style="37"/>
  </cols>
  <sheetData>
    <row r="1" spans="1:11" ht="21.75" customHeight="1">
      <c r="A1" s="35" t="s">
        <v>172</v>
      </c>
      <c r="B1" s="35"/>
    </row>
    <row r="2" spans="1:11" ht="21.75" customHeight="1">
      <c r="A2" s="35" t="s">
        <v>39</v>
      </c>
      <c r="B2" s="35"/>
    </row>
    <row r="3" spans="1:11" ht="21.75" customHeight="1">
      <c r="A3" s="39" t="s">
        <v>168</v>
      </c>
      <c r="B3" s="39"/>
      <c r="C3" s="41"/>
      <c r="D3" s="41"/>
      <c r="E3" s="42"/>
      <c r="F3" s="42"/>
      <c r="G3" s="42"/>
      <c r="H3" s="41"/>
      <c r="I3" s="42"/>
      <c r="J3" s="42"/>
      <c r="K3" s="42"/>
    </row>
    <row r="4" spans="1:11" ht="13.5" customHeight="1"/>
    <row r="5" spans="1:11" ht="18" customHeight="1">
      <c r="E5" s="166" t="s">
        <v>81</v>
      </c>
      <c r="F5" s="166"/>
      <c r="G5" s="166"/>
      <c r="H5" s="85"/>
      <c r="I5" s="166" t="s">
        <v>82</v>
      </c>
      <c r="J5" s="166"/>
      <c r="K5" s="166"/>
    </row>
    <row r="6" spans="1:11" ht="18" customHeight="1">
      <c r="C6" s="125"/>
      <c r="D6" s="35"/>
      <c r="E6" s="44" t="s">
        <v>167</v>
      </c>
      <c r="F6" s="46"/>
      <c r="G6" s="44" t="s">
        <v>138</v>
      </c>
      <c r="H6" s="35"/>
      <c r="I6" s="44" t="s">
        <v>167</v>
      </c>
      <c r="J6" s="46"/>
      <c r="K6" s="44" t="s">
        <v>138</v>
      </c>
    </row>
    <row r="7" spans="1:11" ht="18" customHeight="1">
      <c r="C7" s="47" t="s">
        <v>9</v>
      </c>
      <c r="D7" s="48"/>
      <c r="E7" s="49" t="s">
        <v>0</v>
      </c>
      <c r="F7" s="46"/>
      <c r="G7" s="49" t="s">
        <v>0</v>
      </c>
      <c r="H7" s="48"/>
      <c r="I7" s="49" t="s">
        <v>0</v>
      </c>
      <c r="J7" s="46"/>
      <c r="K7" s="49" t="s">
        <v>0</v>
      </c>
    </row>
    <row r="8" spans="1:11" ht="3" customHeight="1">
      <c r="A8" s="35"/>
      <c r="B8" s="35"/>
      <c r="C8" s="36"/>
      <c r="E8" s="126"/>
      <c r="G8" s="126"/>
      <c r="I8" s="126"/>
      <c r="K8" s="126"/>
    </row>
    <row r="9" spans="1:11" ht="18" customHeight="1">
      <c r="A9" s="37" t="s">
        <v>18</v>
      </c>
      <c r="C9" s="56"/>
      <c r="E9" s="2">
        <v>492503566</v>
      </c>
      <c r="F9" s="32"/>
      <c r="G9" s="2">
        <v>527061517</v>
      </c>
      <c r="I9" s="2">
        <v>260608968</v>
      </c>
      <c r="J9" s="32"/>
      <c r="K9" s="2">
        <v>265755845</v>
      </c>
    </row>
    <row r="10" spans="1:11" ht="18" customHeight="1">
      <c r="A10" s="37" t="s">
        <v>19</v>
      </c>
      <c r="C10" s="36"/>
      <c r="E10" s="3">
        <v>-342400973</v>
      </c>
      <c r="F10" s="32"/>
      <c r="G10" s="3">
        <v>-369979442</v>
      </c>
      <c r="I10" s="3">
        <v>-192176921</v>
      </c>
      <c r="J10" s="32"/>
      <c r="K10" s="3">
        <v>-196917253</v>
      </c>
    </row>
    <row r="11" spans="1:11" ht="3" customHeight="1">
      <c r="C11" s="56"/>
      <c r="E11" s="2"/>
      <c r="F11" s="32"/>
      <c r="G11" s="2"/>
      <c r="I11" s="2"/>
      <c r="J11" s="32"/>
      <c r="K11" s="2"/>
    </row>
    <row r="12" spans="1:11" ht="18" customHeight="1">
      <c r="A12" s="35" t="s">
        <v>20</v>
      </c>
      <c r="B12" s="35"/>
      <c r="C12" s="36"/>
      <c r="E12" s="2">
        <f>SUM(E9:E10)</f>
        <v>150102593</v>
      </c>
      <c r="F12" s="32"/>
      <c r="G12" s="2">
        <f>SUM(G9:G10)</f>
        <v>157082075</v>
      </c>
      <c r="I12" s="2">
        <f>SUM(I9:I10)</f>
        <v>68432047</v>
      </c>
      <c r="J12" s="32"/>
      <c r="K12" s="2">
        <f>SUM(K9:K10)</f>
        <v>68838592</v>
      </c>
    </row>
    <row r="13" spans="1:11" ht="18" customHeight="1">
      <c r="A13" s="37" t="s">
        <v>21</v>
      </c>
      <c r="C13" s="36">
        <v>27</v>
      </c>
      <c r="E13" s="3">
        <v>3869617</v>
      </c>
      <c r="F13" s="32"/>
      <c r="G13" s="3">
        <v>4532351</v>
      </c>
      <c r="I13" s="3">
        <v>1480945</v>
      </c>
      <c r="J13" s="32"/>
      <c r="K13" s="3">
        <v>12719424</v>
      </c>
    </row>
    <row r="14" spans="1:11" ht="3" customHeight="1">
      <c r="C14" s="36"/>
      <c r="E14" s="2"/>
      <c r="F14" s="32"/>
      <c r="G14" s="2"/>
      <c r="I14" s="2"/>
      <c r="J14" s="32"/>
      <c r="K14" s="2"/>
    </row>
    <row r="15" spans="1:11" ht="18" customHeight="1">
      <c r="A15" s="35" t="s">
        <v>22</v>
      </c>
      <c r="B15" s="35"/>
      <c r="C15" s="36"/>
      <c r="E15" s="2">
        <f>SUM(E12:E13)</f>
        <v>153972210</v>
      </c>
      <c r="F15" s="32"/>
      <c r="G15" s="2">
        <f>SUM(G12:G13)</f>
        <v>161614426</v>
      </c>
      <c r="I15" s="2">
        <f>SUM(I12:I13)</f>
        <v>69912992</v>
      </c>
      <c r="J15" s="32"/>
      <c r="K15" s="2">
        <f>SUM(K12:K13)</f>
        <v>81558016</v>
      </c>
    </row>
    <row r="16" spans="1:11" ht="18" customHeight="1">
      <c r="A16" s="37" t="s">
        <v>179</v>
      </c>
      <c r="C16" s="36"/>
      <c r="E16" s="2">
        <v>-22269393</v>
      </c>
      <c r="F16" s="32"/>
      <c r="G16" s="2">
        <v>-22704660</v>
      </c>
      <c r="I16" s="2">
        <v>-2804830</v>
      </c>
      <c r="J16" s="32"/>
      <c r="K16" s="2">
        <v>-3532634</v>
      </c>
    </row>
    <row r="17" spans="1:11" ht="18" customHeight="1">
      <c r="A17" s="37" t="s">
        <v>23</v>
      </c>
      <c r="C17" s="36"/>
      <c r="E17" s="2">
        <v>-100831873</v>
      </c>
      <c r="F17" s="32"/>
      <c r="G17" s="2">
        <v>-91322298</v>
      </c>
      <c r="I17" s="2">
        <v>-49076657</v>
      </c>
      <c r="J17" s="32"/>
      <c r="K17" s="2">
        <v>-36997610</v>
      </c>
    </row>
    <row r="18" spans="1:11" ht="18" customHeight="1">
      <c r="A18" s="37" t="s">
        <v>75</v>
      </c>
      <c r="C18" s="36">
        <v>29</v>
      </c>
      <c r="E18" s="3">
        <v>-160297</v>
      </c>
      <c r="F18" s="32"/>
      <c r="G18" s="3">
        <v>-1099367</v>
      </c>
      <c r="I18" s="3">
        <v>-100872</v>
      </c>
      <c r="J18" s="32"/>
      <c r="K18" s="3">
        <v>-223398</v>
      </c>
    </row>
    <row r="19" spans="1:11" ht="3" customHeight="1">
      <c r="C19" s="36"/>
      <c r="E19" s="2"/>
      <c r="F19" s="32"/>
      <c r="G19" s="2"/>
      <c r="I19" s="2"/>
      <c r="J19" s="32"/>
      <c r="K19" s="2"/>
    </row>
    <row r="20" spans="1:11" ht="18" customHeight="1">
      <c r="A20" s="35" t="s">
        <v>25</v>
      </c>
      <c r="B20" s="35"/>
      <c r="C20" s="56"/>
      <c r="E20" s="3">
        <f>SUM(E16:E19)</f>
        <v>-123261563</v>
      </c>
      <c r="F20" s="32"/>
      <c r="G20" s="3">
        <f>SUM(G16:G19)</f>
        <v>-115126325</v>
      </c>
      <c r="I20" s="3">
        <f>SUM(I16:I19)</f>
        <v>-51982359</v>
      </c>
      <c r="J20" s="32"/>
      <c r="K20" s="3">
        <f>SUM(K16:K19)</f>
        <v>-40753642</v>
      </c>
    </row>
    <row r="21" spans="1:11" ht="3" customHeight="1">
      <c r="C21" s="36"/>
      <c r="E21" s="2"/>
      <c r="F21" s="32"/>
      <c r="G21" s="2"/>
      <c r="I21" s="2"/>
      <c r="J21" s="32"/>
      <c r="K21" s="2"/>
    </row>
    <row r="22" spans="1:11" ht="18" customHeight="1">
      <c r="A22" s="35" t="s">
        <v>146</v>
      </c>
      <c r="B22" s="35"/>
      <c r="C22" s="36"/>
      <c r="E22" s="2">
        <f>SUM(E15,E20)</f>
        <v>30710647</v>
      </c>
      <c r="F22" s="32"/>
      <c r="G22" s="2">
        <f>SUM(G15,G20)</f>
        <v>46488101</v>
      </c>
      <c r="I22" s="2">
        <f>SUM(I15,I20)</f>
        <v>17930633</v>
      </c>
      <c r="J22" s="32"/>
      <c r="K22" s="2">
        <f>SUM(K15,K20)</f>
        <v>40804374</v>
      </c>
    </row>
    <row r="23" spans="1:11" ht="18" customHeight="1">
      <c r="A23" s="37" t="s">
        <v>24</v>
      </c>
      <c r="C23" s="36">
        <v>30</v>
      </c>
      <c r="E23" s="3">
        <v>-3857094</v>
      </c>
      <c r="F23" s="32"/>
      <c r="G23" s="3">
        <v>-7043049</v>
      </c>
      <c r="I23" s="3">
        <v>-41399</v>
      </c>
      <c r="J23" s="32"/>
      <c r="K23" s="3">
        <v>-731888</v>
      </c>
    </row>
    <row r="24" spans="1:11" ht="3" customHeight="1">
      <c r="C24" s="36"/>
      <c r="E24" s="2"/>
      <c r="F24" s="32"/>
      <c r="G24" s="2"/>
      <c r="I24" s="2"/>
      <c r="J24" s="32"/>
      <c r="K24" s="2"/>
    </row>
    <row r="25" spans="1:11" ht="18" customHeight="1">
      <c r="A25" s="35" t="s">
        <v>147</v>
      </c>
      <c r="C25" s="36"/>
      <c r="E25" s="2">
        <f>SUM(E22:E23)</f>
        <v>26853553</v>
      </c>
      <c r="F25" s="32"/>
      <c r="G25" s="2">
        <f>SUM(G22:G23)</f>
        <v>39445052</v>
      </c>
      <c r="I25" s="2">
        <f>SUM(I22:I23)</f>
        <v>17889234</v>
      </c>
      <c r="J25" s="32"/>
      <c r="K25" s="2">
        <f>SUM(K22:K23)</f>
        <v>40072486</v>
      </c>
    </row>
    <row r="26" spans="1:11" ht="18" customHeight="1">
      <c r="A26" s="37" t="s">
        <v>89</v>
      </c>
      <c r="C26" s="36">
        <v>31</v>
      </c>
      <c r="E26" s="3">
        <v>-5670906</v>
      </c>
      <c r="F26" s="32"/>
      <c r="G26" s="3">
        <v>-11674049</v>
      </c>
      <c r="I26" s="3">
        <v>-3560646</v>
      </c>
      <c r="J26" s="32"/>
      <c r="K26" s="3">
        <v>-6055270</v>
      </c>
    </row>
    <row r="27" spans="1:11" ht="3" customHeight="1">
      <c r="C27" s="56"/>
      <c r="E27" s="2"/>
      <c r="F27" s="32"/>
      <c r="G27" s="2"/>
      <c r="I27" s="2"/>
      <c r="J27" s="32"/>
      <c r="K27" s="2"/>
    </row>
    <row r="28" spans="1:11" ht="18" customHeight="1">
      <c r="A28" s="35" t="s">
        <v>148</v>
      </c>
      <c r="B28" s="35"/>
      <c r="C28" s="36"/>
      <c r="E28" s="3">
        <f>SUM(E25:E26)</f>
        <v>21182647</v>
      </c>
      <c r="F28" s="32"/>
      <c r="G28" s="3">
        <f>SUM(G25:G26)</f>
        <v>27771003</v>
      </c>
      <c r="I28" s="3">
        <f>SUM(I25:I26)</f>
        <v>14328588</v>
      </c>
      <c r="J28" s="32"/>
      <c r="K28" s="3">
        <f>SUM(K25:K26)</f>
        <v>34017216</v>
      </c>
    </row>
    <row r="29" spans="1:11" ht="6" customHeight="1">
      <c r="A29" s="35"/>
      <c r="B29" s="35"/>
      <c r="C29" s="36"/>
      <c r="E29" s="2"/>
      <c r="F29" s="32"/>
      <c r="G29" s="2"/>
      <c r="I29" s="2"/>
      <c r="J29" s="32"/>
      <c r="K29" s="2"/>
    </row>
    <row r="30" spans="1:11" ht="18" customHeight="1">
      <c r="A30" s="35" t="s">
        <v>68</v>
      </c>
      <c r="C30" s="36"/>
      <c r="E30" s="2"/>
      <c r="F30" s="32"/>
      <c r="G30" s="2"/>
      <c r="I30" s="2"/>
      <c r="J30" s="32"/>
      <c r="K30" s="2"/>
    </row>
    <row r="31" spans="1:11" ht="18" customHeight="1">
      <c r="A31" s="37" t="s">
        <v>193</v>
      </c>
      <c r="C31" s="36"/>
      <c r="E31" s="2"/>
      <c r="F31" s="32"/>
      <c r="G31" s="2"/>
      <c r="I31" s="2"/>
      <c r="J31" s="32"/>
      <c r="K31" s="2"/>
    </row>
    <row r="32" spans="1:11" ht="18" customHeight="1">
      <c r="A32" s="37" t="s">
        <v>61</v>
      </c>
      <c r="B32" s="35"/>
      <c r="C32" s="36">
        <v>23</v>
      </c>
      <c r="E32" s="2">
        <v>-517334</v>
      </c>
      <c r="F32" s="32"/>
      <c r="G32" s="2">
        <v>3156639</v>
      </c>
      <c r="I32" s="2">
        <v>-837972</v>
      </c>
      <c r="J32" s="32"/>
      <c r="K32" s="2">
        <v>1460228</v>
      </c>
    </row>
    <row r="33" spans="1:11" ht="18" customHeight="1">
      <c r="A33" s="37" t="s">
        <v>159</v>
      </c>
      <c r="B33" s="35"/>
      <c r="C33" s="36">
        <v>18</v>
      </c>
      <c r="E33" s="2">
        <v>103466</v>
      </c>
      <c r="F33" s="33"/>
      <c r="G33" s="2">
        <v>-631328</v>
      </c>
      <c r="I33" s="2">
        <v>167594</v>
      </c>
      <c r="J33" s="33"/>
      <c r="K33" s="2">
        <v>-292046</v>
      </c>
    </row>
    <row r="34" spans="1:11" ht="18" customHeight="1">
      <c r="A34" s="37" t="s">
        <v>160</v>
      </c>
      <c r="C34" s="36"/>
      <c r="E34" s="2"/>
      <c r="F34" s="32"/>
      <c r="G34" s="2"/>
      <c r="I34" s="2"/>
      <c r="J34" s="32"/>
      <c r="K34" s="2"/>
    </row>
    <row r="35" spans="1:11" ht="18" customHeight="1">
      <c r="A35" s="37" t="s">
        <v>90</v>
      </c>
      <c r="C35" s="36"/>
      <c r="E35" s="3">
        <v>782143</v>
      </c>
      <c r="F35" s="32"/>
      <c r="G35" s="3">
        <v>272032</v>
      </c>
      <c r="I35" s="21">
        <v>0</v>
      </c>
      <c r="J35" s="32"/>
      <c r="K35" s="21">
        <v>0</v>
      </c>
    </row>
    <row r="36" spans="1:11" ht="3" customHeight="1">
      <c r="E36" s="2"/>
      <c r="F36" s="32"/>
      <c r="G36" s="2"/>
      <c r="I36" s="2"/>
      <c r="J36" s="32"/>
      <c r="K36" s="2"/>
    </row>
    <row r="37" spans="1:11" ht="18" customHeight="1">
      <c r="A37" s="35" t="s">
        <v>149</v>
      </c>
      <c r="C37" s="127"/>
      <c r="E37" s="3">
        <f>SUM(E32:E35)</f>
        <v>368275</v>
      </c>
      <c r="F37" s="32"/>
      <c r="G37" s="3">
        <f>SUM(G32:G35)</f>
        <v>2797343</v>
      </c>
      <c r="I37" s="3">
        <f>SUM(I32:I35)</f>
        <v>-670378</v>
      </c>
      <c r="J37" s="32"/>
      <c r="K37" s="3">
        <f>SUM(K32:K35)</f>
        <v>1168182</v>
      </c>
    </row>
    <row r="38" spans="1:11" ht="3" customHeight="1">
      <c r="E38" s="2"/>
      <c r="F38" s="32"/>
      <c r="G38" s="2"/>
      <c r="I38" s="2"/>
      <c r="J38" s="32"/>
      <c r="K38" s="2"/>
    </row>
    <row r="39" spans="1:11" ht="18" customHeight="1" thickBot="1">
      <c r="A39" s="35" t="s">
        <v>111</v>
      </c>
      <c r="E39" s="128">
        <f>E28+E37</f>
        <v>21550922</v>
      </c>
      <c r="F39" s="32"/>
      <c r="G39" s="128">
        <f>G28+G37</f>
        <v>30568346</v>
      </c>
      <c r="I39" s="128">
        <f>I28+I37</f>
        <v>13658210</v>
      </c>
      <c r="J39" s="32"/>
      <c r="K39" s="128">
        <f>K28+K37</f>
        <v>35185398</v>
      </c>
    </row>
    <row r="40" spans="1:11" ht="6" customHeight="1" thickTop="1">
      <c r="A40" s="35"/>
      <c r="B40" s="35"/>
      <c r="C40" s="129"/>
      <c r="E40" s="2"/>
      <c r="F40" s="32"/>
      <c r="G40" s="2"/>
      <c r="I40" s="2"/>
      <c r="J40" s="32"/>
      <c r="K40" s="2"/>
    </row>
    <row r="41" spans="1:11" ht="18" customHeight="1">
      <c r="A41" s="35" t="s">
        <v>190</v>
      </c>
      <c r="C41" s="36"/>
      <c r="E41" s="2"/>
      <c r="F41" s="32"/>
      <c r="G41" s="2"/>
      <c r="I41" s="2"/>
      <c r="J41" s="32"/>
      <c r="K41" s="2"/>
    </row>
    <row r="42" spans="1:11" ht="18" customHeight="1">
      <c r="B42" s="37" t="s">
        <v>116</v>
      </c>
      <c r="C42" s="36"/>
      <c r="E42" s="2">
        <v>21182589</v>
      </c>
      <c r="F42" s="32"/>
      <c r="G42" s="2">
        <v>27770993</v>
      </c>
      <c r="I42" s="2">
        <f>I28</f>
        <v>14328588</v>
      </c>
      <c r="J42" s="32"/>
      <c r="K42" s="2">
        <f>K28</f>
        <v>34017216</v>
      </c>
    </row>
    <row r="43" spans="1:11" ht="18" customHeight="1">
      <c r="B43" s="37" t="s">
        <v>117</v>
      </c>
      <c r="C43" s="36"/>
      <c r="E43" s="3">
        <v>58</v>
      </c>
      <c r="F43" s="33"/>
      <c r="G43" s="3">
        <v>10</v>
      </c>
      <c r="I43" s="21">
        <v>0</v>
      </c>
      <c r="J43" s="33"/>
      <c r="K43" s="21">
        <v>0</v>
      </c>
    </row>
    <row r="44" spans="1:11" ht="3" customHeight="1">
      <c r="E44" s="2"/>
      <c r="F44" s="33"/>
      <c r="G44" s="2"/>
      <c r="I44" s="2"/>
      <c r="J44" s="33"/>
      <c r="K44" s="2"/>
    </row>
    <row r="45" spans="1:11" ht="18" customHeight="1" thickBot="1">
      <c r="C45" s="36"/>
      <c r="E45" s="128">
        <f>SUM(E42:E43)</f>
        <v>21182647</v>
      </c>
      <c r="F45" s="32"/>
      <c r="G45" s="128">
        <f>SUM(G42:G43)</f>
        <v>27771003</v>
      </c>
      <c r="I45" s="128">
        <f>SUM(I42:I43)</f>
        <v>14328588</v>
      </c>
      <c r="J45" s="32"/>
      <c r="K45" s="128">
        <f>SUM(K42:K43)</f>
        <v>34017216</v>
      </c>
    </row>
    <row r="46" spans="1:11" ht="6" customHeight="1" thickTop="1">
      <c r="A46" s="35"/>
      <c r="B46" s="35"/>
      <c r="C46" s="36"/>
      <c r="E46" s="2"/>
      <c r="F46" s="32"/>
      <c r="G46" s="2"/>
      <c r="I46" s="2"/>
      <c r="J46" s="32"/>
      <c r="K46" s="2"/>
    </row>
    <row r="47" spans="1:11" ht="18" customHeight="1">
      <c r="A47" s="35" t="s">
        <v>191</v>
      </c>
      <c r="C47" s="36"/>
      <c r="E47" s="2"/>
      <c r="F47" s="32"/>
      <c r="G47" s="2"/>
      <c r="I47" s="2"/>
      <c r="J47" s="32"/>
      <c r="K47" s="2"/>
    </row>
    <row r="48" spans="1:11" ht="18" customHeight="1">
      <c r="B48" s="37" t="s">
        <v>116</v>
      </c>
      <c r="C48" s="36"/>
      <c r="E48" s="2">
        <v>21550865</v>
      </c>
      <c r="F48" s="32"/>
      <c r="G48" s="2">
        <v>30568328</v>
      </c>
      <c r="I48" s="2">
        <f>I39</f>
        <v>13658210</v>
      </c>
      <c r="J48" s="32"/>
      <c r="K48" s="2">
        <f>K39</f>
        <v>35185398</v>
      </c>
    </row>
    <row r="49" spans="1:11" ht="18" customHeight="1">
      <c r="B49" s="37" t="s">
        <v>117</v>
      </c>
      <c r="C49" s="36"/>
      <c r="E49" s="3">
        <v>57</v>
      </c>
      <c r="F49" s="33"/>
      <c r="G49" s="3">
        <v>18</v>
      </c>
      <c r="I49" s="21">
        <v>0</v>
      </c>
      <c r="K49" s="21">
        <v>0</v>
      </c>
    </row>
    <row r="50" spans="1:11" ht="3" customHeight="1">
      <c r="E50" s="2"/>
      <c r="F50" s="33"/>
      <c r="G50" s="2"/>
      <c r="I50" s="2"/>
      <c r="J50" s="33"/>
      <c r="K50" s="2"/>
    </row>
    <row r="51" spans="1:11" ht="18" customHeight="1" thickBot="1">
      <c r="C51" s="36"/>
      <c r="E51" s="128">
        <f>SUM(E48:E49)</f>
        <v>21550922</v>
      </c>
      <c r="F51" s="32"/>
      <c r="G51" s="128">
        <f>SUM(G48:G49)</f>
        <v>30568346</v>
      </c>
      <c r="I51" s="128">
        <f>SUM(I48:I49)</f>
        <v>13658210</v>
      </c>
      <c r="J51" s="32"/>
      <c r="K51" s="128">
        <f>SUM(K48:K49)</f>
        <v>35185398</v>
      </c>
    </row>
    <row r="52" spans="1:11" ht="6" customHeight="1" thickTop="1">
      <c r="A52" s="35"/>
      <c r="B52" s="35"/>
      <c r="C52" s="36"/>
      <c r="E52" s="2"/>
      <c r="F52" s="32"/>
      <c r="G52" s="2"/>
      <c r="I52" s="2"/>
      <c r="J52" s="32"/>
      <c r="K52" s="2"/>
    </row>
    <row r="53" spans="1:11" ht="18" customHeight="1">
      <c r="A53" s="35" t="s">
        <v>189</v>
      </c>
      <c r="B53" s="35"/>
      <c r="C53" s="129"/>
      <c r="I53" s="30"/>
      <c r="K53" s="30"/>
    </row>
    <row r="54" spans="1:11" ht="3" customHeight="1">
      <c r="C54" s="130"/>
      <c r="D54" s="48"/>
      <c r="E54" s="46"/>
      <c r="F54" s="46"/>
      <c r="G54" s="46"/>
      <c r="H54" s="48"/>
      <c r="I54" s="46"/>
      <c r="J54" s="46"/>
      <c r="K54" s="46"/>
    </row>
    <row r="55" spans="1:11" ht="18" customHeight="1" thickBot="1">
      <c r="A55" s="37" t="s">
        <v>180</v>
      </c>
      <c r="C55" s="36">
        <v>32</v>
      </c>
      <c r="E55" s="133">
        <f>E42/E57</f>
        <v>5.2956472499999997E-2</v>
      </c>
      <c r="F55" s="162"/>
      <c r="G55" s="133">
        <f>G42/G57</f>
        <v>6.9427482499999998E-2</v>
      </c>
      <c r="H55" s="162"/>
      <c r="I55" s="133">
        <f>I42/I57</f>
        <v>3.5821470000000001E-2</v>
      </c>
      <c r="J55" s="162"/>
      <c r="K55" s="133">
        <f>K42/K57</f>
        <v>8.504304E-2</v>
      </c>
    </row>
    <row r="56" spans="1:11" ht="3.95" customHeight="1" thickTop="1">
      <c r="C56" s="130"/>
      <c r="D56" s="48"/>
      <c r="E56" s="46"/>
      <c r="F56" s="46"/>
      <c r="G56" s="46"/>
      <c r="H56" s="48"/>
      <c r="I56" s="46"/>
      <c r="J56" s="46"/>
      <c r="K56" s="46"/>
    </row>
    <row r="57" spans="1:11" ht="18" customHeight="1" thickBot="1">
      <c r="A57" s="37" t="s">
        <v>44</v>
      </c>
      <c r="C57" s="131"/>
      <c r="E57" s="128">
        <v>400000000</v>
      </c>
      <c r="G57" s="128">
        <v>400000000</v>
      </c>
      <c r="I57" s="128">
        <v>400000000</v>
      </c>
      <c r="K57" s="128">
        <v>400000000</v>
      </c>
    </row>
    <row r="58" spans="1:11" ht="18" customHeight="1" thickTop="1">
      <c r="C58" s="131"/>
      <c r="E58" s="2"/>
      <c r="G58" s="2"/>
      <c r="I58" s="2"/>
      <c r="K58" s="2"/>
    </row>
    <row r="59" spans="1:11" ht="18" customHeight="1">
      <c r="C59" s="131"/>
      <c r="E59" s="2"/>
      <c r="G59" s="2"/>
      <c r="I59" s="2"/>
      <c r="K59" s="2"/>
    </row>
    <row r="60" spans="1:11" ht="16.5" customHeight="1">
      <c r="C60" s="131"/>
      <c r="E60" s="2"/>
      <c r="G60" s="2"/>
      <c r="I60" s="2"/>
      <c r="K60" s="2"/>
    </row>
    <row r="61" spans="1:11" ht="18.95" customHeight="1">
      <c r="A61" s="165" t="s">
        <v>84</v>
      </c>
      <c r="B61" s="165"/>
      <c r="C61" s="165" t="s">
        <v>84</v>
      </c>
      <c r="D61" s="165"/>
      <c r="E61" s="165"/>
      <c r="F61" s="165"/>
      <c r="G61" s="165"/>
      <c r="H61" s="165"/>
      <c r="I61" s="165"/>
      <c r="J61" s="165"/>
      <c r="K61" s="165"/>
    </row>
    <row r="62" spans="1:11" ht="18.95" customHeight="1">
      <c r="A62" s="163" t="s">
        <v>132</v>
      </c>
      <c r="B62" s="163"/>
      <c r="C62" s="163" t="s">
        <v>133</v>
      </c>
      <c r="D62" s="163"/>
      <c r="E62" s="163"/>
      <c r="F62" s="163"/>
      <c r="G62" s="163"/>
      <c r="H62" s="163"/>
      <c r="I62" s="163"/>
      <c r="J62" s="163"/>
      <c r="K62" s="163"/>
    </row>
    <row r="63" spans="1:11" ht="10.5" customHeight="1">
      <c r="E63" s="37"/>
      <c r="F63" s="37"/>
      <c r="G63" s="37"/>
      <c r="I63" s="37"/>
      <c r="J63" s="37"/>
      <c r="K63" s="37"/>
    </row>
    <row r="64" spans="1:11" ht="21.95" customHeight="1">
      <c r="A64" s="41" t="str">
        <f>'4-6'!A41</f>
        <v>หมายเหตุประกอบงบการเงินรวมและงบการเงินเฉพาะกิจการในหน้า 13 ถึง 67 เป็นส่วนหนึ่งของงบการเงินนี้</v>
      </c>
      <c r="B64" s="41"/>
      <c r="C64" s="132"/>
      <c r="D64" s="41"/>
      <c r="E64" s="42"/>
      <c r="F64" s="42"/>
      <c r="G64" s="42"/>
      <c r="H64" s="41"/>
      <c r="I64" s="42"/>
      <c r="J64" s="42"/>
      <c r="K64" s="42"/>
    </row>
  </sheetData>
  <mergeCells count="6">
    <mergeCell ref="A61:B61"/>
    <mergeCell ref="A62:B62"/>
    <mergeCell ref="C61:K61"/>
    <mergeCell ref="C62:K62"/>
    <mergeCell ref="E5:G5"/>
    <mergeCell ref="I5:K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94DE6-11F7-45AD-B0C3-F97CB25181BF}">
  <sheetPr>
    <tabColor theme="8" tint="0.79998168889431442"/>
  </sheetPr>
  <dimension ref="A1:W53"/>
  <sheetViews>
    <sheetView topLeftCell="A5" zoomScaleNormal="100" zoomScaleSheetLayoutView="85" workbookViewId="0">
      <selection activeCell="Y10" sqref="Y10"/>
    </sheetView>
  </sheetViews>
  <sheetFormatPr defaultColWidth="9.140625" defaultRowHeight="17.25"/>
  <cols>
    <col min="1" max="1" width="1.42578125" style="101" customWidth="1"/>
    <col min="2" max="2" width="33.7109375" style="101" customWidth="1"/>
    <col min="3" max="3" width="7.42578125" style="102" customWidth="1"/>
    <col min="4" max="4" width="0.85546875" style="101" customWidth="1"/>
    <col min="5" max="5" width="11.28515625" style="103" customWidth="1"/>
    <col min="6" max="6" width="0.85546875" style="103" customWidth="1"/>
    <col min="7" max="7" width="10.85546875" style="103" customWidth="1"/>
    <col min="8" max="8" width="0.85546875" style="103" customWidth="1"/>
    <col min="9" max="9" width="10.5703125" style="103" customWidth="1"/>
    <col min="10" max="10" width="0.85546875" style="103" customWidth="1"/>
    <col min="11" max="11" width="10.85546875" style="103" customWidth="1"/>
    <col min="12" max="12" width="0.85546875" style="103" customWidth="1"/>
    <col min="13" max="13" width="10.85546875" style="15" customWidth="1"/>
    <col min="14" max="14" width="0.85546875" style="10" customWidth="1"/>
    <col min="15" max="15" width="14" style="15" customWidth="1"/>
    <col min="16" max="16" width="0.85546875" style="10" customWidth="1"/>
    <col min="17" max="17" width="11.5703125" style="15" customWidth="1"/>
    <col min="18" max="18" width="0.85546875" style="10" customWidth="1"/>
    <col min="19" max="19" width="12.42578125" style="15" customWidth="1"/>
    <col min="20" max="20" width="0.85546875" style="10" customWidth="1"/>
    <col min="21" max="21" width="10.85546875" style="15" customWidth="1"/>
    <col min="22" max="22" width="0.85546875" style="101" customWidth="1"/>
    <col min="23" max="23" width="11.7109375" style="101" customWidth="1"/>
    <col min="24" max="16384" width="9.140625" style="101"/>
  </cols>
  <sheetData>
    <row r="1" spans="1:23" ht="21" customHeight="1">
      <c r="A1" s="134" t="s">
        <v>172</v>
      </c>
    </row>
    <row r="2" spans="1:23" ht="21" customHeight="1">
      <c r="A2" s="134" t="s">
        <v>171</v>
      </c>
      <c r="M2" s="10"/>
      <c r="O2" s="10"/>
      <c r="Q2" s="10"/>
      <c r="S2" s="10"/>
      <c r="U2" s="10"/>
    </row>
    <row r="3" spans="1:23" ht="21" customHeight="1">
      <c r="A3" s="135" t="str">
        <f>+'7'!A3</f>
        <v>สำหรับปีสิ้นสุดวันที่ 31 ธันวาคม พ.ศ. 2567</v>
      </c>
      <c r="B3" s="136"/>
      <c r="C3" s="137"/>
      <c r="D3" s="136"/>
      <c r="E3" s="138"/>
      <c r="F3" s="138"/>
      <c r="G3" s="138"/>
      <c r="H3" s="138"/>
      <c r="I3" s="138"/>
      <c r="J3" s="138"/>
      <c r="K3" s="138"/>
      <c r="L3" s="138"/>
      <c r="M3" s="139"/>
      <c r="N3" s="139"/>
      <c r="O3" s="139"/>
      <c r="P3" s="139"/>
      <c r="Q3" s="139"/>
      <c r="R3" s="139"/>
      <c r="S3" s="139"/>
      <c r="T3" s="139"/>
      <c r="U3" s="139"/>
      <c r="V3" s="106"/>
      <c r="W3" s="106"/>
    </row>
    <row r="4" spans="1:23" ht="21" customHeight="1">
      <c r="A4" s="100"/>
      <c r="M4" s="10"/>
      <c r="O4" s="10"/>
      <c r="Q4" s="10"/>
      <c r="S4" s="10"/>
      <c r="U4" s="10"/>
    </row>
    <row r="5" spans="1:23" ht="21" customHeight="1">
      <c r="A5" s="104"/>
      <c r="B5" s="104"/>
      <c r="C5" s="105"/>
      <c r="D5" s="104"/>
      <c r="E5" s="168" t="s">
        <v>91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06"/>
      <c r="W5" s="106"/>
    </row>
    <row r="6" spans="1:23" ht="21" customHeight="1">
      <c r="A6" s="104"/>
      <c r="B6" s="104"/>
      <c r="C6" s="105"/>
      <c r="D6" s="104"/>
      <c r="E6" s="169" t="s">
        <v>92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1"/>
      <c r="U6" s="11"/>
    </row>
    <row r="7" spans="1:23" ht="21" customHeight="1">
      <c r="A7" s="104"/>
      <c r="B7" s="104"/>
      <c r="C7" s="105"/>
      <c r="D7" s="104"/>
      <c r="E7" s="107"/>
      <c r="F7" s="107"/>
      <c r="G7" s="107"/>
      <c r="H7" s="107"/>
      <c r="I7" s="107"/>
      <c r="J7" s="107"/>
      <c r="K7" s="107"/>
      <c r="L7" s="107"/>
      <c r="M7" s="12"/>
      <c r="N7" s="13"/>
      <c r="O7" s="14" t="s">
        <v>97</v>
      </c>
      <c r="P7" s="13"/>
      <c r="Q7" s="13"/>
      <c r="R7" s="11"/>
      <c r="S7" s="11"/>
      <c r="T7" s="11"/>
      <c r="U7" s="11"/>
      <c r="V7" s="11"/>
      <c r="W7" s="11"/>
    </row>
    <row r="8" spans="1:23" ht="21" customHeight="1">
      <c r="A8" s="104"/>
      <c r="B8" s="104"/>
      <c r="C8" s="105"/>
      <c r="D8" s="105"/>
      <c r="E8" s="108"/>
      <c r="F8" s="108"/>
      <c r="G8" s="108"/>
      <c r="H8" s="108"/>
      <c r="M8" s="101"/>
      <c r="N8" s="13"/>
      <c r="O8" s="23" t="s">
        <v>120</v>
      </c>
      <c r="P8" s="13"/>
      <c r="Q8" s="11"/>
      <c r="R8" s="12"/>
      <c r="S8" s="12"/>
      <c r="T8" s="12"/>
      <c r="V8" s="12"/>
      <c r="W8" s="12"/>
    </row>
    <row r="9" spans="1:23" ht="21" customHeight="1">
      <c r="A9" s="104"/>
      <c r="B9" s="104"/>
      <c r="C9" s="105"/>
      <c r="D9" s="105"/>
      <c r="F9" s="108"/>
      <c r="H9" s="108"/>
      <c r="I9" s="101"/>
      <c r="J9" s="101"/>
      <c r="K9" s="101"/>
      <c r="L9" s="101"/>
      <c r="M9" s="12" t="s">
        <v>127</v>
      </c>
      <c r="N9" s="12"/>
      <c r="O9" s="14" t="s">
        <v>121</v>
      </c>
      <c r="P9" s="12"/>
      <c r="Q9" s="101"/>
      <c r="R9" s="12"/>
      <c r="T9" s="12"/>
      <c r="V9" s="12"/>
      <c r="W9" s="15"/>
    </row>
    <row r="10" spans="1:23" ht="21" customHeight="1">
      <c r="A10" s="104"/>
      <c r="B10" s="104"/>
      <c r="C10" s="105"/>
      <c r="D10" s="105"/>
      <c r="E10" s="108" t="s">
        <v>26</v>
      </c>
      <c r="F10" s="101"/>
      <c r="G10" s="101"/>
      <c r="H10" s="101"/>
      <c r="I10" s="168" t="s">
        <v>73</v>
      </c>
      <c r="J10" s="168"/>
      <c r="K10" s="168"/>
      <c r="L10" s="109"/>
      <c r="M10" s="12" t="s">
        <v>94</v>
      </c>
      <c r="N10" s="101"/>
      <c r="O10" s="16" t="s">
        <v>122</v>
      </c>
      <c r="P10" s="12"/>
      <c r="Q10" s="12" t="s">
        <v>29</v>
      </c>
      <c r="R10" s="101"/>
      <c r="S10" s="101"/>
      <c r="T10" s="101"/>
      <c r="U10" s="101"/>
    </row>
    <row r="11" spans="1:23" ht="21" customHeight="1">
      <c r="A11" s="104"/>
      <c r="B11" s="104"/>
      <c r="C11" s="105"/>
      <c r="D11" s="105"/>
      <c r="E11" s="108" t="s">
        <v>124</v>
      </c>
      <c r="F11" s="108"/>
      <c r="G11" s="108"/>
      <c r="H11" s="108"/>
      <c r="I11" s="108" t="s">
        <v>58</v>
      </c>
      <c r="J11" s="107"/>
      <c r="K11" s="108"/>
      <c r="L11" s="108"/>
      <c r="M11" s="12" t="s">
        <v>95</v>
      </c>
      <c r="N11" s="12"/>
      <c r="O11" s="12" t="s">
        <v>96</v>
      </c>
      <c r="P11" s="12"/>
      <c r="Q11" s="12" t="s">
        <v>97</v>
      </c>
      <c r="R11" s="12"/>
      <c r="S11" s="12" t="s">
        <v>98</v>
      </c>
      <c r="T11" s="12"/>
      <c r="U11" s="12" t="s">
        <v>99</v>
      </c>
      <c r="V11" s="12"/>
      <c r="W11" s="12"/>
    </row>
    <row r="12" spans="1:23" ht="21" customHeight="1">
      <c r="A12" s="104"/>
      <c r="B12" s="104"/>
      <c r="C12" s="101"/>
      <c r="E12" s="108" t="s">
        <v>126</v>
      </c>
      <c r="F12" s="108"/>
      <c r="G12" s="108" t="s">
        <v>100</v>
      </c>
      <c r="H12" s="101"/>
      <c r="I12" s="110" t="s">
        <v>101</v>
      </c>
      <c r="J12" s="107"/>
      <c r="K12" s="108"/>
      <c r="L12" s="108"/>
      <c r="M12" s="12" t="s">
        <v>102</v>
      </c>
      <c r="N12" s="12"/>
      <c r="O12" s="12" t="s">
        <v>103</v>
      </c>
      <c r="P12" s="12"/>
      <c r="Q12" s="12" t="s">
        <v>104</v>
      </c>
      <c r="R12" s="12"/>
      <c r="S12" s="12" t="s">
        <v>109</v>
      </c>
      <c r="T12" s="12"/>
      <c r="U12" s="12" t="s">
        <v>105</v>
      </c>
      <c r="V12" s="12"/>
      <c r="W12" s="12" t="s">
        <v>29</v>
      </c>
    </row>
    <row r="13" spans="1:23" ht="21" customHeight="1">
      <c r="A13" s="104"/>
      <c r="B13" s="104"/>
      <c r="C13" s="111" t="s">
        <v>9</v>
      </c>
      <c r="D13" s="105"/>
      <c r="E13" s="112" t="s">
        <v>125</v>
      </c>
      <c r="F13" s="108"/>
      <c r="G13" s="112" t="s">
        <v>106</v>
      </c>
      <c r="H13" s="108"/>
      <c r="I13" s="112" t="s">
        <v>62</v>
      </c>
      <c r="J13" s="108"/>
      <c r="K13" s="112" t="s">
        <v>59</v>
      </c>
      <c r="L13" s="108"/>
      <c r="M13" s="17" t="s">
        <v>107</v>
      </c>
      <c r="N13" s="12"/>
      <c r="O13" s="17" t="s">
        <v>108</v>
      </c>
      <c r="P13" s="12"/>
      <c r="Q13" s="17" t="s">
        <v>109</v>
      </c>
      <c r="R13" s="12"/>
      <c r="S13" s="17" t="s">
        <v>123</v>
      </c>
      <c r="T13" s="12"/>
      <c r="U13" s="17" t="s">
        <v>110</v>
      </c>
      <c r="V13" s="12"/>
      <c r="W13" s="17" t="s">
        <v>52</v>
      </c>
    </row>
    <row r="14" spans="1:23" ht="8.1" customHeight="1">
      <c r="B14" s="100"/>
      <c r="C14" s="105"/>
      <c r="D14" s="104"/>
      <c r="E14" s="113"/>
      <c r="F14" s="113"/>
      <c r="G14" s="114"/>
      <c r="H14" s="113"/>
      <c r="I14" s="113"/>
      <c r="J14" s="113"/>
      <c r="K14" s="113"/>
      <c r="L14" s="113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21" customHeight="1">
      <c r="A15" s="100" t="s">
        <v>194</v>
      </c>
      <c r="B15" s="100"/>
      <c r="C15" s="105"/>
      <c r="D15" s="104"/>
      <c r="E15" s="19">
        <v>200000000</v>
      </c>
      <c r="F15" s="115"/>
      <c r="G15" s="19">
        <v>36560602</v>
      </c>
      <c r="H15" s="115"/>
      <c r="I15" s="19">
        <v>2595000</v>
      </c>
      <c r="J15" s="115"/>
      <c r="K15" s="19">
        <v>-12999917</v>
      </c>
      <c r="L15" s="115"/>
      <c r="M15" s="19">
        <v>-56658759</v>
      </c>
      <c r="N15" s="115"/>
      <c r="O15" s="19">
        <v>1774269</v>
      </c>
      <c r="P15" s="115"/>
      <c r="Q15" s="115">
        <v>1774269</v>
      </c>
      <c r="R15" s="115"/>
      <c r="S15" s="115">
        <v>171271195</v>
      </c>
      <c r="T15" s="115"/>
      <c r="U15" s="19">
        <v>245</v>
      </c>
      <c r="V15" s="115"/>
      <c r="W15" s="114">
        <f>SUM(S15:U15)</f>
        <v>171271440</v>
      </c>
    </row>
    <row r="16" spans="1:23" ht="21" customHeight="1">
      <c r="A16" s="100" t="s">
        <v>129</v>
      </c>
      <c r="B16" s="104"/>
      <c r="C16" s="105"/>
      <c r="D16" s="104"/>
      <c r="E16" s="113"/>
      <c r="F16" s="113"/>
      <c r="G16" s="113"/>
      <c r="H16" s="113"/>
      <c r="I16" s="113"/>
      <c r="J16" s="113"/>
      <c r="K16" s="113"/>
      <c r="L16" s="113"/>
      <c r="M16" s="113"/>
      <c r="N16" s="18"/>
      <c r="O16" s="113"/>
      <c r="P16" s="113"/>
      <c r="Q16" s="113"/>
      <c r="R16" s="113"/>
      <c r="S16" s="113"/>
      <c r="T16" s="113"/>
      <c r="U16" s="113"/>
      <c r="V16" s="113"/>
      <c r="W16" s="113"/>
    </row>
    <row r="17" spans="1:23" ht="21" customHeight="1">
      <c r="A17" s="101" t="s">
        <v>150</v>
      </c>
      <c r="C17" s="102">
        <v>25</v>
      </c>
      <c r="D17" s="104"/>
      <c r="E17" s="114">
        <v>0</v>
      </c>
      <c r="F17" s="113"/>
      <c r="G17" s="114">
        <v>0</v>
      </c>
      <c r="H17" s="113"/>
      <c r="I17" s="114">
        <v>1405000</v>
      </c>
      <c r="J17" s="113"/>
      <c r="K17" s="114">
        <v>-1405000</v>
      </c>
      <c r="L17" s="113"/>
      <c r="M17" s="114">
        <v>0</v>
      </c>
      <c r="N17" s="18"/>
      <c r="O17" s="114">
        <v>0</v>
      </c>
      <c r="P17" s="114"/>
      <c r="Q17" s="115">
        <f t="shared" ref="Q17:Q18" si="0">O17</f>
        <v>0</v>
      </c>
      <c r="R17" s="114"/>
      <c r="S17" s="115">
        <f t="shared" ref="S17:S18" si="1">SUM(E17,G17,I17,K17,M17,Q17)</f>
        <v>0</v>
      </c>
      <c r="T17" s="114"/>
      <c r="U17" s="114">
        <v>0</v>
      </c>
      <c r="V17" s="114"/>
      <c r="W17" s="114">
        <f t="shared" ref="W17:W20" si="2">SUM(S17:U17)</f>
        <v>0</v>
      </c>
    </row>
    <row r="18" spans="1:23" ht="21" customHeight="1">
      <c r="A18" s="101" t="s">
        <v>144</v>
      </c>
      <c r="C18" s="102">
        <v>26</v>
      </c>
      <c r="D18" s="104"/>
      <c r="E18" s="114">
        <v>0</v>
      </c>
      <c r="F18" s="113"/>
      <c r="G18" s="114">
        <v>0</v>
      </c>
      <c r="H18" s="113"/>
      <c r="I18" s="114">
        <v>0</v>
      </c>
      <c r="J18" s="113"/>
      <c r="K18" s="114">
        <v>-25000000</v>
      </c>
      <c r="L18" s="113"/>
      <c r="M18" s="114">
        <v>0</v>
      </c>
      <c r="N18" s="18"/>
      <c r="O18" s="114">
        <v>0</v>
      </c>
      <c r="P18" s="114"/>
      <c r="Q18" s="115">
        <f t="shared" si="0"/>
        <v>0</v>
      </c>
      <c r="R18" s="114"/>
      <c r="S18" s="115">
        <f t="shared" si="1"/>
        <v>-25000000</v>
      </c>
      <c r="T18" s="114"/>
      <c r="U18" s="114">
        <v>-30</v>
      </c>
      <c r="V18" s="114"/>
      <c r="W18" s="114">
        <f>SUM(S18:U18)</f>
        <v>-25000030</v>
      </c>
    </row>
    <row r="19" spans="1:23" ht="21" customHeight="1">
      <c r="A19" s="101" t="s">
        <v>148</v>
      </c>
      <c r="B19" s="104"/>
      <c r="D19" s="104"/>
      <c r="E19" s="114">
        <v>0</v>
      </c>
      <c r="F19" s="113"/>
      <c r="G19" s="114">
        <v>0</v>
      </c>
      <c r="H19" s="113"/>
      <c r="I19" s="114">
        <v>0</v>
      </c>
      <c r="J19" s="113"/>
      <c r="K19" s="114">
        <v>27770993</v>
      </c>
      <c r="L19" s="113"/>
      <c r="M19" s="114">
        <v>0</v>
      </c>
      <c r="N19" s="18"/>
      <c r="O19" s="114">
        <v>0</v>
      </c>
      <c r="P19" s="114"/>
      <c r="Q19" s="115">
        <v>0</v>
      </c>
      <c r="R19" s="114"/>
      <c r="S19" s="115">
        <f>K19</f>
        <v>27770993</v>
      </c>
      <c r="T19" s="114"/>
      <c r="U19" s="114">
        <v>10</v>
      </c>
      <c r="V19" s="114"/>
      <c r="W19" s="114">
        <f t="shared" si="2"/>
        <v>27771003</v>
      </c>
    </row>
    <row r="20" spans="1:23" ht="21" customHeight="1">
      <c r="A20" s="101" t="s">
        <v>151</v>
      </c>
      <c r="B20" s="104"/>
      <c r="D20" s="104"/>
      <c r="E20" s="116">
        <v>0</v>
      </c>
      <c r="F20" s="113"/>
      <c r="G20" s="116">
        <v>0</v>
      </c>
      <c r="H20" s="113"/>
      <c r="I20" s="116">
        <v>0</v>
      </c>
      <c r="J20" s="113"/>
      <c r="K20" s="116">
        <v>2525303</v>
      </c>
      <c r="L20" s="113"/>
      <c r="M20" s="116">
        <v>0</v>
      </c>
      <c r="N20" s="18"/>
      <c r="O20" s="116">
        <v>272032</v>
      </c>
      <c r="P20" s="114"/>
      <c r="Q20" s="117">
        <v>272032</v>
      </c>
      <c r="R20" s="114"/>
      <c r="S20" s="117">
        <v>2797335</v>
      </c>
      <c r="T20" s="114"/>
      <c r="U20" s="116">
        <v>8</v>
      </c>
      <c r="V20" s="114"/>
      <c r="W20" s="116">
        <f t="shared" si="2"/>
        <v>2797343</v>
      </c>
    </row>
    <row r="21" spans="1:23" ht="8.1" customHeight="1">
      <c r="B21" s="104"/>
      <c r="C21" s="105"/>
      <c r="D21" s="104"/>
      <c r="M21" s="103"/>
      <c r="O21" s="103"/>
      <c r="P21" s="103"/>
      <c r="Q21" s="103"/>
      <c r="R21" s="103"/>
      <c r="S21" s="103"/>
      <c r="T21" s="103"/>
      <c r="U21" s="103"/>
      <c r="V21" s="103"/>
      <c r="W21" s="103"/>
    </row>
    <row r="22" spans="1:23" ht="21" customHeight="1" thickBot="1">
      <c r="A22" s="100" t="s">
        <v>195</v>
      </c>
      <c r="B22" s="100"/>
      <c r="C22" s="105"/>
      <c r="D22" s="104"/>
      <c r="E22" s="118">
        <f>SUM(E15:E20)</f>
        <v>200000000</v>
      </c>
      <c r="F22" s="113"/>
      <c r="G22" s="118">
        <f>SUM(G15:G20)</f>
        <v>36560602</v>
      </c>
      <c r="H22" s="113"/>
      <c r="I22" s="118">
        <f>SUM(I15:I20)</f>
        <v>4000000</v>
      </c>
      <c r="J22" s="113"/>
      <c r="K22" s="118">
        <f>SUM(K15:K20)</f>
        <v>-9108621</v>
      </c>
      <c r="L22" s="113"/>
      <c r="M22" s="118">
        <f>SUM(M15:M20)</f>
        <v>-56658759</v>
      </c>
      <c r="N22" s="18"/>
      <c r="O22" s="118">
        <f>SUM(O15:O20)</f>
        <v>2046301</v>
      </c>
      <c r="P22" s="113"/>
      <c r="Q22" s="118">
        <f>SUM(Q15:Q20)</f>
        <v>2046301</v>
      </c>
      <c r="R22" s="113"/>
      <c r="S22" s="118">
        <f>SUM(S15:S20)</f>
        <v>176839523</v>
      </c>
      <c r="T22" s="113"/>
      <c r="U22" s="118">
        <f>SUM(U15:U20)</f>
        <v>233</v>
      </c>
      <c r="V22" s="113"/>
      <c r="W22" s="118">
        <f>SUM(W15:W20)</f>
        <v>176839756</v>
      </c>
    </row>
    <row r="23" spans="1:23" ht="21" customHeight="1" thickTop="1">
      <c r="B23" s="100"/>
      <c r="C23" s="105"/>
      <c r="D23" s="104"/>
      <c r="E23" s="113"/>
      <c r="F23" s="113"/>
      <c r="G23" s="113"/>
      <c r="H23" s="113"/>
      <c r="I23" s="113"/>
      <c r="J23" s="113"/>
      <c r="K23" s="113"/>
      <c r="L23" s="113"/>
      <c r="M23" s="18"/>
      <c r="N23" s="18"/>
      <c r="O23" s="18"/>
      <c r="P23" s="18"/>
      <c r="Q23" s="18"/>
      <c r="R23" s="18"/>
      <c r="S23" s="18"/>
      <c r="T23" s="18"/>
      <c r="U23" s="18"/>
    </row>
    <row r="24" spans="1:23" ht="21" customHeight="1">
      <c r="B24" s="100"/>
      <c r="C24" s="105"/>
      <c r="D24" s="104"/>
      <c r="E24" s="113"/>
      <c r="F24" s="113"/>
      <c r="G24" s="113"/>
      <c r="H24" s="113"/>
      <c r="I24" s="113"/>
      <c r="J24" s="113"/>
      <c r="K24" s="113"/>
      <c r="L24" s="113"/>
      <c r="M24" s="18"/>
      <c r="N24" s="18"/>
      <c r="O24" s="18"/>
      <c r="P24" s="18"/>
      <c r="Q24" s="18"/>
      <c r="R24" s="18"/>
      <c r="S24" s="18"/>
      <c r="T24" s="18"/>
      <c r="U24" s="18"/>
      <c r="W24" s="103"/>
    </row>
    <row r="25" spans="1:23" ht="21" customHeight="1">
      <c r="B25" s="100"/>
      <c r="C25" s="105"/>
      <c r="D25" s="104"/>
      <c r="E25" s="113"/>
      <c r="F25" s="113"/>
      <c r="G25" s="113"/>
      <c r="H25" s="113"/>
      <c r="I25" s="113"/>
      <c r="J25" s="113"/>
      <c r="K25" s="113"/>
      <c r="L25" s="113"/>
      <c r="M25" s="18"/>
      <c r="N25" s="18"/>
      <c r="O25" s="18"/>
      <c r="P25" s="18"/>
      <c r="Q25" s="18"/>
      <c r="R25" s="18"/>
      <c r="S25" s="18"/>
      <c r="T25" s="18"/>
      <c r="U25" s="18"/>
    </row>
    <row r="26" spans="1:23" ht="21" customHeight="1">
      <c r="B26" s="100"/>
      <c r="C26" s="105"/>
      <c r="D26" s="104"/>
      <c r="E26" s="113"/>
      <c r="F26" s="113"/>
      <c r="G26" s="113"/>
      <c r="H26" s="113"/>
      <c r="I26" s="113"/>
      <c r="J26" s="113"/>
      <c r="K26" s="113"/>
      <c r="L26" s="113"/>
      <c r="M26" s="18"/>
      <c r="N26" s="18"/>
      <c r="O26" s="18"/>
      <c r="P26" s="18"/>
      <c r="Q26" s="18"/>
      <c r="R26" s="18"/>
      <c r="S26" s="18"/>
      <c r="T26" s="18"/>
      <c r="U26" s="18"/>
    </row>
    <row r="27" spans="1:23" ht="11.25" customHeight="1">
      <c r="B27" s="100"/>
      <c r="C27" s="105"/>
      <c r="D27" s="104"/>
      <c r="E27" s="113"/>
      <c r="F27" s="113"/>
      <c r="G27" s="113"/>
      <c r="H27" s="113"/>
      <c r="I27" s="113"/>
      <c r="J27" s="113"/>
      <c r="K27" s="113"/>
      <c r="L27" s="113"/>
      <c r="M27" s="18"/>
      <c r="N27" s="18"/>
      <c r="O27" s="18"/>
      <c r="P27" s="18"/>
      <c r="Q27" s="18"/>
      <c r="R27" s="18"/>
      <c r="S27" s="18"/>
      <c r="T27" s="18"/>
      <c r="U27" s="18"/>
    </row>
    <row r="28" spans="1:23" ht="21" customHeight="1">
      <c r="A28" s="170" t="s">
        <v>64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01"/>
      <c r="L28" s="101"/>
      <c r="M28" s="170" t="s">
        <v>64</v>
      </c>
      <c r="N28" s="170"/>
      <c r="O28" s="170"/>
      <c r="P28" s="170"/>
      <c r="Q28" s="170"/>
      <c r="R28" s="170"/>
      <c r="S28" s="170"/>
      <c r="T28" s="170"/>
      <c r="U28" s="170"/>
      <c r="V28" s="170"/>
    </row>
    <row r="29" spans="1:23" ht="21" customHeight="1">
      <c r="A29" s="167" t="s">
        <v>134</v>
      </c>
      <c r="B29" s="167"/>
      <c r="C29" s="167"/>
      <c r="D29" s="167"/>
      <c r="E29" s="167"/>
      <c r="F29" s="167"/>
      <c r="G29" s="167"/>
      <c r="H29" s="167"/>
      <c r="I29" s="167"/>
      <c r="J29" s="167"/>
      <c r="M29" s="167" t="s">
        <v>135</v>
      </c>
      <c r="N29" s="167"/>
      <c r="O29" s="167"/>
      <c r="P29" s="167"/>
      <c r="Q29" s="167"/>
      <c r="R29" s="167"/>
      <c r="S29" s="167"/>
      <c r="T29" s="167"/>
      <c r="U29" s="167"/>
      <c r="V29" s="167"/>
      <c r="W29" s="103"/>
    </row>
    <row r="30" spans="1:23" ht="15" customHeight="1">
      <c r="A30" s="114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</row>
    <row r="31" spans="1:23" ht="21.75" customHeight="1">
      <c r="A31" s="136" t="str">
        <f>'7'!A64</f>
        <v>หมายเหตุประกอบงบการเงินรวมและงบการเงินเฉพาะกิจการในหน้า 13 ถึง 67 เป็นส่วนหนึ่งของงบการเงินนี้</v>
      </c>
      <c r="B31" s="140"/>
      <c r="C31" s="141"/>
      <c r="D31" s="140"/>
      <c r="E31" s="142"/>
      <c r="F31" s="142"/>
      <c r="G31" s="142"/>
      <c r="H31" s="142"/>
      <c r="I31" s="142"/>
      <c r="J31" s="142"/>
      <c r="K31" s="142"/>
      <c r="L31" s="142"/>
      <c r="M31" s="143"/>
      <c r="N31" s="143"/>
      <c r="O31" s="143"/>
      <c r="P31" s="143"/>
      <c r="Q31" s="143"/>
      <c r="R31" s="143"/>
      <c r="S31" s="143"/>
      <c r="T31" s="143"/>
      <c r="U31" s="143"/>
      <c r="V31" s="106"/>
      <c r="W31" s="106"/>
    </row>
    <row r="32" spans="1:23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</sheetData>
  <mergeCells count="7">
    <mergeCell ref="A29:J29"/>
    <mergeCell ref="M29:V29"/>
    <mergeCell ref="E5:U5"/>
    <mergeCell ref="E6:S6"/>
    <mergeCell ref="I10:K10"/>
    <mergeCell ref="A28:J28"/>
    <mergeCell ref="M28:V28"/>
  </mergeCells>
  <pageMargins left="0.3" right="0.3" top="0.5" bottom="0.6" header="0.49" footer="0.4"/>
  <pageSetup paperSize="9" scale="86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W53"/>
  <sheetViews>
    <sheetView zoomScaleNormal="100" zoomScaleSheetLayoutView="85" workbookViewId="0">
      <selection activeCell="C17" sqref="C17"/>
    </sheetView>
  </sheetViews>
  <sheetFormatPr defaultColWidth="9.140625" defaultRowHeight="9"/>
  <cols>
    <col min="1" max="1" width="1.42578125" style="122" customWidth="1"/>
    <col min="2" max="2" width="33.7109375" style="122" customWidth="1"/>
    <col min="3" max="3" width="7.42578125" style="123" customWidth="1"/>
    <col min="4" max="4" width="0.85546875" style="122" customWidth="1"/>
    <col min="5" max="5" width="11.28515625" style="124" customWidth="1"/>
    <col min="6" max="6" width="0.85546875" style="124" customWidth="1"/>
    <col min="7" max="7" width="10.85546875" style="124" customWidth="1"/>
    <col min="8" max="8" width="0.85546875" style="124" customWidth="1"/>
    <col min="9" max="9" width="10.5703125" style="124" customWidth="1"/>
    <col min="10" max="10" width="0.85546875" style="124" customWidth="1"/>
    <col min="11" max="11" width="10.85546875" style="124" customWidth="1"/>
    <col min="12" max="12" width="0.85546875" style="124" customWidth="1"/>
    <col min="13" max="13" width="10.85546875" style="8" customWidth="1"/>
    <col min="14" max="14" width="0.85546875" style="9" customWidth="1"/>
    <col min="15" max="15" width="14" style="8" customWidth="1"/>
    <col min="16" max="16" width="0.85546875" style="9" customWidth="1"/>
    <col min="17" max="17" width="11.5703125" style="8" customWidth="1"/>
    <col min="18" max="18" width="0.85546875" style="9" customWidth="1"/>
    <col min="19" max="19" width="12.42578125" style="8" customWidth="1"/>
    <col min="20" max="20" width="0.85546875" style="9" customWidth="1"/>
    <col min="21" max="21" width="10.85546875" style="8" customWidth="1"/>
    <col min="22" max="22" width="0.85546875" style="122" customWidth="1"/>
    <col min="23" max="23" width="11.7109375" style="122" customWidth="1"/>
    <col min="24" max="16384" width="9.140625" style="122"/>
  </cols>
  <sheetData>
    <row r="1" spans="1:23" s="90" customFormat="1" ht="21" customHeight="1">
      <c r="A1" s="58" t="s">
        <v>172</v>
      </c>
      <c r="C1" s="94"/>
      <c r="E1" s="95"/>
      <c r="F1" s="95"/>
      <c r="G1" s="95"/>
      <c r="H1" s="95"/>
      <c r="I1" s="95"/>
      <c r="J1" s="95"/>
      <c r="K1" s="95"/>
      <c r="L1" s="95"/>
      <c r="M1" s="4"/>
      <c r="N1" s="5"/>
      <c r="O1" s="4"/>
      <c r="P1" s="5"/>
      <c r="Q1" s="4"/>
      <c r="R1" s="5"/>
      <c r="S1" s="4"/>
      <c r="T1" s="5"/>
      <c r="U1" s="4"/>
    </row>
    <row r="2" spans="1:23" s="90" customFormat="1" ht="21" customHeight="1">
      <c r="A2" s="58" t="s">
        <v>171</v>
      </c>
      <c r="C2" s="94"/>
      <c r="E2" s="95"/>
      <c r="F2" s="95"/>
      <c r="G2" s="95"/>
      <c r="H2" s="95"/>
      <c r="I2" s="95"/>
      <c r="J2" s="95"/>
      <c r="K2" s="95"/>
      <c r="L2" s="95"/>
      <c r="M2" s="5"/>
      <c r="N2" s="5"/>
      <c r="O2" s="5"/>
      <c r="P2" s="5"/>
      <c r="Q2" s="5"/>
      <c r="R2" s="5"/>
      <c r="S2" s="5"/>
      <c r="T2" s="5"/>
      <c r="U2" s="5"/>
    </row>
    <row r="3" spans="1:23" s="90" customFormat="1" ht="21" customHeight="1">
      <c r="A3" s="83" t="str">
        <f>+'7'!A3</f>
        <v>สำหรับปีสิ้นสุดวันที่ 31 ธันวาคม พ.ศ. 2567</v>
      </c>
      <c r="B3" s="96"/>
      <c r="C3" s="97"/>
      <c r="D3" s="96"/>
      <c r="E3" s="98"/>
      <c r="F3" s="98"/>
      <c r="G3" s="98"/>
      <c r="H3" s="98"/>
      <c r="I3" s="98"/>
      <c r="J3" s="98"/>
      <c r="K3" s="98"/>
      <c r="L3" s="98"/>
      <c r="M3" s="6"/>
      <c r="N3" s="6"/>
      <c r="O3" s="6"/>
      <c r="P3" s="6"/>
      <c r="Q3" s="6"/>
      <c r="R3" s="6"/>
      <c r="S3" s="6"/>
      <c r="T3" s="6"/>
      <c r="U3" s="6"/>
      <c r="V3" s="99"/>
      <c r="W3" s="99"/>
    </row>
    <row r="4" spans="1:23" s="101" customFormat="1" ht="21" customHeight="1">
      <c r="A4" s="100"/>
      <c r="C4" s="102"/>
      <c r="E4" s="103"/>
      <c r="F4" s="103"/>
      <c r="G4" s="103"/>
      <c r="H4" s="103"/>
      <c r="I4" s="103"/>
      <c r="J4" s="103"/>
      <c r="K4" s="103"/>
      <c r="L4" s="103"/>
      <c r="M4" s="10"/>
      <c r="N4" s="10"/>
      <c r="O4" s="10"/>
      <c r="P4" s="10"/>
      <c r="Q4" s="10"/>
      <c r="R4" s="10"/>
      <c r="S4" s="10"/>
      <c r="T4" s="10"/>
      <c r="U4" s="10"/>
    </row>
    <row r="5" spans="1:23" s="101" customFormat="1" ht="21" customHeight="1">
      <c r="A5" s="104"/>
      <c r="B5" s="104"/>
      <c r="C5" s="105"/>
      <c r="D5" s="104"/>
      <c r="E5" s="168" t="s">
        <v>91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06"/>
      <c r="W5" s="106"/>
    </row>
    <row r="6" spans="1:23" s="101" customFormat="1" ht="21" customHeight="1">
      <c r="A6" s="104"/>
      <c r="B6" s="104"/>
      <c r="C6" s="105"/>
      <c r="D6" s="104"/>
      <c r="E6" s="169" t="s">
        <v>92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1"/>
      <c r="U6" s="11"/>
    </row>
    <row r="7" spans="1:23" s="101" customFormat="1" ht="21" customHeight="1">
      <c r="A7" s="104"/>
      <c r="B7" s="104"/>
      <c r="C7" s="105"/>
      <c r="D7" s="104"/>
      <c r="E7" s="107"/>
      <c r="F7" s="107"/>
      <c r="G7" s="107"/>
      <c r="H7" s="107"/>
      <c r="I7" s="107"/>
      <c r="J7" s="107"/>
      <c r="K7" s="107"/>
      <c r="L7" s="107"/>
      <c r="M7" s="12"/>
      <c r="N7" s="13"/>
      <c r="O7" s="14" t="s">
        <v>97</v>
      </c>
      <c r="P7" s="13"/>
      <c r="Q7" s="13"/>
      <c r="R7" s="11"/>
      <c r="S7" s="11"/>
      <c r="T7" s="11"/>
      <c r="U7" s="11"/>
      <c r="V7" s="11"/>
      <c r="W7" s="11"/>
    </row>
    <row r="8" spans="1:23" s="101" customFormat="1" ht="21" customHeight="1">
      <c r="A8" s="104"/>
      <c r="B8" s="104"/>
      <c r="C8" s="105"/>
      <c r="D8" s="105"/>
      <c r="E8" s="108"/>
      <c r="F8" s="108"/>
      <c r="G8" s="108"/>
      <c r="H8" s="108"/>
      <c r="I8" s="103"/>
      <c r="J8" s="103"/>
      <c r="K8" s="103"/>
      <c r="L8" s="103"/>
      <c r="N8" s="13"/>
      <c r="O8" s="23" t="s">
        <v>120</v>
      </c>
      <c r="P8" s="13"/>
      <c r="Q8" s="11"/>
      <c r="R8" s="12"/>
      <c r="S8" s="12"/>
      <c r="T8" s="12"/>
      <c r="U8" s="15"/>
      <c r="V8" s="12"/>
      <c r="W8" s="12"/>
    </row>
    <row r="9" spans="1:23" s="101" customFormat="1" ht="21" customHeight="1">
      <c r="A9" s="104"/>
      <c r="B9" s="104"/>
      <c r="C9" s="105"/>
      <c r="D9" s="105"/>
      <c r="E9" s="103"/>
      <c r="F9" s="108"/>
      <c r="G9" s="103"/>
      <c r="H9" s="108"/>
      <c r="M9" s="12" t="s">
        <v>127</v>
      </c>
      <c r="N9" s="12"/>
      <c r="O9" s="14" t="s">
        <v>121</v>
      </c>
      <c r="P9" s="12"/>
      <c r="R9" s="12"/>
      <c r="S9" s="15"/>
      <c r="T9" s="12"/>
      <c r="U9" s="15"/>
      <c r="V9" s="12"/>
      <c r="W9" s="15"/>
    </row>
    <row r="10" spans="1:23" s="101" customFormat="1" ht="21" customHeight="1">
      <c r="A10" s="104"/>
      <c r="B10" s="104"/>
      <c r="C10" s="105"/>
      <c r="D10" s="105"/>
      <c r="E10" s="108" t="s">
        <v>26</v>
      </c>
      <c r="I10" s="168" t="s">
        <v>73</v>
      </c>
      <c r="J10" s="168"/>
      <c r="K10" s="168"/>
      <c r="L10" s="109"/>
      <c r="M10" s="12" t="s">
        <v>94</v>
      </c>
      <c r="O10" s="16" t="s">
        <v>122</v>
      </c>
      <c r="P10" s="12"/>
      <c r="Q10" s="12" t="s">
        <v>29</v>
      </c>
    </row>
    <row r="11" spans="1:23" s="101" customFormat="1" ht="21" customHeight="1">
      <c r="A11" s="104"/>
      <c r="B11" s="104"/>
      <c r="C11" s="105"/>
      <c r="D11" s="105"/>
      <c r="E11" s="108" t="s">
        <v>124</v>
      </c>
      <c r="F11" s="108"/>
      <c r="G11" s="108"/>
      <c r="H11" s="108"/>
      <c r="I11" s="108" t="s">
        <v>58</v>
      </c>
      <c r="J11" s="107"/>
      <c r="K11" s="108"/>
      <c r="L11" s="108"/>
      <c r="M11" s="12" t="s">
        <v>95</v>
      </c>
      <c r="N11" s="12"/>
      <c r="O11" s="12" t="s">
        <v>96</v>
      </c>
      <c r="P11" s="12"/>
      <c r="Q11" s="12" t="s">
        <v>97</v>
      </c>
      <c r="R11" s="12"/>
      <c r="S11" s="12" t="s">
        <v>98</v>
      </c>
      <c r="T11" s="12"/>
      <c r="U11" s="12" t="s">
        <v>99</v>
      </c>
      <c r="V11" s="12"/>
      <c r="W11" s="12"/>
    </row>
    <row r="12" spans="1:23" s="101" customFormat="1" ht="21" customHeight="1">
      <c r="A12" s="104"/>
      <c r="B12" s="104"/>
      <c r="E12" s="108" t="s">
        <v>126</v>
      </c>
      <c r="F12" s="108"/>
      <c r="G12" s="108" t="s">
        <v>100</v>
      </c>
      <c r="I12" s="110" t="s">
        <v>101</v>
      </c>
      <c r="J12" s="107"/>
      <c r="K12" s="108"/>
      <c r="L12" s="108"/>
      <c r="M12" s="12" t="s">
        <v>102</v>
      </c>
      <c r="N12" s="12"/>
      <c r="O12" s="12" t="s">
        <v>103</v>
      </c>
      <c r="P12" s="12"/>
      <c r="Q12" s="12" t="s">
        <v>104</v>
      </c>
      <c r="R12" s="12"/>
      <c r="S12" s="12" t="s">
        <v>109</v>
      </c>
      <c r="T12" s="12"/>
      <c r="U12" s="12" t="s">
        <v>105</v>
      </c>
      <c r="V12" s="12"/>
      <c r="W12" s="12" t="s">
        <v>29</v>
      </c>
    </row>
    <row r="13" spans="1:23" s="101" customFormat="1" ht="21" customHeight="1">
      <c r="A13" s="104"/>
      <c r="B13" s="104"/>
      <c r="C13" s="111" t="s">
        <v>9</v>
      </c>
      <c r="D13" s="105"/>
      <c r="E13" s="112" t="s">
        <v>125</v>
      </c>
      <c r="F13" s="108"/>
      <c r="G13" s="112" t="s">
        <v>106</v>
      </c>
      <c r="H13" s="108"/>
      <c r="I13" s="112" t="s">
        <v>62</v>
      </c>
      <c r="J13" s="108"/>
      <c r="K13" s="112" t="s">
        <v>59</v>
      </c>
      <c r="L13" s="108"/>
      <c r="M13" s="17" t="s">
        <v>107</v>
      </c>
      <c r="N13" s="12"/>
      <c r="O13" s="17" t="s">
        <v>108</v>
      </c>
      <c r="P13" s="12"/>
      <c r="Q13" s="17" t="s">
        <v>109</v>
      </c>
      <c r="R13" s="12"/>
      <c r="S13" s="17" t="s">
        <v>123</v>
      </c>
      <c r="T13" s="12"/>
      <c r="U13" s="17" t="s">
        <v>110</v>
      </c>
      <c r="V13" s="12"/>
      <c r="W13" s="17" t="s">
        <v>52</v>
      </c>
    </row>
    <row r="14" spans="1:23" s="101" customFormat="1" ht="8.1" customHeight="1">
      <c r="B14" s="100"/>
      <c r="C14" s="105"/>
      <c r="D14" s="104"/>
      <c r="E14" s="113"/>
      <c r="F14" s="113"/>
      <c r="G14" s="114"/>
      <c r="H14" s="113"/>
      <c r="I14" s="113"/>
      <c r="J14" s="113"/>
      <c r="K14" s="113"/>
      <c r="L14" s="113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s="101" customFormat="1" ht="21" customHeight="1">
      <c r="A15" s="100" t="s">
        <v>196</v>
      </c>
      <c r="B15" s="100"/>
      <c r="C15" s="105"/>
      <c r="D15" s="104"/>
      <c r="E15" s="19">
        <v>200000000</v>
      </c>
      <c r="F15" s="115"/>
      <c r="G15" s="19">
        <v>36560602</v>
      </c>
      <c r="H15" s="115"/>
      <c r="I15" s="19">
        <v>4000000</v>
      </c>
      <c r="J15" s="115"/>
      <c r="K15" s="19">
        <f>'8Equity Conso. '!K22</f>
        <v>-9108621</v>
      </c>
      <c r="L15" s="115"/>
      <c r="M15" s="19">
        <f>'8Equity Conso. '!M22</f>
        <v>-56658759</v>
      </c>
      <c r="N15" s="115"/>
      <c r="O15" s="19">
        <f>'8Equity Conso. '!O22</f>
        <v>2046301</v>
      </c>
      <c r="P15" s="115"/>
      <c r="Q15" s="115">
        <f>'8Equity Conso. '!Q22</f>
        <v>2046301</v>
      </c>
      <c r="R15" s="115"/>
      <c r="S15" s="115">
        <f>'8Equity Conso. '!S22</f>
        <v>176839523</v>
      </c>
      <c r="T15" s="115"/>
      <c r="U15" s="19">
        <f>'8Equity Conso. '!U22</f>
        <v>233</v>
      </c>
      <c r="V15" s="115"/>
      <c r="W15" s="114">
        <f>SUM(S15:U15)</f>
        <v>176839756</v>
      </c>
    </row>
    <row r="16" spans="1:23" s="101" customFormat="1" ht="21" customHeight="1">
      <c r="A16" s="100" t="s">
        <v>129</v>
      </c>
      <c r="B16" s="104"/>
      <c r="C16" s="105"/>
      <c r="D16" s="104"/>
      <c r="E16" s="113"/>
      <c r="F16" s="113"/>
      <c r="G16" s="113"/>
      <c r="H16" s="113"/>
      <c r="I16" s="113"/>
      <c r="J16" s="113"/>
      <c r="K16" s="113"/>
      <c r="L16" s="113"/>
      <c r="M16" s="113"/>
      <c r="N16" s="18"/>
      <c r="O16" s="113"/>
      <c r="P16" s="113"/>
      <c r="Q16" s="113"/>
      <c r="R16" s="113"/>
      <c r="S16" s="113"/>
      <c r="T16" s="113"/>
      <c r="U16" s="113"/>
      <c r="V16" s="113"/>
      <c r="W16" s="113"/>
    </row>
    <row r="17" spans="1:23" s="101" customFormat="1" ht="21" customHeight="1">
      <c r="A17" s="101" t="s">
        <v>150</v>
      </c>
      <c r="C17" s="102">
        <v>25</v>
      </c>
      <c r="D17" s="104"/>
      <c r="E17" s="114">
        <v>0</v>
      </c>
      <c r="F17" s="113"/>
      <c r="G17" s="114">
        <v>0</v>
      </c>
      <c r="H17" s="113"/>
      <c r="I17" s="114">
        <v>1216430</v>
      </c>
      <c r="J17" s="113"/>
      <c r="K17" s="114">
        <f>-I17</f>
        <v>-1216430</v>
      </c>
      <c r="L17" s="113"/>
      <c r="M17" s="114">
        <v>0</v>
      </c>
      <c r="N17" s="18"/>
      <c r="O17" s="114">
        <v>0</v>
      </c>
      <c r="P17" s="114"/>
      <c r="Q17" s="115">
        <f t="shared" ref="Q17:Q18" si="0">O17</f>
        <v>0</v>
      </c>
      <c r="R17" s="114"/>
      <c r="S17" s="115">
        <f>SUM(E17:M17,Q17)</f>
        <v>0</v>
      </c>
      <c r="T17" s="114"/>
      <c r="U17" s="114">
        <v>0</v>
      </c>
      <c r="V17" s="114"/>
      <c r="W17" s="114">
        <f t="shared" ref="W17:W20" si="1">SUM(S17:U17)</f>
        <v>0</v>
      </c>
    </row>
    <row r="18" spans="1:23" s="101" customFormat="1" ht="21" customHeight="1">
      <c r="A18" s="101" t="s">
        <v>144</v>
      </c>
      <c r="C18" s="102">
        <v>26</v>
      </c>
      <c r="D18" s="104"/>
      <c r="E18" s="114">
        <v>0</v>
      </c>
      <c r="F18" s="113"/>
      <c r="G18" s="114">
        <v>0</v>
      </c>
      <c r="H18" s="113"/>
      <c r="I18" s="114">
        <v>0</v>
      </c>
      <c r="J18" s="113"/>
      <c r="K18" s="114">
        <v>-9000000</v>
      </c>
      <c r="L18" s="113"/>
      <c r="M18" s="114">
        <v>0</v>
      </c>
      <c r="N18" s="18"/>
      <c r="O18" s="114">
        <v>0</v>
      </c>
      <c r="P18" s="114"/>
      <c r="Q18" s="115">
        <f t="shared" si="0"/>
        <v>0</v>
      </c>
      <c r="R18" s="114"/>
      <c r="S18" s="115">
        <f>SUM(E18:M18,Q18)</f>
        <v>-9000000</v>
      </c>
      <c r="T18" s="114"/>
      <c r="U18" s="114">
        <v>0</v>
      </c>
      <c r="V18" s="114"/>
      <c r="W18" s="114">
        <f>SUM(S18:U18)</f>
        <v>-9000000</v>
      </c>
    </row>
    <row r="19" spans="1:23" s="101" customFormat="1" ht="21" customHeight="1">
      <c r="A19" s="101" t="s">
        <v>148</v>
      </c>
      <c r="B19" s="104"/>
      <c r="C19" s="102"/>
      <c r="D19" s="104"/>
      <c r="E19" s="114">
        <v>0</v>
      </c>
      <c r="F19" s="113"/>
      <c r="G19" s="114">
        <v>0</v>
      </c>
      <c r="H19" s="113"/>
      <c r="I19" s="114">
        <v>0</v>
      </c>
      <c r="J19" s="113"/>
      <c r="K19" s="114">
        <f>'7'!E42</f>
        <v>21182589</v>
      </c>
      <c r="L19" s="113"/>
      <c r="M19" s="114">
        <v>0</v>
      </c>
      <c r="N19" s="18"/>
      <c r="O19" s="114">
        <v>0</v>
      </c>
      <c r="P19" s="114"/>
      <c r="Q19" s="115">
        <v>0</v>
      </c>
      <c r="R19" s="114"/>
      <c r="S19" s="115">
        <f>SUM(E19:M19,Q19)</f>
        <v>21182589</v>
      </c>
      <c r="T19" s="114"/>
      <c r="U19" s="114">
        <f>'7'!E43</f>
        <v>58</v>
      </c>
      <c r="V19" s="114"/>
      <c r="W19" s="114">
        <f t="shared" si="1"/>
        <v>21182647</v>
      </c>
    </row>
    <row r="20" spans="1:23" s="101" customFormat="1" ht="21" customHeight="1">
      <c r="A20" s="101" t="s">
        <v>151</v>
      </c>
      <c r="B20" s="104"/>
      <c r="C20" s="102"/>
      <c r="D20" s="104"/>
      <c r="E20" s="116">
        <v>0</v>
      </c>
      <c r="F20" s="113"/>
      <c r="G20" s="116">
        <v>0</v>
      </c>
      <c r="H20" s="113"/>
      <c r="I20" s="116">
        <v>0</v>
      </c>
      <c r="J20" s="113"/>
      <c r="K20" s="116">
        <f>'7'!E32+'7'!E33-U20</f>
        <v>-413867</v>
      </c>
      <c r="L20" s="113"/>
      <c r="M20" s="116">
        <v>0</v>
      </c>
      <c r="N20" s="18"/>
      <c r="O20" s="116">
        <f>'7'!E35</f>
        <v>782143</v>
      </c>
      <c r="P20" s="114"/>
      <c r="Q20" s="117">
        <f>O20</f>
        <v>782143</v>
      </c>
      <c r="R20" s="114"/>
      <c r="S20" s="117">
        <f>SUM(E20:M20,Q20)</f>
        <v>368276</v>
      </c>
      <c r="T20" s="114"/>
      <c r="U20" s="116">
        <f>'7'!E49-'7'!E43</f>
        <v>-1</v>
      </c>
      <c r="V20" s="114"/>
      <c r="W20" s="116">
        <f t="shared" si="1"/>
        <v>368275</v>
      </c>
    </row>
    <row r="21" spans="1:23" s="101" customFormat="1" ht="8.1" customHeight="1">
      <c r="B21" s="104"/>
      <c r="C21" s="105"/>
      <c r="D21" s="104"/>
      <c r="E21" s="103"/>
      <c r="F21" s="103"/>
      <c r="G21" s="103"/>
      <c r="H21" s="103"/>
      <c r="I21" s="103"/>
      <c r="J21" s="103"/>
      <c r="K21" s="103"/>
      <c r="L21" s="103"/>
      <c r="M21" s="103"/>
      <c r="N21" s="10"/>
      <c r="O21" s="103"/>
      <c r="P21" s="103"/>
      <c r="Q21" s="103"/>
      <c r="R21" s="103"/>
      <c r="S21" s="103"/>
      <c r="T21" s="103"/>
      <c r="U21" s="103"/>
      <c r="V21" s="103"/>
      <c r="W21" s="103"/>
    </row>
    <row r="22" spans="1:23" s="101" customFormat="1" ht="21" customHeight="1" thickBot="1">
      <c r="A22" s="100" t="s">
        <v>197</v>
      </c>
      <c r="B22" s="100"/>
      <c r="C22" s="105"/>
      <c r="D22" s="104"/>
      <c r="E22" s="118">
        <f>SUM(E15:E20)</f>
        <v>200000000</v>
      </c>
      <c r="F22" s="113"/>
      <c r="G22" s="118">
        <f>SUM(G15:G20)</f>
        <v>36560602</v>
      </c>
      <c r="H22" s="113"/>
      <c r="I22" s="118">
        <f>SUM(I15:I20)</f>
        <v>5216430</v>
      </c>
      <c r="J22" s="113"/>
      <c r="K22" s="118">
        <f>SUM(K15:K20)</f>
        <v>1443671</v>
      </c>
      <c r="L22" s="113"/>
      <c r="M22" s="118">
        <f>SUM(M15:M20)</f>
        <v>-56658759</v>
      </c>
      <c r="N22" s="18"/>
      <c r="O22" s="118">
        <f>SUM(O15:O20)</f>
        <v>2828444</v>
      </c>
      <c r="P22" s="113"/>
      <c r="Q22" s="118">
        <f>SUM(Q15:Q20)</f>
        <v>2828444</v>
      </c>
      <c r="R22" s="113"/>
      <c r="S22" s="118">
        <f>SUM(S15:S20)</f>
        <v>189390388</v>
      </c>
      <c r="T22" s="113"/>
      <c r="U22" s="118">
        <f>SUM(U15:U20)</f>
        <v>290</v>
      </c>
      <c r="V22" s="113"/>
      <c r="W22" s="118">
        <f>SUM(W15:W20)</f>
        <v>189390678</v>
      </c>
    </row>
    <row r="23" spans="1:23" s="101" customFormat="1" ht="21" customHeight="1" thickTop="1">
      <c r="B23" s="100"/>
      <c r="C23" s="105"/>
      <c r="D23" s="104"/>
      <c r="E23" s="113"/>
      <c r="F23" s="113"/>
      <c r="G23" s="113"/>
      <c r="H23" s="113"/>
      <c r="I23" s="113"/>
      <c r="J23" s="113"/>
      <c r="K23" s="113"/>
      <c r="L23" s="113"/>
      <c r="M23" s="18"/>
      <c r="N23" s="18"/>
      <c r="O23" s="18"/>
      <c r="P23" s="18"/>
      <c r="Q23" s="18"/>
      <c r="R23" s="18"/>
      <c r="S23" s="18"/>
      <c r="T23" s="18"/>
      <c r="U23" s="18"/>
    </row>
    <row r="24" spans="1:23" s="101" customFormat="1" ht="21" customHeight="1">
      <c r="B24" s="100"/>
      <c r="C24" s="105"/>
      <c r="D24" s="104"/>
      <c r="E24" s="113"/>
      <c r="F24" s="113"/>
      <c r="G24" s="113"/>
      <c r="H24" s="113"/>
      <c r="I24" s="113"/>
      <c r="J24" s="113"/>
      <c r="K24" s="113"/>
      <c r="L24" s="113"/>
      <c r="M24" s="18"/>
      <c r="N24" s="18"/>
      <c r="O24" s="18"/>
      <c r="P24" s="18"/>
      <c r="Q24" s="18"/>
      <c r="R24" s="18"/>
      <c r="S24" s="18"/>
      <c r="T24" s="18"/>
      <c r="U24" s="18"/>
      <c r="W24" s="103"/>
    </row>
    <row r="25" spans="1:23" s="101" customFormat="1" ht="21" customHeight="1">
      <c r="B25" s="100"/>
      <c r="C25" s="105"/>
      <c r="D25" s="104"/>
      <c r="E25" s="113"/>
      <c r="F25" s="113"/>
      <c r="G25" s="113"/>
      <c r="H25" s="113"/>
      <c r="I25" s="113"/>
      <c r="J25" s="113"/>
      <c r="K25" s="113"/>
      <c r="L25" s="113"/>
      <c r="M25" s="18"/>
      <c r="N25" s="18"/>
      <c r="O25" s="18"/>
      <c r="P25" s="18"/>
      <c r="Q25" s="18"/>
      <c r="R25" s="18"/>
      <c r="S25" s="18"/>
      <c r="T25" s="18"/>
      <c r="U25" s="18"/>
    </row>
    <row r="26" spans="1:23" s="101" customFormat="1" ht="21" customHeight="1">
      <c r="B26" s="100"/>
      <c r="C26" s="105"/>
      <c r="D26" s="104"/>
      <c r="E26" s="113"/>
      <c r="F26" s="113"/>
      <c r="G26" s="113"/>
      <c r="H26" s="113"/>
      <c r="I26" s="113"/>
      <c r="J26" s="113"/>
      <c r="K26" s="113"/>
      <c r="L26" s="113"/>
      <c r="M26" s="18"/>
      <c r="N26" s="18"/>
      <c r="O26" s="18"/>
      <c r="P26" s="18"/>
      <c r="Q26" s="18"/>
      <c r="R26" s="18"/>
      <c r="S26" s="18"/>
      <c r="T26" s="18"/>
      <c r="U26" s="18"/>
    </row>
    <row r="27" spans="1:23" s="101" customFormat="1" ht="6" customHeight="1">
      <c r="B27" s="100"/>
      <c r="C27" s="105"/>
      <c r="D27" s="104"/>
      <c r="E27" s="113"/>
      <c r="F27" s="113"/>
      <c r="G27" s="113"/>
      <c r="H27" s="113"/>
      <c r="I27" s="113"/>
      <c r="J27" s="113"/>
      <c r="K27" s="113"/>
      <c r="L27" s="113"/>
      <c r="M27" s="18"/>
      <c r="N27" s="18"/>
      <c r="O27" s="18"/>
      <c r="P27" s="18"/>
      <c r="Q27" s="18"/>
      <c r="R27" s="18"/>
      <c r="S27" s="18"/>
      <c r="T27" s="18"/>
      <c r="U27" s="18"/>
    </row>
    <row r="28" spans="1:23" s="90" customFormat="1" ht="21" customHeight="1">
      <c r="A28" s="171" t="s">
        <v>64</v>
      </c>
      <c r="B28" s="171"/>
      <c r="C28" s="171"/>
      <c r="D28" s="171"/>
      <c r="E28" s="171"/>
      <c r="F28" s="171"/>
      <c r="G28" s="171"/>
      <c r="H28" s="171"/>
      <c r="I28" s="171"/>
      <c r="J28" s="171"/>
      <c r="M28" s="171" t="s">
        <v>64</v>
      </c>
      <c r="N28" s="171"/>
      <c r="O28" s="171"/>
      <c r="P28" s="171"/>
      <c r="Q28" s="171"/>
      <c r="R28" s="171"/>
      <c r="S28" s="171"/>
      <c r="T28" s="171"/>
      <c r="U28" s="171"/>
      <c r="V28" s="171"/>
    </row>
    <row r="29" spans="1:23" s="90" customFormat="1" ht="21" customHeight="1">
      <c r="A29" s="172" t="s">
        <v>134</v>
      </c>
      <c r="B29" s="172"/>
      <c r="C29" s="172"/>
      <c r="D29" s="172"/>
      <c r="E29" s="172"/>
      <c r="F29" s="172"/>
      <c r="G29" s="172"/>
      <c r="H29" s="172"/>
      <c r="I29" s="172"/>
      <c r="J29" s="172"/>
      <c r="K29" s="95"/>
      <c r="L29" s="95"/>
      <c r="M29" s="172" t="s">
        <v>135</v>
      </c>
      <c r="N29" s="172"/>
      <c r="O29" s="172"/>
      <c r="P29" s="172"/>
      <c r="Q29" s="172"/>
      <c r="R29" s="172"/>
      <c r="S29" s="172"/>
      <c r="T29" s="172"/>
      <c r="U29" s="172"/>
      <c r="V29" s="172"/>
      <c r="W29" s="95"/>
    </row>
    <row r="30" spans="1:23" s="101" customFormat="1" ht="21" customHeight="1">
      <c r="A30" s="114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</row>
    <row r="31" spans="1:23" s="90" customFormat="1" ht="21.75" customHeight="1">
      <c r="A31" s="96" t="str">
        <f>'7'!A64</f>
        <v>หมายเหตุประกอบงบการเงินรวมและงบการเงินเฉพาะกิจการในหน้า 13 ถึง 67 เป็นส่วนหนึ่งของงบการเงินนี้</v>
      </c>
      <c r="B31" s="119"/>
      <c r="C31" s="120"/>
      <c r="D31" s="119"/>
      <c r="E31" s="121"/>
      <c r="F31" s="121"/>
      <c r="G31" s="121"/>
      <c r="H31" s="121"/>
      <c r="I31" s="121"/>
      <c r="J31" s="121"/>
      <c r="K31" s="121"/>
      <c r="L31" s="121"/>
      <c r="M31" s="7"/>
      <c r="N31" s="7"/>
      <c r="O31" s="7"/>
      <c r="P31" s="7"/>
      <c r="Q31" s="7"/>
      <c r="R31" s="7"/>
      <c r="S31" s="7"/>
      <c r="T31" s="7"/>
      <c r="U31" s="7"/>
      <c r="V31" s="99"/>
      <c r="W31" s="99"/>
    </row>
    <row r="32" spans="1:23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</sheetData>
  <mergeCells count="7">
    <mergeCell ref="E5:U5"/>
    <mergeCell ref="E6:S6"/>
    <mergeCell ref="I10:K10"/>
    <mergeCell ref="A28:J28"/>
    <mergeCell ref="A29:J29"/>
    <mergeCell ref="M28:V28"/>
    <mergeCell ref="M29:V29"/>
  </mergeCells>
  <pageMargins left="0.3" right="0.3" top="0.5" bottom="0.6" header="0.49" footer="0.4"/>
  <pageSetup paperSize="9" scale="86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0"/>
  <sheetViews>
    <sheetView zoomScaleNormal="100" zoomScaleSheetLayoutView="90" workbookViewId="0">
      <selection activeCell="D6" sqref="D6"/>
    </sheetView>
  </sheetViews>
  <sheetFormatPr defaultColWidth="9.140625" defaultRowHeight="21.75" customHeight="1"/>
  <cols>
    <col min="1" max="3" width="1.140625" style="85" customWidth="1"/>
    <col min="4" max="4" width="26.5703125" style="85" customWidth="1"/>
    <col min="5" max="5" width="7.5703125" style="85" customWidth="1"/>
    <col min="6" max="6" width="0.5703125" style="85" customWidth="1"/>
    <col min="7" max="7" width="11.42578125" style="93" customWidth="1"/>
    <col min="8" max="8" width="0.5703125" style="93" customWidth="1"/>
    <col min="9" max="9" width="10.7109375" style="93" customWidth="1"/>
    <col min="10" max="10" width="0.5703125" style="93" customWidth="1"/>
    <col min="11" max="11" width="9.85546875" style="93" customWidth="1"/>
    <col min="12" max="12" width="0.5703125" style="93" customWidth="1"/>
    <col min="13" max="13" width="10.7109375" style="93" customWidth="1"/>
    <col min="14" max="14" width="0.5703125" style="93" customWidth="1"/>
    <col min="15" max="15" width="10.28515625" style="93" customWidth="1"/>
    <col min="16" max="16384" width="9.140625" style="85"/>
  </cols>
  <sheetData>
    <row r="1" spans="1:15" s="60" customFormat="1" ht="21.75" customHeight="1">
      <c r="A1" s="58" t="s">
        <v>172</v>
      </c>
      <c r="B1" s="58"/>
      <c r="C1" s="58"/>
      <c r="D1" s="58"/>
      <c r="E1" s="73"/>
      <c r="G1" s="61"/>
      <c r="H1" s="61"/>
      <c r="I1" s="61"/>
      <c r="J1" s="61"/>
      <c r="K1" s="61"/>
      <c r="L1" s="61"/>
      <c r="M1" s="61"/>
      <c r="N1" s="61"/>
      <c r="O1" s="61"/>
    </row>
    <row r="2" spans="1:15" s="60" customFormat="1" ht="21.75" customHeight="1">
      <c r="A2" s="58" t="s">
        <v>171</v>
      </c>
      <c r="B2" s="58"/>
      <c r="C2" s="58"/>
      <c r="D2" s="58"/>
      <c r="E2" s="73"/>
      <c r="G2" s="61"/>
      <c r="H2" s="61"/>
      <c r="I2" s="61"/>
      <c r="J2" s="61"/>
      <c r="K2" s="61"/>
      <c r="L2" s="61"/>
      <c r="M2" s="61"/>
      <c r="N2" s="61"/>
      <c r="O2" s="61"/>
    </row>
    <row r="3" spans="1:15" s="60" customFormat="1" ht="21.75" customHeight="1">
      <c r="A3" s="83" t="str">
        <f>+'7'!A3</f>
        <v>สำหรับปีสิ้นสุดวันที่ 31 ธันวาคม พ.ศ. 2567</v>
      </c>
      <c r="B3" s="83"/>
      <c r="C3" s="83"/>
      <c r="D3" s="83"/>
      <c r="E3" s="71"/>
      <c r="F3" s="64"/>
      <c r="G3" s="65"/>
      <c r="H3" s="65"/>
      <c r="I3" s="65"/>
      <c r="J3" s="65"/>
      <c r="K3" s="65"/>
      <c r="L3" s="65"/>
      <c r="M3" s="65"/>
      <c r="N3" s="65"/>
      <c r="O3" s="65"/>
    </row>
    <row r="4" spans="1:15" s="60" customFormat="1" ht="21.75" customHeight="1">
      <c r="A4" s="58"/>
      <c r="B4" s="58"/>
      <c r="C4" s="58"/>
      <c r="D4" s="58"/>
      <c r="E4" s="73"/>
      <c r="G4" s="61"/>
      <c r="H4" s="61"/>
      <c r="I4" s="61"/>
      <c r="J4" s="61"/>
      <c r="K4" s="61"/>
      <c r="L4" s="61"/>
      <c r="M4" s="61"/>
      <c r="N4" s="61"/>
      <c r="O4" s="61"/>
    </row>
    <row r="5" spans="1:15" s="145" customFormat="1" ht="21.75" customHeight="1">
      <c r="A5" s="134"/>
      <c r="B5" s="134"/>
      <c r="C5" s="134"/>
      <c r="D5" s="134"/>
      <c r="E5" s="144"/>
      <c r="G5" s="173" t="s">
        <v>82</v>
      </c>
      <c r="H5" s="173"/>
      <c r="I5" s="173"/>
      <c r="J5" s="173"/>
      <c r="K5" s="173"/>
      <c r="L5" s="173"/>
      <c r="M5" s="173"/>
      <c r="N5" s="173"/>
      <c r="O5" s="173"/>
    </row>
    <row r="6" spans="1:15" s="145" customFormat="1" ht="21.75" customHeight="1">
      <c r="E6" s="146"/>
      <c r="F6" s="134"/>
      <c r="H6" s="147"/>
      <c r="J6" s="147"/>
      <c r="K6" s="174" t="s">
        <v>73</v>
      </c>
      <c r="L6" s="174"/>
      <c r="M6" s="174"/>
      <c r="N6" s="147"/>
      <c r="O6" s="148"/>
    </row>
    <row r="7" spans="1:15" s="145" customFormat="1" ht="21.75" customHeight="1">
      <c r="E7" s="146"/>
      <c r="F7" s="134"/>
      <c r="G7" s="147" t="s">
        <v>26</v>
      </c>
      <c r="H7" s="147"/>
      <c r="J7" s="147"/>
      <c r="K7" s="147" t="s">
        <v>58</v>
      </c>
      <c r="L7" s="149"/>
      <c r="M7" s="147"/>
      <c r="N7" s="147"/>
      <c r="O7" s="148"/>
    </row>
    <row r="8" spans="1:15" s="145" customFormat="1" ht="21.75" customHeight="1">
      <c r="E8" s="146"/>
      <c r="F8" s="134"/>
      <c r="G8" s="147" t="s">
        <v>27</v>
      </c>
      <c r="H8" s="147"/>
      <c r="I8" s="147" t="s">
        <v>100</v>
      </c>
      <c r="J8" s="147"/>
      <c r="K8" s="147" t="s">
        <v>67</v>
      </c>
      <c r="L8" s="149"/>
      <c r="M8" s="147"/>
      <c r="N8" s="147"/>
      <c r="O8" s="148"/>
    </row>
    <row r="9" spans="1:15" s="145" customFormat="1" ht="21.75" customHeight="1">
      <c r="E9" s="146"/>
      <c r="F9" s="134"/>
      <c r="G9" s="147" t="s">
        <v>28</v>
      </c>
      <c r="H9" s="147"/>
      <c r="I9" s="147" t="s">
        <v>106</v>
      </c>
      <c r="J9" s="147"/>
      <c r="K9" s="147" t="s">
        <v>62</v>
      </c>
      <c r="L9" s="149"/>
      <c r="M9" s="147" t="s">
        <v>59</v>
      </c>
      <c r="N9" s="147"/>
      <c r="O9" s="148" t="s">
        <v>29</v>
      </c>
    </row>
    <row r="10" spans="1:15" s="145" customFormat="1" ht="21.75" customHeight="1">
      <c r="E10" s="111" t="s">
        <v>9</v>
      </c>
      <c r="F10" s="134"/>
      <c r="G10" s="150" t="s">
        <v>0</v>
      </c>
      <c r="H10" s="148"/>
      <c r="I10" s="150" t="s">
        <v>0</v>
      </c>
      <c r="J10" s="148"/>
      <c r="K10" s="150" t="s">
        <v>0</v>
      </c>
      <c r="L10" s="149"/>
      <c r="M10" s="150" t="s">
        <v>0</v>
      </c>
      <c r="N10" s="148"/>
      <c r="O10" s="150" t="s">
        <v>0</v>
      </c>
    </row>
    <row r="11" spans="1:15" s="145" customFormat="1" ht="6" customHeight="1">
      <c r="E11" s="146"/>
      <c r="G11" s="151"/>
      <c r="H11" s="151"/>
      <c r="I11" s="151"/>
      <c r="J11" s="151"/>
      <c r="K11" s="151"/>
      <c r="L11" s="151"/>
      <c r="M11" s="151"/>
      <c r="N11" s="151"/>
      <c r="O11" s="151"/>
    </row>
    <row r="12" spans="1:15" s="145" customFormat="1" ht="21.75" customHeight="1">
      <c r="A12" s="100" t="s">
        <v>194</v>
      </c>
      <c r="B12" s="100"/>
      <c r="C12" s="100"/>
      <c r="D12" s="100"/>
      <c r="E12" s="146"/>
      <c r="G12" s="152">
        <v>200000000</v>
      </c>
      <c r="H12" s="153"/>
      <c r="I12" s="153">
        <v>36560602</v>
      </c>
      <c r="J12" s="153"/>
      <c r="K12" s="152">
        <v>2595000</v>
      </c>
      <c r="L12" s="151"/>
      <c r="M12" s="153">
        <v>1116741</v>
      </c>
      <c r="N12" s="153"/>
      <c r="O12" s="153">
        <v>240272343</v>
      </c>
    </row>
    <row r="13" spans="1:15" s="145" customFormat="1" ht="21.75" customHeight="1">
      <c r="A13" s="100" t="s">
        <v>54</v>
      </c>
      <c r="B13" s="100"/>
      <c r="C13" s="100"/>
      <c r="D13" s="100"/>
      <c r="E13" s="146"/>
      <c r="G13" s="153"/>
      <c r="H13" s="153"/>
      <c r="I13" s="153"/>
      <c r="J13" s="153"/>
      <c r="K13" s="153"/>
      <c r="L13" s="151"/>
      <c r="M13" s="153"/>
      <c r="N13" s="153"/>
      <c r="O13" s="154"/>
    </row>
    <row r="14" spans="1:15" s="145" customFormat="1" ht="21.75" customHeight="1">
      <c r="A14" s="100"/>
      <c r="B14" s="100" t="s">
        <v>139</v>
      </c>
      <c r="C14" s="100"/>
      <c r="D14" s="100"/>
      <c r="E14" s="146"/>
      <c r="G14" s="153"/>
      <c r="H14" s="153"/>
      <c r="I14" s="153"/>
      <c r="J14" s="153"/>
      <c r="K14" s="153"/>
      <c r="L14" s="151"/>
      <c r="M14" s="153"/>
      <c r="N14" s="153"/>
      <c r="O14" s="154"/>
    </row>
    <row r="15" spans="1:15" s="145" customFormat="1" ht="21.75" customHeight="1">
      <c r="A15" s="101" t="s">
        <v>150</v>
      </c>
      <c r="B15" s="100"/>
      <c r="C15" s="100"/>
      <c r="D15" s="100"/>
      <c r="E15" s="146">
        <v>25</v>
      </c>
      <c r="G15" s="153">
        <v>0</v>
      </c>
      <c r="H15" s="153"/>
      <c r="I15" s="153">
        <v>0</v>
      </c>
      <c r="J15" s="153"/>
      <c r="K15" s="153">
        <v>1405000</v>
      </c>
      <c r="L15" s="151"/>
      <c r="M15" s="153">
        <v>-1405000</v>
      </c>
      <c r="N15" s="153"/>
      <c r="O15" s="154">
        <f>SUM(G15:M15)</f>
        <v>0</v>
      </c>
    </row>
    <row r="16" spans="1:15" s="145" customFormat="1" ht="21.75" customHeight="1">
      <c r="A16" s="101" t="s">
        <v>144</v>
      </c>
      <c r="B16" s="100"/>
      <c r="C16" s="100"/>
      <c r="D16" s="100"/>
      <c r="E16" s="146">
        <v>26</v>
      </c>
      <c r="G16" s="153">
        <v>0</v>
      </c>
      <c r="H16" s="153"/>
      <c r="I16" s="153">
        <v>0</v>
      </c>
      <c r="J16" s="153"/>
      <c r="K16" s="153">
        <v>0</v>
      </c>
      <c r="L16" s="151"/>
      <c r="M16" s="153">
        <v>-25000000</v>
      </c>
      <c r="N16" s="153"/>
      <c r="O16" s="154">
        <f>SUM(G16:M16)</f>
        <v>-25000000</v>
      </c>
    </row>
    <row r="17" spans="1:15" s="145" customFormat="1" ht="21.75" customHeight="1">
      <c r="A17" s="101" t="s">
        <v>148</v>
      </c>
      <c r="B17" s="100"/>
      <c r="C17" s="100"/>
      <c r="D17" s="100"/>
      <c r="E17" s="146"/>
      <c r="G17" s="153">
        <v>0</v>
      </c>
      <c r="H17" s="153"/>
      <c r="I17" s="153">
        <v>0</v>
      </c>
      <c r="J17" s="153"/>
      <c r="K17" s="153">
        <v>0</v>
      </c>
      <c r="L17" s="151"/>
      <c r="M17" s="153">
        <v>34017216</v>
      </c>
      <c r="N17" s="153"/>
      <c r="O17" s="154">
        <f>SUM(G17:M17)</f>
        <v>34017216</v>
      </c>
    </row>
    <row r="18" spans="1:15" s="145" customFormat="1" ht="21.75" customHeight="1">
      <c r="A18" s="155" t="s">
        <v>151</v>
      </c>
      <c r="B18" s="156"/>
      <c r="C18" s="156"/>
      <c r="D18" s="156"/>
      <c r="E18" s="146"/>
      <c r="G18" s="157">
        <v>0</v>
      </c>
      <c r="H18" s="154"/>
      <c r="I18" s="157">
        <v>0</v>
      </c>
      <c r="J18" s="154"/>
      <c r="K18" s="157">
        <v>0</v>
      </c>
      <c r="L18" s="151"/>
      <c r="M18" s="158">
        <v>1168182</v>
      </c>
      <c r="N18" s="154"/>
      <c r="O18" s="157">
        <f>SUM(G18:M18)</f>
        <v>1168182</v>
      </c>
    </row>
    <row r="19" spans="1:15" s="145" customFormat="1" ht="6" customHeight="1">
      <c r="E19" s="146"/>
      <c r="G19" s="159"/>
      <c r="H19" s="159"/>
      <c r="I19" s="159"/>
      <c r="J19" s="159"/>
      <c r="K19" s="159"/>
      <c r="L19" s="151"/>
      <c r="M19" s="159"/>
      <c r="N19" s="159"/>
      <c r="O19" s="160"/>
    </row>
    <row r="20" spans="1:15" s="145" customFormat="1" ht="21.75" customHeight="1" thickBot="1">
      <c r="A20" s="100" t="s">
        <v>195</v>
      </c>
      <c r="B20" s="100"/>
      <c r="C20" s="100"/>
      <c r="D20" s="100"/>
      <c r="E20" s="146"/>
      <c r="G20" s="161">
        <f>SUM(G12:G18)</f>
        <v>200000000</v>
      </c>
      <c r="H20" s="154"/>
      <c r="I20" s="161">
        <f>SUM(I12:I18)</f>
        <v>36560602</v>
      </c>
      <c r="J20" s="154"/>
      <c r="K20" s="161">
        <f>SUM(K12:K18)</f>
        <v>4000000</v>
      </c>
      <c r="L20" s="151"/>
      <c r="M20" s="161">
        <f>SUM(M12:M18)</f>
        <v>9897139</v>
      </c>
      <c r="N20" s="154"/>
      <c r="O20" s="161">
        <f>SUM(O12:O18)</f>
        <v>250457741</v>
      </c>
    </row>
    <row r="21" spans="1:15" s="145" customFormat="1" ht="20.100000000000001" customHeight="1" thickTop="1">
      <c r="A21" s="100"/>
      <c r="B21" s="100"/>
      <c r="C21" s="100"/>
      <c r="D21" s="100"/>
      <c r="E21" s="146"/>
      <c r="G21" s="154"/>
      <c r="H21" s="154"/>
      <c r="I21" s="154"/>
      <c r="J21" s="154"/>
      <c r="K21" s="154"/>
      <c r="L21" s="151"/>
      <c r="M21" s="154"/>
      <c r="N21" s="154"/>
      <c r="O21" s="154"/>
    </row>
    <row r="22" spans="1:15" s="145" customFormat="1" ht="21.75" customHeight="1">
      <c r="A22" s="100" t="s">
        <v>196</v>
      </c>
      <c r="B22" s="100"/>
      <c r="C22" s="100"/>
      <c r="D22" s="100"/>
      <c r="E22" s="146"/>
      <c r="G22" s="152">
        <v>200000000</v>
      </c>
      <c r="H22" s="153"/>
      <c r="I22" s="153">
        <v>36560602</v>
      </c>
      <c r="J22" s="153"/>
      <c r="K22" s="152">
        <v>4000000</v>
      </c>
      <c r="L22" s="151"/>
      <c r="M22" s="153">
        <v>9897139</v>
      </c>
      <c r="N22" s="153"/>
      <c r="O22" s="153">
        <f>SUM(G22:N22)</f>
        <v>250457741</v>
      </c>
    </row>
    <row r="23" spans="1:15" s="145" customFormat="1" ht="21.75" customHeight="1">
      <c r="A23" s="100" t="s">
        <v>54</v>
      </c>
      <c r="B23" s="100"/>
      <c r="C23" s="100"/>
      <c r="D23" s="100"/>
      <c r="E23" s="146"/>
      <c r="G23" s="153"/>
      <c r="H23" s="153"/>
      <c r="I23" s="153"/>
      <c r="J23" s="153"/>
      <c r="K23" s="153"/>
      <c r="L23" s="151"/>
      <c r="M23" s="153"/>
      <c r="N23" s="153"/>
      <c r="O23" s="154"/>
    </row>
    <row r="24" spans="1:15" s="145" customFormat="1" ht="21.75" customHeight="1">
      <c r="A24" s="100"/>
      <c r="B24" s="100" t="s">
        <v>169</v>
      </c>
      <c r="C24" s="100"/>
      <c r="D24" s="100"/>
      <c r="E24" s="146"/>
      <c r="G24" s="153"/>
      <c r="H24" s="153"/>
      <c r="I24" s="153"/>
      <c r="J24" s="153"/>
      <c r="K24" s="153"/>
      <c r="L24" s="151"/>
      <c r="M24" s="153"/>
      <c r="N24" s="153"/>
      <c r="O24" s="154"/>
    </row>
    <row r="25" spans="1:15" s="145" customFormat="1" ht="21.75" customHeight="1">
      <c r="A25" s="101" t="s">
        <v>150</v>
      </c>
      <c r="B25" s="100"/>
      <c r="C25" s="100"/>
      <c r="D25" s="100"/>
      <c r="E25" s="146">
        <v>25</v>
      </c>
      <c r="G25" s="153">
        <v>0</v>
      </c>
      <c r="H25" s="153"/>
      <c r="I25" s="153">
        <v>0</v>
      </c>
      <c r="J25" s="153"/>
      <c r="K25" s="153">
        <v>1216430</v>
      </c>
      <c r="L25" s="151"/>
      <c r="M25" s="153">
        <f>-K25</f>
        <v>-1216430</v>
      </c>
      <c r="N25" s="153"/>
      <c r="O25" s="154">
        <f>SUM(G25:M25)</f>
        <v>0</v>
      </c>
    </row>
    <row r="26" spans="1:15" s="145" customFormat="1" ht="21.75" customHeight="1">
      <c r="A26" s="101" t="s">
        <v>144</v>
      </c>
      <c r="B26" s="100"/>
      <c r="C26" s="100"/>
      <c r="D26" s="100"/>
      <c r="E26" s="146">
        <v>26</v>
      </c>
      <c r="G26" s="153">
        <v>0</v>
      </c>
      <c r="H26" s="153"/>
      <c r="I26" s="153">
        <v>0</v>
      </c>
      <c r="J26" s="153"/>
      <c r="K26" s="153">
        <v>0</v>
      </c>
      <c r="L26" s="151"/>
      <c r="M26" s="153">
        <v>-9000000</v>
      </c>
      <c r="N26" s="153"/>
      <c r="O26" s="154">
        <f>SUM(G26:M26)</f>
        <v>-9000000</v>
      </c>
    </row>
    <row r="27" spans="1:15" s="145" customFormat="1" ht="21.75" customHeight="1">
      <c r="A27" s="101" t="s">
        <v>148</v>
      </c>
      <c r="B27" s="100"/>
      <c r="C27" s="100"/>
      <c r="D27" s="100"/>
      <c r="E27" s="146"/>
      <c r="G27" s="153">
        <v>0</v>
      </c>
      <c r="H27" s="153"/>
      <c r="I27" s="153">
        <v>0</v>
      </c>
      <c r="J27" s="153"/>
      <c r="K27" s="153">
        <v>0</v>
      </c>
      <c r="L27" s="151"/>
      <c r="M27" s="153">
        <f>'7'!I42</f>
        <v>14328588</v>
      </c>
      <c r="N27" s="153"/>
      <c r="O27" s="154">
        <f>SUM(G27:M27)</f>
        <v>14328588</v>
      </c>
    </row>
    <row r="28" spans="1:15" s="145" customFormat="1" ht="21.75" customHeight="1">
      <c r="A28" s="155" t="s">
        <v>151</v>
      </c>
      <c r="B28" s="156"/>
      <c r="C28" s="156"/>
      <c r="D28" s="156"/>
      <c r="E28" s="146"/>
      <c r="G28" s="157">
        <v>0</v>
      </c>
      <c r="H28" s="154"/>
      <c r="I28" s="157">
        <v>0</v>
      </c>
      <c r="J28" s="154"/>
      <c r="K28" s="157">
        <v>0</v>
      </c>
      <c r="L28" s="151"/>
      <c r="M28" s="158">
        <f>'7'!I37</f>
        <v>-670378</v>
      </c>
      <c r="N28" s="154"/>
      <c r="O28" s="157">
        <f>SUM(G28:M28)</f>
        <v>-670378</v>
      </c>
    </row>
    <row r="29" spans="1:15" s="145" customFormat="1" ht="6" customHeight="1">
      <c r="E29" s="146"/>
      <c r="G29" s="159"/>
      <c r="H29" s="159"/>
      <c r="I29" s="159"/>
      <c r="J29" s="159"/>
      <c r="K29" s="159"/>
      <c r="L29" s="151"/>
      <c r="M29" s="159"/>
      <c r="N29" s="159"/>
      <c r="O29" s="160"/>
    </row>
    <row r="30" spans="1:15" s="145" customFormat="1" ht="21.75" customHeight="1" thickBot="1">
      <c r="A30" s="100" t="s">
        <v>197</v>
      </c>
      <c r="B30" s="100"/>
      <c r="C30" s="100"/>
      <c r="D30" s="100"/>
      <c r="E30" s="146"/>
      <c r="G30" s="161">
        <f>SUM(G22:G28)</f>
        <v>200000000</v>
      </c>
      <c r="H30" s="154"/>
      <c r="I30" s="161">
        <f>SUM(I22:I28)</f>
        <v>36560602</v>
      </c>
      <c r="J30" s="154"/>
      <c r="K30" s="161">
        <f>SUM(K22:K28)</f>
        <v>5216430</v>
      </c>
      <c r="L30" s="151"/>
      <c r="M30" s="161">
        <f>SUM(M22:M28)</f>
        <v>13338919</v>
      </c>
      <c r="N30" s="154"/>
      <c r="O30" s="161">
        <f>SUM(O22:O28)</f>
        <v>255115951</v>
      </c>
    </row>
    <row r="31" spans="1:15" s="60" customFormat="1" ht="21.75" customHeight="1" thickTop="1">
      <c r="A31" s="89"/>
      <c r="B31" s="89"/>
      <c r="C31" s="89"/>
      <c r="D31" s="89"/>
      <c r="E31" s="75"/>
      <c r="G31" s="1"/>
      <c r="H31" s="1"/>
      <c r="I31" s="1"/>
      <c r="J31" s="1"/>
      <c r="K31" s="1"/>
      <c r="L31" s="61"/>
      <c r="M31" s="1"/>
      <c r="N31" s="1"/>
      <c r="O31" s="1"/>
    </row>
    <row r="32" spans="1:15" s="60" customFormat="1" ht="21.75" customHeight="1">
      <c r="A32" s="89"/>
      <c r="B32" s="89"/>
      <c r="C32" s="89"/>
      <c r="D32" s="89"/>
      <c r="E32" s="75"/>
      <c r="G32" s="1"/>
      <c r="H32" s="1"/>
      <c r="I32" s="1"/>
      <c r="J32" s="1"/>
      <c r="K32" s="1"/>
      <c r="L32" s="61"/>
      <c r="M32" s="1"/>
      <c r="N32" s="1"/>
      <c r="O32" s="1"/>
    </row>
    <row r="33" spans="1:15" s="60" customFormat="1" ht="21.75" customHeight="1">
      <c r="A33" s="89"/>
      <c r="B33" s="89"/>
      <c r="C33" s="89"/>
      <c r="D33" s="89"/>
      <c r="E33" s="75"/>
      <c r="G33" s="1"/>
      <c r="H33" s="1"/>
      <c r="I33" s="1"/>
      <c r="J33" s="1"/>
      <c r="K33" s="1"/>
      <c r="L33" s="61"/>
      <c r="M33" s="1"/>
      <c r="N33" s="1"/>
      <c r="O33" s="1"/>
    </row>
    <row r="34" spans="1:15" s="60" customFormat="1" ht="21.75" customHeight="1">
      <c r="A34" s="89"/>
      <c r="B34" s="89"/>
      <c r="C34" s="89"/>
      <c r="D34" s="89"/>
      <c r="E34" s="75"/>
      <c r="G34" s="1"/>
      <c r="H34" s="1"/>
      <c r="I34" s="1"/>
      <c r="J34" s="1"/>
      <c r="K34" s="1"/>
      <c r="L34" s="61"/>
      <c r="M34" s="1"/>
      <c r="N34" s="1"/>
      <c r="O34" s="1"/>
    </row>
    <row r="35" spans="1:15" s="60" customFormat="1" ht="21.75" customHeight="1">
      <c r="A35" s="89"/>
      <c r="B35" s="89"/>
      <c r="C35" s="89"/>
      <c r="D35" s="89"/>
      <c r="E35" s="75"/>
      <c r="G35" s="1"/>
      <c r="H35" s="1"/>
      <c r="I35" s="1"/>
      <c r="J35" s="1"/>
      <c r="K35" s="1"/>
      <c r="L35" s="61"/>
      <c r="M35" s="1"/>
      <c r="N35" s="1"/>
      <c r="O35" s="1"/>
    </row>
    <row r="36" spans="1:15" s="60" customFormat="1" ht="18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s="60" customFormat="1" ht="21" customHeight="1">
      <c r="A37" s="37"/>
      <c r="B37" s="165" t="s">
        <v>84</v>
      </c>
      <c r="C37" s="165"/>
      <c r="D37" s="165"/>
      <c r="E37" s="165"/>
      <c r="F37" s="165"/>
      <c r="G37" s="165"/>
      <c r="H37" s="37"/>
      <c r="I37" s="165" t="s">
        <v>84</v>
      </c>
      <c r="J37" s="165"/>
      <c r="K37" s="165"/>
      <c r="L37" s="165"/>
      <c r="M37" s="165"/>
      <c r="N37" s="165"/>
      <c r="O37" s="165"/>
    </row>
    <row r="38" spans="1:15" s="60" customFormat="1" ht="21" customHeight="1">
      <c r="A38" s="50"/>
      <c r="B38" s="163" t="s">
        <v>132</v>
      </c>
      <c r="C38" s="163"/>
      <c r="D38" s="163"/>
      <c r="E38" s="163"/>
      <c r="F38" s="163"/>
      <c r="G38" s="163"/>
      <c r="H38" s="50"/>
      <c r="I38" s="163" t="s">
        <v>162</v>
      </c>
      <c r="J38" s="163"/>
      <c r="K38" s="163"/>
      <c r="L38" s="163"/>
      <c r="M38" s="163"/>
      <c r="N38" s="163"/>
      <c r="O38" s="163"/>
    </row>
    <row r="39" spans="1:15" s="60" customFormat="1" ht="14.1" customHeight="1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1:15" s="60" customFormat="1" ht="21.95" customHeight="1">
      <c r="A40" s="64" t="str">
        <f>'4-6'!A41</f>
        <v>หมายเหตุประกอบงบการเงินรวมและงบการเงินเฉพาะกิจการในหน้า 13 ถึง 67 เป็นส่วนหนึ่งของงบการเงินนี้</v>
      </c>
      <c r="B40" s="91"/>
      <c r="C40" s="91"/>
      <c r="D40" s="91"/>
      <c r="E40" s="91"/>
      <c r="F40" s="91"/>
      <c r="G40" s="92"/>
      <c r="H40" s="92"/>
      <c r="I40" s="92"/>
      <c r="J40" s="92"/>
      <c r="K40" s="92"/>
      <c r="L40" s="92"/>
      <c r="M40" s="92"/>
      <c r="N40" s="92"/>
      <c r="O40" s="92"/>
    </row>
  </sheetData>
  <mergeCells count="6">
    <mergeCell ref="B37:G37"/>
    <mergeCell ref="B38:G38"/>
    <mergeCell ref="I37:O37"/>
    <mergeCell ref="I38:O38"/>
    <mergeCell ref="G5:O5"/>
    <mergeCell ref="K6:M6"/>
  </mergeCells>
  <pageMargins left="0.8" right="0.5" top="0.5" bottom="0.6" header="0.49" footer="0.4"/>
  <pageSetup paperSize="9" scale="96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6"/>
  <sheetViews>
    <sheetView tabSelected="1" zoomScale="90" zoomScaleNormal="90" zoomScaleSheetLayoutView="100" workbookViewId="0">
      <selection activeCell="Q19" sqref="Q19"/>
    </sheetView>
  </sheetViews>
  <sheetFormatPr defaultColWidth="9" defaultRowHeight="21.75" customHeight="1"/>
  <cols>
    <col min="1" max="2" width="1.5703125" style="60" customWidth="1"/>
    <col min="3" max="3" width="40.85546875" style="60" customWidth="1"/>
    <col min="4" max="4" width="8" style="59" customWidth="1"/>
    <col min="5" max="5" width="0.5703125" style="60" customWidth="1"/>
    <col min="6" max="6" width="11.5703125" style="61" customWidth="1"/>
    <col min="7" max="7" width="0.5703125" style="61" customWidth="1"/>
    <col min="8" max="8" width="11.5703125" style="61" customWidth="1"/>
    <col min="9" max="9" width="0.5703125" style="60" customWidth="1"/>
    <col min="10" max="10" width="11.140625" style="61" customWidth="1"/>
    <col min="11" max="11" width="0.5703125" style="61" customWidth="1"/>
    <col min="12" max="12" width="11.140625" style="61" customWidth="1"/>
    <col min="13" max="15" width="9" style="60"/>
    <col min="16" max="16" width="9.85546875" style="60" bestFit="1" customWidth="1"/>
    <col min="17" max="16384" width="9" style="60"/>
  </cols>
  <sheetData>
    <row r="1" spans="1:12" ht="21.75" customHeight="1">
      <c r="A1" s="58" t="s">
        <v>172</v>
      </c>
      <c r="B1" s="58"/>
      <c r="C1" s="58"/>
    </row>
    <row r="2" spans="1:12" ht="21.75" customHeight="1">
      <c r="A2" s="58" t="s">
        <v>30</v>
      </c>
      <c r="B2" s="58"/>
      <c r="C2" s="58"/>
    </row>
    <row r="3" spans="1:12" ht="21.75" customHeight="1">
      <c r="A3" s="62" t="str">
        <f>'10 Equity Company'!A3</f>
        <v>สำหรับปีสิ้นสุดวันที่ 31 ธันวาคม พ.ศ. 2567</v>
      </c>
      <c r="B3" s="62"/>
      <c r="C3" s="62"/>
      <c r="D3" s="63"/>
      <c r="E3" s="64"/>
      <c r="F3" s="65"/>
      <c r="G3" s="65"/>
      <c r="H3" s="65"/>
      <c r="I3" s="64"/>
      <c r="J3" s="65"/>
      <c r="K3" s="65"/>
      <c r="L3" s="65"/>
    </row>
    <row r="4" spans="1:12" ht="18.95" customHeight="1">
      <c r="A4" s="66"/>
      <c r="B4" s="66"/>
      <c r="C4" s="66"/>
    </row>
    <row r="5" spans="1:12" ht="18.95" customHeight="1">
      <c r="A5" s="66"/>
      <c r="B5" s="66"/>
      <c r="C5" s="66"/>
      <c r="F5" s="166" t="s">
        <v>81</v>
      </c>
      <c r="G5" s="166"/>
      <c r="H5" s="166"/>
      <c r="I5" s="67"/>
      <c r="J5" s="166" t="s">
        <v>82</v>
      </c>
      <c r="K5" s="166"/>
      <c r="L5" s="166"/>
    </row>
    <row r="6" spans="1:12" ht="18.95" customHeight="1">
      <c r="D6" s="68"/>
      <c r="E6" s="69"/>
      <c r="F6" s="70" t="s">
        <v>167</v>
      </c>
      <c r="G6" s="70"/>
      <c r="H6" s="70" t="s">
        <v>138</v>
      </c>
      <c r="I6" s="69"/>
      <c r="J6" s="70" t="s">
        <v>167</v>
      </c>
      <c r="K6" s="70"/>
      <c r="L6" s="70" t="s">
        <v>138</v>
      </c>
    </row>
    <row r="7" spans="1:12" ht="18.95" customHeight="1">
      <c r="D7" s="71" t="s">
        <v>9</v>
      </c>
      <c r="E7" s="69"/>
      <c r="F7" s="72" t="s">
        <v>0</v>
      </c>
      <c r="G7" s="70"/>
      <c r="H7" s="72" t="s">
        <v>0</v>
      </c>
      <c r="I7" s="69"/>
      <c r="J7" s="72" t="s">
        <v>0</v>
      </c>
      <c r="K7" s="70"/>
      <c r="L7" s="72" t="s">
        <v>0</v>
      </c>
    </row>
    <row r="8" spans="1:12" ht="18.95" customHeight="1">
      <c r="A8" s="58" t="s">
        <v>31</v>
      </c>
      <c r="D8" s="73"/>
      <c r="E8" s="69"/>
      <c r="F8" s="70"/>
      <c r="G8" s="70"/>
      <c r="H8" s="70"/>
      <c r="I8" s="69"/>
      <c r="J8" s="70"/>
      <c r="K8" s="70"/>
      <c r="L8" s="70"/>
    </row>
    <row r="9" spans="1:12" ht="18.95" customHeight="1">
      <c r="A9" s="60" t="s">
        <v>147</v>
      </c>
      <c r="D9" s="73"/>
      <c r="E9" s="69"/>
      <c r="F9" s="74">
        <f>'7'!E25</f>
        <v>26853553</v>
      </c>
      <c r="G9" s="54"/>
      <c r="H9" s="74">
        <f>'7'!G25</f>
        <v>39445052</v>
      </c>
      <c r="I9" s="69"/>
      <c r="J9" s="74">
        <f>'7'!I25</f>
        <v>17889234</v>
      </c>
      <c r="K9" s="54"/>
      <c r="L9" s="74">
        <f>'7'!K25</f>
        <v>40072486</v>
      </c>
    </row>
    <row r="10" spans="1:12" ht="18.95" customHeight="1">
      <c r="A10" s="60" t="s">
        <v>57</v>
      </c>
      <c r="D10" s="73"/>
      <c r="E10" s="69"/>
      <c r="F10" s="54"/>
      <c r="G10" s="54"/>
      <c r="H10" s="54"/>
      <c r="I10" s="69"/>
      <c r="J10" s="54"/>
      <c r="K10" s="54"/>
      <c r="L10" s="54"/>
    </row>
    <row r="11" spans="1:12" ht="18.95" customHeight="1">
      <c r="B11" s="60" t="s">
        <v>140</v>
      </c>
      <c r="D11" s="73"/>
      <c r="E11" s="69"/>
      <c r="F11" s="54"/>
      <c r="G11" s="54"/>
      <c r="H11" s="54"/>
      <c r="I11" s="69"/>
      <c r="J11" s="54"/>
      <c r="K11" s="54"/>
      <c r="L11" s="54"/>
    </row>
    <row r="12" spans="1:12" ht="18.95" customHeight="1">
      <c r="C12" s="60" t="s">
        <v>141</v>
      </c>
      <c r="D12" s="75">
        <v>11</v>
      </c>
      <c r="E12" s="69"/>
      <c r="F12" s="54">
        <v>-86076</v>
      </c>
      <c r="G12" s="54"/>
      <c r="H12" s="54">
        <v>-1948993</v>
      </c>
      <c r="I12" s="69"/>
      <c r="J12" s="54">
        <v>112612</v>
      </c>
      <c r="K12" s="54"/>
      <c r="L12" s="54">
        <v>-15937</v>
      </c>
    </row>
    <row r="13" spans="1:12" ht="18.95" customHeight="1">
      <c r="B13" s="60" t="s">
        <v>201</v>
      </c>
      <c r="D13" s="73"/>
      <c r="E13" s="69"/>
      <c r="F13" s="54">
        <v>-1180971</v>
      </c>
      <c r="G13" s="54"/>
      <c r="H13" s="54">
        <v>1310136</v>
      </c>
      <c r="I13" s="69"/>
      <c r="J13" s="54">
        <v>7641</v>
      </c>
      <c r="K13" s="54"/>
      <c r="L13" s="54">
        <v>8641</v>
      </c>
    </row>
    <row r="14" spans="1:12" ht="18.95" customHeight="1">
      <c r="B14" s="60" t="s">
        <v>32</v>
      </c>
      <c r="D14" s="75" t="s">
        <v>199</v>
      </c>
      <c r="E14" s="69"/>
      <c r="F14" s="2">
        <v>37488004</v>
      </c>
      <c r="G14" s="54"/>
      <c r="H14" s="2">
        <v>41431687</v>
      </c>
      <c r="I14" s="69"/>
      <c r="J14" s="2">
        <v>15844394</v>
      </c>
      <c r="K14" s="54"/>
      <c r="L14" s="2">
        <v>15740174</v>
      </c>
    </row>
    <row r="15" spans="1:12" ht="18.95" customHeight="1">
      <c r="B15" s="60" t="s">
        <v>50</v>
      </c>
      <c r="D15" s="75">
        <v>17</v>
      </c>
      <c r="E15" s="69"/>
      <c r="F15" s="2">
        <v>2605670</v>
      </c>
      <c r="G15" s="54"/>
      <c r="H15" s="2">
        <v>2945807</v>
      </c>
      <c r="I15" s="69"/>
      <c r="J15" s="2">
        <v>1142477</v>
      </c>
      <c r="K15" s="54"/>
      <c r="L15" s="2">
        <v>1116942</v>
      </c>
    </row>
    <row r="16" spans="1:12" ht="18.95" customHeight="1">
      <c r="B16" s="60" t="s">
        <v>152</v>
      </c>
      <c r="D16" s="75" t="s">
        <v>202</v>
      </c>
      <c r="E16" s="69"/>
      <c r="F16" s="2">
        <v>0</v>
      </c>
      <c r="G16" s="54"/>
      <c r="H16" s="2">
        <v>8847157</v>
      </c>
      <c r="I16" s="69"/>
      <c r="J16" s="22">
        <v>0</v>
      </c>
      <c r="K16" s="54"/>
      <c r="L16" s="22">
        <v>0</v>
      </c>
    </row>
    <row r="17" spans="1:12" ht="18.95" customHeight="1">
      <c r="B17" s="76" t="s">
        <v>181</v>
      </c>
      <c r="D17" s="75">
        <v>29</v>
      </c>
      <c r="E17" s="69"/>
      <c r="F17" s="20">
        <v>120514</v>
      </c>
      <c r="G17" s="54"/>
      <c r="H17" s="20">
        <v>3600748</v>
      </c>
      <c r="I17" s="69"/>
      <c r="J17" s="20">
        <v>1</v>
      </c>
      <c r="K17" s="54"/>
      <c r="L17" s="20">
        <v>2</v>
      </c>
    </row>
    <row r="18" spans="1:12" ht="18.95" customHeight="1">
      <c r="B18" s="76" t="s">
        <v>153</v>
      </c>
      <c r="D18" s="75">
        <v>29</v>
      </c>
      <c r="E18" s="69"/>
      <c r="F18" s="20">
        <v>146078</v>
      </c>
      <c r="G18" s="54"/>
      <c r="H18" s="20">
        <v>-502750</v>
      </c>
      <c r="I18" s="69"/>
      <c r="J18" s="20">
        <v>100871</v>
      </c>
      <c r="K18" s="54"/>
      <c r="L18" s="20">
        <v>223396</v>
      </c>
    </row>
    <row r="19" spans="1:12" ht="18.95" customHeight="1">
      <c r="B19" s="76" t="s">
        <v>182</v>
      </c>
      <c r="D19" s="75">
        <v>29</v>
      </c>
      <c r="E19" s="69"/>
      <c r="F19" s="20">
        <v>-54913</v>
      </c>
      <c r="G19" s="54"/>
      <c r="H19" s="20">
        <v>0</v>
      </c>
      <c r="I19" s="69"/>
      <c r="J19" s="22">
        <v>0</v>
      </c>
      <c r="K19" s="54"/>
      <c r="L19" s="22">
        <v>0</v>
      </c>
    </row>
    <row r="20" spans="1:12" ht="18.95" customHeight="1">
      <c r="B20" s="76" t="s">
        <v>183</v>
      </c>
      <c r="D20" s="75">
        <v>29</v>
      </c>
      <c r="E20" s="69"/>
      <c r="F20" s="20">
        <v>0</v>
      </c>
      <c r="G20" s="54"/>
      <c r="H20" s="20">
        <v>-2142360</v>
      </c>
      <c r="I20" s="69"/>
      <c r="J20" s="22">
        <v>0</v>
      </c>
      <c r="K20" s="54"/>
      <c r="L20" s="22">
        <v>0</v>
      </c>
    </row>
    <row r="21" spans="1:12" ht="18.95" customHeight="1">
      <c r="B21" s="60" t="s">
        <v>14</v>
      </c>
      <c r="D21" s="75">
        <v>23</v>
      </c>
      <c r="E21" s="69"/>
      <c r="F21" s="20">
        <v>2091255</v>
      </c>
      <c r="G21" s="54"/>
      <c r="H21" s="2">
        <v>2514732</v>
      </c>
      <c r="I21" s="69"/>
      <c r="J21" s="20">
        <v>951347</v>
      </c>
      <c r="K21" s="54"/>
      <c r="L21" s="2">
        <v>1020693</v>
      </c>
    </row>
    <row r="22" spans="1:12" ht="18.95" customHeight="1">
      <c r="B22" s="77" t="s">
        <v>184</v>
      </c>
      <c r="D22" s="75">
        <v>27</v>
      </c>
      <c r="E22" s="69"/>
      <c r="F22" s="22">
        <v>0</v>
      </c>
      <c r="G22" s="54"/>
      <c r="H22" s="22">
        <v>0</v>
      </c>
      <c r="I22" s="69"/>
      <c r="J22" s="20">
        <v>0</v>
      </c>
      <c r="K22" s="54"/>
      <c r="L22" s="20">
        <v>-9999970</v>
      </c>
    </row>
    <row r="23" spans="1:12" ht="18.95" customHeight="1">
      <c r="B23" s="60" t="s">
        <v>46</v>
      </c>
      <c r="D23" s="75">
        <v>27</v>
      </c>
      <c r="E23" s="69"/>
      <c r="F23" s="20">
        <v>-144153</v>
      </c>
      <c r="G23" s="54"/>
      <c r="H23" s="20">
        <v>-218599</v>
      </c>
      <c r="I23" s="69"/>
      <c r="J23" s="20">
        <v>-101338</v>
      </c>
      <c r="K23" s="54"/>
      <c r="L23" s="20">
        <v>-137728</v>
      </c>
    </row>
    <row r="24" spans="1:12" ht="18.95" customHeight="1">
      <c r="B24" s="60" t="s">
        <v>185</v>
      </c>
      <c r="D24" s="75">
        <v>27</v>
      </c>
      <c r="E24" s="69"/>
      <c r="F24" s="20">
        <v>-2142279</v>
      </c>
      <c r="G24" s="54"/>
      <c r="H24" s="20">
        <v>-2178507</v>
      </c>
      <c r="I24" s="69"/>
      <c r="J24" s="22">
        <v>0</v>
      </c>
      <c r="K24" s="54"/>
      <c r="L24" s="22">
        <v>0</v>
      </c>
    </row>
    <row r="25" spans="1:12" ht="18.95" customHeight="1">
      <c r="B25" s="77" t="s">
        <v>24</v>
      </c>
      <c r="D25" s="75">
        <v>30</v>
      </c>
      <c r="E25" s="69"/>
      <c r="F25" s="31">
        <v>3857094</v>
      </c>
      <c r="G25" s="54"/>
      <c r="H25" s="31">
        <v>7043049</v>
      </c>
      <c r="I25" s="69"/>
      <c r="J25" s="31">
        <v>41399</v>
      </c>
      <c r="K25" s="54"/>
      <c r="L25" s="31">
        <v>731888</v>
      </c>
    </row>
    <row r="26" spans="1:12" ht="5.0999999999999996" customHeight="1">
      <c r="C26" s="58"/>
      <c r="D26" s="78"/>
    </row>
    <row r="27" spans="1:12" ht="18.95" customHeight="1">
      <c r="D27" s="75"/>
      <c r="E27" s="69"/>
      <c r="F27" s="1">
        <f>SUM(F9:F25)</f>
        <v>69553776</v>
      </c>
      <c r="G27" s="54"/>
      <c r="H27" s="1">
        <f>SUM(H9:H25)</f>
        <v>100147159</v>
      </c>
      <c r="I27" s="69"/>
      <c r="J27" s="1">
        <f>SUM(J9:J25)</f>
        <v>35988638</v>
      </c>
      <c r="K27" s="54"/>
      <c r="L27" s="1">
        <f>SUM(L9:L25)</f>
        <v>48760587</v>
      </c>
    </row>
    <row r="28" spans="1:12" ht="18.95" customHeight="1">
      <c r="A28" s="60" t="s">
        <v>33</v>
      </c>
      <c r="D28" s="75"/>
      <c r="E28" s="69"/>
      <c r="F28" s="54"/>
      <c r="G28" s="54"/>
      <c r="H28" s="54"/>
      <c r="I28" s="69"/>
      <c r="J28" s="54"/>
      <c r="K28" s="54"/>
      <c r="L28" s="54"/>
    </row>
    <row r="29" spans="1:12" ht="18.95" customHeight="1">
      <c r="B29" s="60" t="s">
        <v>186</v>
      </c>
      <c r="D29" s="75"/>
      <c r="E29" s="69"/>
      <c r="F29" s="2">
        <v>-16477896</v>
      </c>
      <c r="G29" s="54"/>
      <c r="H29" s="2">
        <v>10105424.48</v>
      </c>
      <c r="I29" s="69"/>
      <c r="J29" s="2">
        <v>-9612226</v>
      </c>
      <c r="K29" s="54"/>
      <c r="L29" s="2">
        <v>3139126</v>
      </c>
    </row>
    <row r="30" spans="1:12" ht="18.95" customHeight="1">
      <c r="B30" s="60" t="s">
        <v>34</v>
      </c>
      <c r="D30" s="60"/>
      <c r="E30" s="69"/>
      <c r="F30" s="20">
        <v>3865604</v>
      </c>
      <c r="G30" s="54"/>
      <c r="H30" s="20">
        <v>-2195038</v>
      </c>
      <c r="I30" s="69"/>
      <c r="J30" s="20">
        <v>-366751</v>
      </c>
      <c r="K30" s="54"/>
      <c r="L30" s="20">
        <v>-879067</v>
      </c>
    </row>
    <row r="31" spans="1:12" ht="18.95" customHeight="1">
      <c r="B31" s="60" t="s">
        <v>203</v>
      </c>
      <c r="D31" s="60"/>
      <c r="E31" s="69"/>
      <c r="F31" s="20">
        <v>-98440</v>
      </c>
      <c r="G31" s="54"/>
      <c r="H31" s="20">
        <v>0</v>
      </c>
      <c r="I31" s="69"/>
      <c r="J31" s="20">
        <v>0</v>
      </c>
      <c r="K31" s="54"/>
      <c r="L31" s="22">
        <v>0</v>
      </c>
    </row>
    <row r="32" spans="1:12" ht="18.95" customHeight="1">
      <c r="B32" s="60" t="s">
        <v>113</v>
      </c>
      <c r="D32" s="60"/>
      <c r="E32" s="69"/>
      <c r="F32" s="20">
        <v>842609</v>
      </c>
      <c r="G32" s="54"/>
      <c r="H32" s="20">
        <v>5540718</v>
      </c>
      <c r="I32" s="69"/>
      <c r="J32" s="22">
        <v>-92350</v>
      </c>
      <c r="K32" s="1"/>
      <c r="L32" s="22">
        <v>0</v>
      </c>
    </row>
    <row r="33" spans="1:21" ht="18.95" customHeight="1">
      <c r="B33" s="60" t="s">
        <v>174</v>
      </c>
      <c r="D33" s="75"/>
      <c r="E33" s="69"/>
      <c r="F33" s="2">
        <v>653893</v>
      </c>
      <c r="G33" s="54"/>
      <c r="H33" s="2">
        <v>3143302</v>
      </c>
      <c r="I33" s="69"/>
      <c r="J33" s="2">
        <v>2120298</v>
      </c>
      <c r="K33" s="54"/>
      <c r="L33" s="2">
        <v>-2429994</v>
      </c>
    </row>
    <row r="34" spans="1:21" ht="18.95" customHeight="1">
      <c r="B34" s="60" t="s">
        <v>11</v>
      </c>
      <c r="D34" s="75"/>
      <c r="E34" s="69"/>
      <c r="F34" s="2">
        <v>123010</v>
      </c>
      <c r="G34" s="54"/>
      <c r="H34" s="2">
        <v>299138</v>
      </c>
      <c r="I34" s="69"/>
      <c r="J34" s="2">
        <v>-29130</v>
      </c>
      <c r="K34" s="54"/>
      <c r="L34" s="2">
        <v>135499</v>
      </c>
    </row>
    <row r="35" spans="1:21" ht="18.95" customHeight="1">
      <c r="B35" s="60" t="s">
        <v>63</v>
      </c>
      <c r="D35" s="75">
        <v>23</v>
      </c>
      <c r="E35" s="69"/>
      <c r="F35" s="21">
        <v>-865284</v>
      </c>
      <c r="H35" s="21">
        <v>-814000</v>
      </c>
      <c r="I35" s="69"/>
      <c r="J35" s="34">
        <v>-492384</v>
      </c>
      <c r="L35" s="34">
        <v>0</v>
      </c>
    </row>
    <row r="36" spans="1:21" ht="5.0999999999999996" customHeight="1">
      <c r="D36" s="75"/>
      <c r="E36" s="69"/>
      <c r="F36" s="54"/>
      <c r="G36" s="54"/>
      <c r="H36" s="54"/>
      <c r="I36" s="69"/>
      <c r="J36" s="54"/>
      <c r="K36" s="54"/>
      <c r="L36" s="54"/>
    </row>
    <row r="37" spans="1:21" ht="18.95" customHeight="1">
      <c r="A37" s="60" t="s">
        <v>38</v>
      </c>
      <c r="D37" s="75"/>
      <c r="E37" s="69"/>
      <c r="F37" s="61">
        <f>SUM(F27:F36)</f>
        <v>57597272</v>
      </c>
      <c r="H37" s="61">
        <f>SUM(H27:H36)</f>
        <v>116226703.48</v>
      </c>
      <c r="I37" s="69"/>
      <c r="J37" s="61">
        <f>SUM(J27:J36)</f>
        <v>27516095</v>
      </c>
      <c r="L37" s="61">
        <f>SUM(L27:L36)</f>
        <v>48726151</v>
      </c>
    </row>
    <row r="38" spans="1:21" ht="18.95" customHeight="1">
      <c r="B38" s="60" t="s">
        <v>47</v>
      </c>
      <c r="D38" s="75"/>
      <c r="E38" s="69"/>
      <c r="F38" s="59">
        <v>143919</v>
      </c>
      <c r="H38" s="59">
        <v>218599</v>
      </c>
      <c r="I38" s="69"/>
      <c r="J38" s="59">
        <v>101104</v>
      </c>
      <c r="L38" s="59">
        <v>137728</v>
      </c>
      <c r="U38" s="79"/>
    </row>
    <row r="39" spans="1:21" ht="18.95" customHeight="1">
      <c r="B39" s="60" t="s">
        <v>48</v>
      </c>
      <c r="C39" s="58"/>
      <c r="D39" s="78"/>
      <c r="F39" s="2">
        <v>-3768822</v>
      </c>
      <c r="H39" s="2">
        <v>-6843021</v>
      </c>
      <c r="J39" s="59">
        <v>-41399</v>
      </c>
      <c r="L39" s="59">
        <v>-657270</v>
      </c>
      <c r="U39" s="80"/>
    </row>
    <row r="40" spans="1:21" ht="18.95" customHeight="1">
      <c r="B40" s="60" t="s">
        <v>37</v>
      </c>
      <c r="D40" s="78"/>
      <c r="F40" s="2">
        <v>-10526168</v>
      </c>
      <c r="H40" s="2">
        <v>-7431102</v>
      </c>
      <c r="J40" s="2">
        <v>-6117247</v>
      </c>
      <c r="L40" s="2">
        <v>-3048678</v>
      </c>
      <c r="U40" s="81"/>
    </row>
    <row r="41" spans="1:21" ht="18.95" customHeight="1">
      <c r="B41" s="60" t="s">
        <v>142</v>
      </c>
      <c r="D41" s="78"/>
      <c r="F41" s="3">
        <v>1526493</v>
      </c>
      <c r="H41" s="3">
        <v>1226021</v>
      </c>
      <c r="J41" s="3">
        <v>1526493</v>
      </c>
      <c r="L41" s="3">
        <v>1226021</v>
      </c>
      <c r="U41" s="81"/>
    </row>
    <row r="42" spans="1:21" ht="5.0999999999999996" customHeight="1">
      <c r="C42" s="58"/>
      <c r="D42" s="78"/>
    </row>
    <row r="43" spans="1:21" ht="18.95" customHeight="1">
      <c r="A43" s="60" t="s">
        <v>136</v>
      </c>
      <c r="C43" s="58"/>
      <c r="D43" s="78"/>
      <c r="F43" s="65">
        <f>SUM(F37:F41)</f>
        <v>44972694</v>
      </c>
      <c r="H43" s="65">
        <f>SUM(H37:H41)</f>
        <v>103397200.48</v>
      </c>
      <c r="J43" s="65">
        <f>SUM(J37:J41)</f>
        <v>22985046</v>
      </c>
      <c r="L43" s="65">
        <f>SUM(L37:L41)</f>
        <v>46383952</v>
      </c>
    </row>
    <row r="44" spans="1:21" ht="15.95" customHeight="1">
      <c r="C44" s="58"/>
    </row>
    <row r="45" spans="1:21" s="37" customFormat="1" ht="18" customHeight="1">
      <c r="A45" s="165" t="s">
        <v>84</v>
      </c>
      <c r="B45" s="165"/>
      <c r="C45" s="165"/>
      <c r="D45" s="165"/>
      <c r="E45" s="165"/>
      <c r="F45" s="165" t="s">
        <v>84</v>
      </c>
      <c r="G45" s="165"/>
      <c r="H45" s="165"/>
      <c r="I45" s="165"/>
      <c r="J45" s="165"/>
      <c r="K45" s="165"/>
      <c r="L45" s="165"/>
    </row>
    <row r="46" spans="1:21" s="37" customFormat="1" ht="18" customHeight="1">
      <c r="A46" s="163" t="s">
        <v>132</v>
      </c>
      <c r="B46" s="163"/>
      <c r="C46" s="163"/>
      <c r="D46" s="163"/>
      <c r="E46" s="163"/>
      <c r="F46" s="37" t="s">
        <v>161</v>
      </c>
    </row>
    <row r="47" spans="1:21" s="37" customFormat="1" ht="3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21" ht="21.95" customHeight="1">
      <c r="A48" s="82" t="str">
        <f>'4-6'!A41</f>
        <v>หมายเหตุประกอบงบการเงินรวมและงบการเงินเฉพาะกิจการในหน้า 13 ถึง 67 เป็นส่วนหนึ่งของงบการเงินนี้</v>
      </c>
      <c r="B48" s="82"/>
      <c r="C48" s="82"/>
      <c r="D48" s="63"/>
      <c r="E48" s="64"/>
      <c r="F48" s="65"/>
      <c r="G48" s="65"/>
      <c r="H48" s="65"/>
      <c r="I48" s="64"/>
      <c r="J48" s="65"/>
      <c r="K48" s="65"/>
      <c r="L48" s="65"/>
    </row>
    <row r="49" spans="1:19" ht="21.75" customHeight="1">
      <c r="A49" s="58" t="str">
        <f>A1</f>
        <v>บริษัท โรงพยาบาลมุกดาหารอินเตอร์เนชั่นแนล จำกัด (มหาชน)</v>
      </c>
      <c r="B49" s="58"/>
      <c r="C49" s="58"/>
    </row>
    <row r="50" spans="1:19" ht="21.75" customHeight="1">
      <c r="A50" s="58" t="s">
        <v>30</v>
      </c>
      <c r="B50" s="58"/>
      <c r="C50" s="58"/>
    </row>
    <row r="51" spans="1:19" ht="21.75" customHeight="1">
      <c r="A51" s="83" t="str">
        <f>A3</f>
        <v>สำหรับปีสิ้นสุดวันที่ 31 ธันวาคม พ.ศ. 2567</v>
      </c>
      <c r="B51" s="62"/>
      <c r="C51" s="62"/>
      <c r="D51" s="63"/>
      <c r="E51" s="64"/>
      <c r="F51" s="65"/>
      <c r="G51" s="65"/>
      <c r="H51" s="65"/>
      <c r="I51" s="64"/>
      <c r="J51" s="65"/>
      <c r="K51" s="65"/>
      <c r="L51" s="65"/>
    </row>
    <row r="52" spans="1:19" ht="18.600000000000001" customHeight="1">
      <c r="A52" s="66"/>
      <c r="B52" s="66"/>
      <c r="C52" s="66"/>
      <c r="S52" s="79"/>
    </row>
    <row r="53" spans="1:19" ht="18.95" customHeight="1">
      <c r="A53" s="66"/>
      <c r="B53" s="66"/>
      <c r="C53" s="66"/>
      <c r="F53" s="166" t="s">
        <v>81</v>
      </c>
      <c r="G53" s="166"/>
      <c r="H53" s="166"/>
      <c r="I53" s="67"/>
      <c r="J53" s="166" t="s">
        <v>82</v>
      </c>
      <c r="K53" s="166"/>
      <c r="L53" s="166"/>
      <c r="S53" s="79"/>
    </row>
    <row r="54" spans="1:19" ht="18.95" customHeight="1">
      <c r="D54" s="68"/>
      <c r="E54" s="69"/>
      <c r="F54" s="70" t="s">
        <v>167</v>
      </c>
      <c r="G54" s="70"/>
      <c r="H54" s="70" t="s">
        <v>138</v>
      </c>
      <c r="I54" s="69"/>
      <c r="J54" s="70" t="s">
        <v>167</v>
      </c>
      <c r="K54" s="70"/>
      <c r="L54" s="70" t="s">
        <v>138</v>
      </c>
    </row>
    <row r="55" spans="1:19" ht="18.95" customHeight="1">
      <c r="D55" s="71" t="s">
        <v>9</v>
      </c>
      <c r="E55" s="69"/>
      <c r="F55" s="72" t="s">
        <v>0</v>
      </c>
      <c r="G55" s="70"/>
      <c r="H55" s="72" t="s">
        <v>0</v>
      </c>
      <c r="I55" s="69"/>
      <c r="J55" s="72" t="s">
        <v>0</v>
      </c>
      <c r="K55" s="70"/>
      <c r="L55" s="72" t="s">
        <v>0</v>
      </c>
    </row>
    <row r="56" spans="1:19" ht="18.95" customHeight="1">
      <c r="A56" s="58" t="s">
        <v>35</v>
      </c>
      <c r="B56" s="58"/>
      <c r="C56" s="58"/>
      <c r="D56" s="75"/>
    </row>
    <row r="57" spans="1:19" ht="18.95" customHeight="1">
      <c r="A57" s="84" t="s">
        <v>143</v>
      </c>
      <c r="B57" s="58"/>
      <c r="C57" s="58"/>
      <c r="D57" s="75">
        <v>14</v>
      </c>
      <c r="F57" s="1">
        <v>0</v>
      </c>
      <c r="H57" s="1">
        <v>0</v>
      </c>
      <c r="J57" s="61">
        <v>0</v>
      </c>
      <c r="L57" s="61">
        <v>-10000000</v>
      </c>
    </row>
    <row r="58" spans="1:19" ht="18.95" customHeight="1">
      <c r="A58" s="84" t="s">
        <v>65</v>
      </c>
      <c r="B58" s="76"/>
      <c r="C58" s="76"/>
      <c r="D58" s="75"/>
      <c r="F58" s="20">
        <v>-36920396</v>
      </c>
      <c r="H58" s="20">
        <v>-21543743</v>
      </c>
      <c r="J58" s="20">
        <v>-17828090</v>
      </c>
      <c r="L58" s="20">
        <v>-9177037</v>
      </c>
    </row>
    <row r="59" spans="1:19" ht="18.95" customHeight="1">
      <c r="A59" s="84" t="s">
        <v>42</v>
      </c>
      <c r="B59" s="58"/>
      <c r="C59" s="58"/>
      <c r="D59" s="75"/>
      <c r="F59" s="22">
        <v>-244000</v>
      </c>
      <c r="H59" s="20">
        <v>-1191946</v>
      </c>
      <c r="J59" s="22">
        <v>-244000</v>
      </c>
      <c r="L59" s="22">
        <v>-80250</v>
      </c>
    </row>
    <row r="60" spans="1:19" ht="18.95" customHeight="1">
      <c r="A60" s="84" t="s">
        <v>187</v>
      </c>
      <c r="B60" s="58"/>
      <c r="C60" s="58"/>
      <c r="D60" s="75"/>
      <c r="F60" s="20">
        <v>345893</v>
      </c>
      <c r="H60" s="20">
        <v>0</v>
      </c>
      <c r="J60" s="22">
        <v>0</v>
      </c>
      <c r="L60" s="22">
        <v>0</v>
      </c>
    </row>
    <row r="61" spans="1:19" ht="18.95" customHeight="1">
      <c r="A61" s="85" t="s">
        <v>77</v>
      </c>
      <c r="D61" s="75"/>
      <c r="F61" s="20">
        <v>156043</v>
      </c>
      <c r="H61" s="20">
        <v>906906</v>
      </c>
      <c r="J61" s="22">
        <v>101043</v>
      </c>
      <c r="L61" s="22">
        <v>24696</v>
      </c>
    </row>
    <row r="62" spans="1:19" ht="18.95" customHeight="1">
      <c r="A62" s="85" t="s">
        <v>188</v>
      </c>
      <c r="D62" s="75"/>
      <c r="F62" s="34">
        <v>0</v>
      </c>
      <c r="H62" s="34">
        <v>0</v>
      </c>
      <c r="J62" s="22">
        <v>0</v>
      </c>
      <c r="L62" s="22">
        <v>9999970</v>
      </c>
    </row>
    <row r="63" spans="1:19" ht="6" customHeight="1">
      <c r="D63" s="78"/>
      <c r="F63" s="86"/>
      <c r="H63" s="86"/>
      <c r="J63" s="86"/>
      <c r="L63" s="86"/>
    </row>
    <row r="64" spans="1:19" ht="18.95" customHeight="1">
      <c r="A64" s="60" t="s">
        <v>154</v>
      </c>
      <c r="D64" s="75"/>
      <c r="F64" s="65">
        <f>SUM(F57:F63)</f>
        <v>-36662460</v>
      </c>
      <c r="H64" s="65">
        <f>SUM(H57:H63)</f>
        <v>-21828783</v>
      </c>
      <c r="J64" s="65">
        <f>SUM(J57:J63)</f>
        <v>-17971047</v>
      </c>
      <c r="L64" s="65">
        <f>SUM(L57:L63)</f>
        <v>-9232621</v>
      </c>
    </row>
    <row r="65" spans="1:12" ht="18.95" customHeight="1">
      <c r="D65" s="75"/>
    </row>
    <row r="66" spans="1:12" ht="18.95" customHeight="1">
      <c r="A66" s="58" t="s">
        <v>36</v>
      </c>
      <c r="B66" s="58"/>
      <c r="C66" s="58"/>
      <c r="D66" s="75"/>
    </row>
    <row r="67" spans="1:12" ht="18.95" customHeight="1">
      <c r="A67" s="60" t="s">
        <v>205</v>
      </c>
      <c r="B67" s="58"/>
      <c r="C67" s="58"/>
      <c r="D67" s="75"/>
      <c r="F67" s="22">
        <v>286234921</v>
      </c>
      <c r="H67" s="22">
        <v>265856787</v>
      </c>
      <c r="J67" s="22">
        <v>0</v>
      </c>
      <c r="L67" s="22">
        <v>0</v>
      </c>
    </row>
    <row r="68" spans="1:12" ht="18.95" customHeight="1">
      <c r="A68" s="60" t="s">
        <v>204</v>
      </c>
      <c r="B68" s="58"/>
      <c r="C68" s="58"/>
      <c r="D68" s="75"/>
      <c r="F68" s="22">
        <v>-278540086</v>
      </c>
      <c r="H68" s="22">
        <v>-268392890</v>
      </c>
      <c r="J68" s="22">
        <v>0</v>
      </c>
      <c r="L68" s="22">
        <v>0</v>
      </c>
    </row>
    <row r="69" spans="1:12" ht="18.95" customHeight="1">
      <c r="A69" s="60" t="s">
        <v>43</v>
      </c>
      <c r="D69" s="75">
        <v>20</v>
      </c>
      <c r="F69" s="20">
        <v>-23704750</v>
      </c>
      <c r="H69" s="20">
        <v>-31604206</v>
      </c>
      <c r="J69" s="22">
        <v>0</v>
      </c>
      <c r="L69" s="22">
        <v>-11431133</v>
      </c>
    </row>
    <row r="70" spans="1:12" ht="18.95" customHeight="1">
      <c r="A70" s="60" t="s">
        <v>74</v>
      </c>
      <c r="D70" s="75">
        <v>21</v>
      </c>
      <c r="F70" s="20">
        <v>-6481848</v>
      </c>
      <c r="H70" s="20">
        <v>-5664554</v>
      </c>
      <c r="J70" s="22">
        <v>-483601</v>
      </c>
      <c r="L70" s="22">
        <v>-287725</v>
      </c>
    </row>
    <row r="71" spans="1:12" ht="18.95" customHeight="1">
      <c r="A71" s="60" t="s">
        <v>144</v>
      </c>
      <c r="D71" s="75">
        <v>26</v>
      </c>
      <c r="F71" s="1">
        <v>-9000000</v>
      </c>
      <c r="H71" s="1">
        <v>-25000000</v>
      </c>
      <c r="J71" s="1">
        <v>-9000000</v>
      </c>
      <c r="L71" s="1">
        <v>-25000000</v>
      </c>
    </row>
    <row r="72" spans="1:12" ht="18.95" customHeight="1">
      <c r="A72" s="60" t="s">
        <v>164</v>
      </c>
      <c r="D72" s="75">
        <v>26</v>
      </c>
      <c r="F72" s="21">
        <v>0</v>
      </c>
      <c r="H72" s="21">
        <v>-30</v>
      </c>
      <c r="J72" s="21">
        <v>0</v>
      </c>
      <c r="L72" s="21">
        <v>0</v>
      </c>
    </row>
    <row r="73" spans="1:12" ht="6" customHeight="1">
      <c r="D73" s="75"/>
    </row>
    <row r="74" spans="1:12" ht="18.95" customHeight="1">
      <c r="A74" s="60" t="s">
        <v>66</v>
      </c>
      <c r="D74" s="75"/>
      <c r="F74" s="65">
        <f>SUM(F67:F73)</f>
        <v>-31491763</v>
      </c>
      <c r="H74" s="65">
        <f>SUM(H67:H73)</f>
        <v>-64804893</v>
      </c>
      <c r="J74" s="65">
        <f>SUM(J67:J73)</f>
        <v>-9483601</v>
      </c>
      <c r="L74" s="65">
        <f>SUM(L67:L73)</f>
        <v>-36718858</v>
      </c>
    </row>
    <row r="75" spans="1:12" ht="18.95" customHeight="1">
      <c r="D75" s="75"/>
    </row>
    <row r="76" spans="1:12" ht="18.95" customHeight="1">
      <c r="A76" s="58" t="s">
        <v>130</v>
      </c>
      <c r="D76" s="75"/>
      <c r="F76" s="61">
        <f>SUM(F74,F64,F43)</f>
        <v>-23181529</v>
      </c>
      <c r="H76" s="61">
        <f>SUM(H74,H64,H43)</f>
        <v>16763524.480000004</v>
      </c>
      <c r="J76" s="61">
        <f>SUM(J74,J64,J43)</f>
        <v>-4469602</v>
      </c>
      <c r="L76" s="61">
        <f>SUM(L74,L64,L43)</f>
        <v>432473</v>
      </c>
    </row>
    <row r="77" spans="1:12" ht="18.95" customHeight="1">
      <c r="A77" s="60" t="s">
        <v>40</v>
      </c>
      <c r="D77" s="75">
        <v>10</v>
      </c>
      <c r="F77" s="59">
        <f>'4-6'!G13</f>
        <v>37971042</v>
      </c>
      <c r="H77" s="59">
        <v>21387525</v>
      </c>
      <c r="J77" s="59">
        <f>'4-6'!K13</f>
        <v>19031917</v>
      </c>
      <c r="L77" s="59">
        <v>18599444</v>
      </c>
    </row>
    <row r="78" spans="1:12" ht="18.95" customHeight="1">
      <c r="A78" s="60" t="s">
        <v>128</v>
      </c>
      <c r="D78" s="75"/>
      <c r="F78" s="63">
        <v>652664</v>
      </c>
      <c r="H78" s="63">
        <v>-180007</v>
      </c>
      <c r="J78" s="34">
        <v>0</v>
      </c>
      <c r="L78" s="34">
        <v>0</v>
      </c>
    </row>
    <row r="79" spans="1:12" ht="6" customHeight="1">
      <c r="D79" s="75"/>
    </row>
    <row r="80" spans="1:12" ht="18.95" customHeight="1" thickBot="1">
      <c r="A80" s="58" t="s">
        <v>49</v>
      </c>
      <c r="D80" s="75">
        <v>10</v>
      </c>
      <c r="F80" s="87">
        <f>SUM(F76:F78)</f>
        <v>15442177</v>
      </c>
      <c r="H80" s="87">
        <f>SUM(H76:H78)</f>
        <v>37971042.480000004</v>
      </c>
      <c r="J80" s="87">
        <f>SUM(J76:J78)</f>
        <v>14562315</v>
      </c>
      <c r="L80" s="87">
        <f>SUM(L76:L78)</f>
        <v>19031917</v>
      </c>
    </row>
    <row r="81" spans="1:12" ht="18.95" customHeight="1" thickTop="1">
      <c r="A81" s="58"/>
      <c r="D81" s="75"/>
    </row>
    <row r="82" spans="1:12" ht="18.95" customHeight="1">
      <c r="A82" s="58" t="s">
        <v>76</v>
      </c>
      <c r="D82" s="78"/>
    </row>
    <row r="83" spans="1:12" ht="6" customHeight="1">
      <c r="A83" s="88"/>
      <c r="D83" s="78"/>
    </row>
    <row r="84" spans="1:12" ht="18.95" customHeight="1">
      <c r="A84" s="84" t="s">
        <v>78</v>
      </c>
      <c r="D84" s="75"/>
      <c r="G84" s="60"/>
      <c r="K84" s="60"/>
    </row>
    <row r="85" spans="1:12" ht="18.95" customHeight="1">
      <c r="A85" s="84"/>
      <c r="B85" s="84" t="s">
        <v>79</v>
      </c>
      <c r="D85" s="75">
        <v>19</v>
      </c>
      <c r="F85" s="59">
        <v>3159511</v>
      </c>
      <c r="H85" s="59">
        <v>1797900</v>
      </c>
      <c r="J85" s="59">
        <v>2774727</v>
      </c>
      <c r="L85" s="59">
        <v>828240</v>
      </c>
    </row>
    <row r="86" spans="1:12" ht="18.95" customHeight="1">
      <c r="A86" s="84"/>
      <c r="B86" s="84" t="s">
        <v>131</v>
      </c>
      <c r="D86" s="75">
        <v>19</v>
      </c>
      <c r="E86" s="61"/>
      <c r="F86" s="61">
        <v>0</v>
      </c>
      <c r="H86" s="61">
        <v>214000</v>
      </c>
      <c r="J86" s="61">
        <v>0</v>
      </c>
      <c r="L86" s="61">
        <v>214000</v>
      </c>
    </row>
    <row r="87" spans="1:12" ht="18.95" customHeight="1">
      <c r="A87" s="60" t="s">
        <v>207</v>
      </c>
      <c r="B87" s="84"/>
      <c r="D87" s="75">
        <v>16</v>
      </c>
      <c r="F87" s="22">
        <v>587020</v>
      </c>
      <c r="H87" s="22">
        <v>27318807</v>
      </c>
      <c r="J87" s="22">
        <v>0</v>
      </c>
      <c r="L87" s="22">
        <v>215627</v>
      </c>
    </row>
    <row r="88" spans="1:12" ht="18.95" customHeight="1">
      <c r="B88" s="84"/>
      <c r="D88" s="75"/>
      <c r="F88" s="22"/>
      <c r="H88" s="22"/>
      <c r="J88" s="22"/>
      <c r="L88" s="22"/>
    </row>
    <row r="89" spans="1:12" ht="18.95" customHeight="1">
      <c r="B89" s="84"/>
      <c r="D89" s="75"/>
      <c r="F89" s="22"/>
      <c r="H89" s="22"/>
      <c r="J89" s="22"/>
      <c r="L89" s="22"/>
    </row>
    <row r="90" spans="1:12" ht="18.95" customHeight="1">
      <c r="B90" s="84"/>
      <c r="D90" s="75"/>
      <c r="F90" s="22"/>
      <c r="H90" s="22"/>
      <c r="J90" s="22"/>
      <c r="L90" s="22"/>
    </row>
    <row r="91" spans="1:12" ht="18.95" customHeight="1">
      <c r="B91" s="84"/>
      <c r="D91" s="75"/>
      <c r="F91" s="22"/>
      <c r="H91" s="22"/>
      <c r="J91" s="22"/>
      <c r="L91" s="22"/>
    </row>
    <row r="92" spans="1:12" ht="14.1" customHeight="1">
      <c r="B92" s="84"/>
      <c r="D92" s="75"/>
      <c r="F92" s="22"/>
      <c r="H92" s="22"/>
      <c r="J92" s="22"/>
      <c r="L92" s="22"/>
    </row>
    <row r="93" spans="1:12" s="37" customFormat="1" ht="18.95" customHeight="1">
      <c r="A93" s="165" t="s">
        <v>84</v>
      </c>
      <c r="B93" s="165"/>
      <c r="C93" s="165"/>
      <c r="D93" s="165"/>
      <c r="E93" s="165"/>
      <c r="F93" s="165" t="s">
        <v>84</v>
      </c>
      <c r="G93" s="165"/>
      <c r="H93" s="165"/>
      <c r="I93" s="165"/>
      <c r="J93" s="165"/>
      <c r="K93" s="165"/>
      <c r="L93" s="165"/>
    </row>
    <row r="94" spans="1:12" s="37" customFormat="1" ht="18.95" customHeight="1">
      <c r="A94" s="163" t="s">
        <v>132</v>
      </c>
      <c r="B94" s="163"/>
      <c r="C94" s="163"/>
      <c r="D94" s="163"/>
      <c r="E94" s="163"/>
      <c r="F94" s="37" t="s">
        <v>161</v>
      </c>
    </row>
    <row r="95" spans="1:12" s="37" customFormat="1" ht="18.95" customHeight="1">
      <c r="B95" s="36"/>
      <c r="C95" s="36"/>
      <c r="D95" s="36"/>
      <c r="E95" s="36"/>
      <c r="F95" s="36"/>
      <c r="H95" s="36"/>
      <c r="I95" s="36"/>
      <c r="J95" s="36"/>
      <c r="L95" s="36"/>
    </row>
    <row r="96" spans="1:12" ht="21.95" customHeight="1">
      <c r="A96" s="82" t="str">
        <f>'4-6'!A41</f>
        <v>หมายเหตุประกอบงบการเงินรวมและงบการเงินเฉพาะกิจการในหน้า 13 ถึง 67 เป็นส่วนหนึ่งของงบการเงินนี้</v>
      </c>
      <c r="B96" s="82"/>
      <c r="C96" s="82"/>
      <c r="D96" s="63"/>
      <c r="E96" s="64"/>
      <c r="F96" s="65"/>
      <c r="G96" s="65"/>
      <c r="H96" s="65"/>
      <c r="I96" s="64"/>
      <c r="J96" s="65"/>
      <c r="K96" s="65"/>
      <c r="L96" s="65"/>
    </row>
  </sheetData>
  <mergeCells count="10">
    <mergeCell ref="F5:H5"/>
    <mergeCell ref="J5:L5"/>
    <mergeCell ref="F53:H53"/>
    <mergeCell ref="J53:L53"/>
    <mergeCell ref="A94:E94"/>
    <mergeCell ref="A45:E45"/>
    <mergeCell ref="A46:E46"/>
    <mergeCell ref="F45:L45"/>
    <mergeCell ref="A93:E93"/>
    <mergeCell ref="F93:L93"/>
  </mergeCells>
  <phoneticPr fontId="5" type="noConversion"/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637f2b2-c84b-4ba0-b67a-df9a03be6d34" xsi:nil="true"/>
    <lcf76f155ced4ddcb4097134ff3c332f xmlns="a348be1c-5511-4288-88ac-aeef929a1e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C577462BAD4C4A97B15BF8CA4DF19E" ma:contentTypeVersion="11" ma:contentTypeDescription="Create a new document." ma:contentTypeScope="" ma:versionID="ebbc139ce610b9d26a498c6f324634f6">
  <xsd:schema xmlns:xsd="http://www.w3.org/2001/XMLSchema" xmlns:xs="http://www.w3.org/2001/XMLSchema" xmlns:p="http://schemas.microsoft.com/office/2006/metadata/properties" xmlns:ns2="a348be1c-5511-4288-88ac-aeef929a1e35" xmlns:ns3="e637f2b2-c84b-4ba0-b67a-df9a03be6d34" targetNamespace="http://schemas.microsoft.com/office/2006/metadata/properties" ma:root="true" ma:fieldsID="5d4758c35a090e6deb9a2a13bfc87f0c" ns2:_="" ns3:_="">
    <xsd:import namespace="a348be1c-5511-4288-88ac-aeef929a1e35"/>
    <xsd:import namespace="e637f2b2-c84b-4ba0-b67a-df9a03be6d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48be1c-5511-4288-88ac-aeef929a1e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7f2b2-c84b-4ba0-b67a-df9a03be6d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0edec89-afca-4c66-8eaf-df79ee3d1a30}" ma:internalName="TaxCatchAll" ma:showField="CatchAllData" ma:web="e637f2b2-c84b-4ba0-b67a-df9a03be6d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F4595D-2043-477C-8AB5-E0826C752879}">
  <ds:schemaRefs>
    <ds:schemaRef ds:uri="http://schemas.microsoft.com/office/2006/metadata/properties"/>
    <ds:schemaRef ds:uri="http://schemas.microsoft.com/office/infopath/2007/PartnerControls"/>
    <ds:schemaRef ds:uri="e637f2b2-c84b-4ba0-b67a-df9a03be6d34"/>
    <ds:schemaRef ds:uri="a348be1c-5511-4288-88ac-aeef929a1e35"/>
  </ds:schemaRefs>
</ds:datastoreItem>
</file>

<file path=customXml/itemProps2.xml><?xml version="1.0" encoding="utf-8"?>
<ds:datastoreItem xmlns:ds="http://schemas.openxmlformats.org/officeDocument/2006/customXml" ds:itemID="{2C9ADAA9-7921-4FFE-AF36-095646B40B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B69C07-019F-48C1-B693-0598D147C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48be1c-5511-4288-88ac-aeef929a1e35"/>
    <ds:schemaRef ds:uri="e637f2b2-c84b-4ba0-b67a-df9a03be6d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4-6</vt:lpstr>
      <vt:lpstr>7</vt:lpstr>
      <vt:lpstr>8Equity Conso. </vt:lpstr>
      <vt:lpstr>9Equity Conso.</vt:lpstr>
      <vt:lpstr>10 Equity Company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Weeradet Tachawarinl</dc:creator>
  <cp:lastModifiedBy>Kodchawan Srikaewpraphan (TH)</cp:lastModifiedBy>
  <cp:lastPrinted>2025-02-25T07:14:58Z</cp:lastPrinted>
  <dcterms:created xsi:type="dcterms:W3CDTF">2015-04-29T04:23:16Z</dcterms:created>
  <dcterms:modified xsi:type="dcterms:W3CDTF">2025-02-25T07:15:02Z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0x0101002AC577462BAD4C4A97B15BF8CA4DF19E</vt:lpwstr>
  </property>
</Properties>
</file>