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Mukdahan International Hospital Co., Ltd\Mukdahan Inter Hospital_Dec2024 (YE)\"/>
    </mc:Choice>
  </mc:AlternateContent>
  <xr:revisionPtr revIDLastSave="0" documentId="13_ncr:1_{665825B0-AEDE-46FA-870F-1398C1A663B9}" xr6:coauthVersionLast="47" xr6:coauthVersionMax="47" xr10:uidLastSave="{00000000-0000-0000-0000-000000000000}"/>
  <bookViews>
    <workbookView xWindow="-120" yWindow="-120" windowWidth="21840" windowHeight="13020" tabRatio="840" activeTab="5" xr2:uid="{00000000-000D-0000-FFFF-FFFF00000000}"/>
  </bookViews>
  <sheets>
    <sheet name="3-4" sheetId="3" r:id="rId1"/>
    <sheet name="5-6 P&amp;L" sheetId="6" r:id="rId2"/>
    <sheet name="7 Equity Conso." sheetId="13" r:id="rId3"/>
    <sheet name="8 Equity Conso." sheetId="11" r:id="rId4"/>
    <sheet name="Eng 9 Equity Company" sheetId="7" r:id="rId5"/>
    <sheet name="Eng 10-11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DAT1">'[1]TB P12'!#REF!</definedName>
    <definedName name="_DAT3">'[1]TB P12'!#REF!</definedName>
    <definedName name="_DAT5">'[1]TB P12'!#REF!</definedName>
    <definedName name="_DAT6">'[1]TB P12'!#REF!</definedName>
    <definedName name="_Key1" hidden="1">'[2]DETAIL-BS'!#REF!</definedName>
    <definedName name="_Order1" hidden="1">255</definedName>
    <definedName name="a">'[3]q1-2003'!$C$1:$F$65536,'[3]q1-2003'!$A$1:$IV$2</definedName>
    <definedName name="ARA_Threshold">[4]Lead!$P$2</definedName>
    <definedName name="ARP_Threshold">[4]Lead!$O$2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BKP">#REF!</definedName>
    <definedName name="BPK">#REF!</definedName>
    <definedName name="BPKLPG">#REF!</definedName>
    <definedName name="BSsheet">#REF!</definedName>
    <definedName name="CM">#REF!</definedName>
    <definedName name="COMBPK">#REF!</definedName>
    <definedName name="COMOFF">#REF!</definedName>
    <definedName name="Cover">#REF!</definedName>
    <definedName name="cust">'[5]73-9831'!#REF!</definedName>
    <definedName name="customer">'[5]73-9831'!#REF!</definedName>
    <definedName name="Dollar_Threshold">'[4]Vertical Analyze'!$G$3</definedName>
    <definedName name="HY">#REF!</definedName>
    <definedName name="KHN">#REF!</definedName>
    <definedName name="KNB">#REF!</definedName>
    <definedName name="KR">#REF!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List_LevelAssurance">'[6]Drop Down'!$B$2:$B$5</definedName>
    <definedName name="List_TypeProcedure">'[6]Drop Down'!$A$2:$A$7</definedName>
    <definedName name="Notes">#REF!</definedName>
    <definedName name="NS">#REF!</definedName>
    <definedName name="NSProjectionMethodIndex">'[7]Non-Statistical Sampling Master'!$C$63</definedName>
    <definedName name="NSRequiredLevelOfEvidenceItems">'[7]Non-Statistical Sampling Master'!$C$50:$C$53</definedName>
    <definedName name="NTB">#REF!</definedName>
    <definedName name="OFF">#REF!</definedName>
    <definedName name="Percent_Threshold">'[4]Vertical Analyze'!$F$3</definedName>
    <definedName name="PeriodsInYear">#REF!</definedName>
    <definedName name="PLstment">#REF!</definedName>
    <definedName name="PPD">#REF!</definedName>
    <definedName name="price">#REF!</definedName>
    <definedName name="_xlnm.Print_Area" localSheetId="4">'Eng 9 Equity Company'!$A$1:$O$58</definedName>
    <definedName name="_xlnm.Print_Titles">'[8]q1-2003'!$C$1:$F$65536,'[8]q1-2003'!$A$1:$IV$2</definedName>
    <definedName name="PTB">#REF!</definedName>
    <definedName name="PTK">#REF!</definedName>
    <definedName name="PTY">#REF!</definedName>
    <definedName name="Report">#REF!</definedName>
    <definedName name="S_Adjust_Data">[4]Lead!$J$1:$J$213</definedName>
    <definedName name="S_AJE_Tot_Data">[4]Lead!$I$1:$I$213</definedName>
    <definedName name="S_CY_Beg_Data">[4]Lead!$G$1:$G$213</definedName>
    <definedName name="S_CY_End_Data">[4]Lead!$L$1:$L$213</definedName>
    <definedName name="S_PY_End_Data">[4]Lead!$N$1:$N$213</definedName>
    <definedName name="S_RJE_Tot_Data">[4]Lead!$K$1:$K$213</definedName>
    <definedName name="SB">#REF!</definedName>
    <definedName name="SD">#REF!</definedName>
    <definedName name="Spec">#REF!</definedName>
    <definedName name="SR">#REF!</definedName>
    <definedName name="TESTHKEY">'[1]TB P12'!#REF!</definedName>
    <definedName name="TESTVKEY">'[1]TB P12'!#REF!</definedName>
    <definedName name="TextRefCopy1">'[9]Condition '!#REF!</definedName>
    <definedName name="TextRefCopy2">#REF!</definedName>
    <definedName name="TextRefCopy3">'[9]Adjust entry'!#REF!</definedName>
    <definedName name="TextRefCopy4">'[9]Adjust entry'!#REF!</definedName>
    <definedName name="TextRefCopyRangeCount" hidden="1">1</definedName>
    <definedName name="TTDesiredLevelOfEvidenceItems">'[7]Global Data'!$B$92:$B$95</definedName>
    <definedName name="UB">#REF!</definedName>
    <definedName name="WG">#REF!</definedName>
    <definedName name="Z_1E9241E8_F8EF_4C34_A0D2_3917F8D5DB3C_.wvu.PrintArea" localSheetId="0" hidden="1">'3-4'!$A$1:$J$119</definedName>
    <definedName name="Z_1E9241E8_F8EF_4C34_A0D2_3917F8D5DB3C_.wvu.PrintArea" localSheetId="1" hidden="1">'5-6 P&amp;L'!$A$1:$J$58</definedName>
  </definedNames>
  <calcPr calcId="191029"/>
  <customWorkbookViews>
    <customWorkbookView name="PwC User - Personal View" guid="{1E9241E8-F8EF-4C34-A0D2-3917F8D5DB3C}" mergeInterval="0" personalView="1" xWindow="5" yWindow="31" windowWidth="1010" windowHeight="260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3" i="5" l="1"/>
  <c r="H35" i="3" l="1"/>
  <c r="H22" i="3"/>
  <c r="J17" i="11"/>
  <c r="H108" i="3"/>
  <c r="M28" i="7" l="1"/>
  <c r="M25" i="7"/>
  <c r="J19" i="11"/>
  <c r="J82" i="6"/>
  <c r="H82" i="6"/>
  <c r="K86" i="5" l="1"/>
  <c r="G86" i="5"/>
  <c r="P20" i="11"/>
  <c r="R20" i="11" s="1"/>
  <c r="L40" i="6"/>
  <c r="H40" i="6"/>
  <c r="N40" i="6"/>
  <c r="J40" i="6"/>
  <c r="M83" i="5"/>
  <c r="M73" i="5"/>
  <c r="I83" i="5"/>
  <c r="I73" i="5"/>
  <c r="J79" i="6"/>
  <c r="J73" i="6"/>
  <c r="N22" i="6"/>
  <c r="N14" i="6"/>
  <c r="N17" i="6" s="1"/>
  <c r="J22" i="6"/>
  <c r="J14" i="6"/>
  <c r="J17" i="6" s="1"/>
  <c r="N107" i="3"/>
  <c r="N110" i="3" s="1"/>
  <c r="N85" i="3"/>
  <c r="N77" i="3"/>
  <c r="J107" i="3"/>
  <c r="J110" i="3" s="1"/>
  <c r="J85" i="3"/>
  <c r="J77" i="3"/>
  <c r="N35" i="3"/>
  <c r="N22" i="3"/>
  <c r="J35" i="3"/>
  <c r="J22" i="3"/>
  <c r="K30" i="7"/>
  <c r="I30" i="7"/>
  <c r="G30" i="7"/>
  <c r="O28" i="7"/>
  <c r="O26" i="7"/>
  <c r="O25" i="7"/>
  <c r="O23" i="7"/>
  <c r="O13" i="7"/>
  <c r="D22" i="11"/>
  <c r="F22" i="11"/>
  <c r="T22" i="13"/>
  <c r="N22" i="13"/>
  <c r="L22" i="13"/>
  <c r="H22" i="13"/>
  <c r="P20" i="13"/>
  <c r="R20" i="13" s="1"/>
  <c r="V20" i="13" s="1"/>
  <c r="P19" i="13"/>
  <c r="R19" i="13" s="1"/>
  <c r="V19" i="13" s="1"/>
  <c r="P18" i="13"/>
  <c r="R18" i="13" s="1"/>
  <c r="V18" i="13" s="1"/>
  <c r="P17" i="13"/>
  <c r="J22" i="11"/>
  <c r="H102" i="3" s="1"/>
  <c r="K73" i="5"/>
  <c r="G73" i="5"/>
  <c r="O16" i="7"/>
  <c r="O15" i="7"/>
  <c r="P18" i="11"/>
  <c r="R18" i="11" s="1"/>
  <c r="V18" i="11" s="1"/>
  <c r="P19" i="11"/>
  <c r="P17" i="11"/>
  <c r="R17" i="11" s="1"/>
  <c r="H22" i="11"/>
  <c r="A3" i="5"/>
  <c r="N22" i="11"/>
  <c r="H105" i="3" s="1"/>
  <c r="T22" i="11"/>
  <c r="H107" i="3" l="1"/>
  <c r="N24" i="6"/>
  <c r="N27" i="6" s="1"/>
  <c r="N30" i="6" s="1"/>
  <c r="N70" i="6" s="1"/>
  <c r="N82" i="6" s="1"/>
  <c r="P22" i="13"/>
  <c r="N87" i="3"/>
  <c r="N112" i="3" s="1"/>
  <c r="J87" i="3"/>
  <c r="J112" i="3" s="1"/>
  <c r="J37" i="3"/>
  <c r="N37" i="3"/>
  <c r="J24" i="6"/>
  <c r="J27" i="6" s="1"/>
  <c r="J30" i="6" s="1"/>
  <c r="J42" i="6" s="1"/>
  <c r="J22" i="13"/>
  <c r="R17" i="13"/>
  <c r="R19" i="11"/>
  <c r="V19" i="11" s="1"/>
  <c r="V17" i="11"/>
  <c r="V20" i="11"/>
  <c r="P22" i="11"/>
  <c r="L22" i="11"/>
  <c r="N73" i="6" l="1"/>
  <c r="M11" i="5"/>
  <c r="M28" i="5" s="1"/>
  <c r="M38" i="5" s="1"/>
  <c r="M44" i="5" s="1"/>
  <c r="M85" i="5" s="1"/>
  <c r="M89" i="5" s="1"/>
  <c r="N42" i="6"/>
  <c r="N79" i="6" s="1"/>
  <c r="I11" i="5"/>
  <c r="I28" i="5" s="1"/>
  <c r="I38" i="5" s="1"/>
  <c r="I44" i="5" s="1"/>
  <c r="I85" i="5" s="1"/>
  <c r="I89" i="5" s="1"/>
  <c r="R22" i="13"/>
  <c r="V17" i="13"/>
  <c r="V22" i="13" s="1"/>
  <c r="R22" i="11"/>
  <c r="V22" i="11"/>
  <c r="H14" i="6"/>
  <c r="I20" i="7"/>
  <c r="H79" i="6"/>
  <c r="H73" i="6"/>
  <c r="L77" i="3"/>
  <c r="H77" i="3"/>
  <c r="H110" i="3" l="1"/>
  <c r="L35" i="3" l="1"/>
  <c r="A58" i="7"/>
  <c r="A1" i="7"/>
  <c r="A58" i="6"/>
  <c r="A116" i="6" s="1"/>
  <c r="L22" i="6"/>
  <c r="H22" i="6"/>
  <c r="L14" i="6"/>
  <c r="L17" i="6" s="1"/>
  <c r="H17" i="6"/>
  <c r="L85" i="3"/>
  <c r="L22" i="3"/>
  <c r="K83" i="5"/>
  <c r="H24" i="6" l="1"/>
  <c r="L24" i="6"/>
  <c r="L27" i="6" s="1"/>
  <c r="G20" i="7"/>
  <c r="K20" i="7"/>
  <c r="L87" i="3"/>
  <c r="L37" i="3"/>
  <c r="L30" i="6" l="1"/>
  <c r="K11" i="5"/>
  <c r="H27" i="6"/>
  <c r="G11" i="5" s="1"/>
  <c r="A55" i="5"/>
  <c r="A109" i="5" s="1"/>
  <c r="A57" i="5"/>
  <c r="A1" i="5"/>
  <c r="L70" i="6" l="1"/>
  <c r="L82" i="6" s="1"/>
  <c r="M27" i="7"/>
  <c r="L42" i="6"/>
  <c r="L79" i="6" s="1"/>
  <c r="K28" i="5"/>
  <c r="K38" i="5" s="1"/>
  <c r="K44" i="5" s="1"/>
  <c r="K85" i="5" s="1"/>
  <c r="K89" i="5" s="1"/>
  <c r="H30" i="6"/>
  <c r="H42" i="6" s="1"/>
  <c r="G28" i="5"/>
  <c r="A56" i="5"/>
  <c r="O27" i="7" l="1"/>
  <c r="O30" i="7" s="1"/>
  <c r="M30" i="7"/>
  <c r="L102" i="3" s="1"/>
  <c r="L107" i="3" s="1"/>
  <c r="L110" i="3" s="1"/>
  <c r="L112" i="3" s="1"/>
  <c r="L73" i="6"/>
  <c r="O20" i="7"/>
  <c r="M20" i="7"/>
  <c r="H85" i="3"/>
  <c r="H87" i="3" l="1"/>
  <c r="H112" i="3" s="1"/>
  <c r="A119" i="3"/>
  <c r="A57" i="3"/>
  <c r="A55" i="3"/>
  <c r="A58" i="5" l="1"/>
  <c r="H37" i="3"/>
  <c r="G38" i="5" l="1"/>
  <c r="G44" i="5" l="1"/>
  <c r="G85" i="5" s="1"/>
  <c r="G89" i="5" s="1"/>
</calcChain>
</file>

<file path=xl/sharedStrings.xml><?xml version="1.0" encoding="utf-8"?>
<sst xmlns="http://schemas.openxmlformats.org/spreadsheetml/2006/main" count="405" uniqueCount="204">
  <si>
    <t>Notes</t>
  </si>
  <si>
    <t>Baht</t>
  </si>
  <si>
    <t>Total current assets</t>
  </si>
  <si>
    <t>Total current liabilities</t>
  </si>
  <si>
    <t>Total liabilities</t>
  </si>
  <si>
    <t>Share capital</t>
  </si>
  <si>
    <t>Current assets</t>
  </si>
  <si>
    <t>Current liabilities</t>
  </si>
  <si>
    <t>Total</t>
  </si>
  <si>
    <t>Total assets</t>
  </si>
  <si>
    <t>share capital</t>
  </si>
  <si>
    <t xml:space="preserve">Cash and cash equivalents </t>
  </si>
  <si>
    <t>Total expenses</t>
  </si>
  <si>
    <t>Statement of Financial Position</t>
  </si>
  <si>
    <t>Authorised share capital</t>
  </si>
  <si>
    <t xml:space="preserve">Statement of Financial Position </t>
  </si>
  <si>
    <t>Equity</t>
  </si>
  <si>
    <t>Total liabilities and equity</t>
  </si>
  <si>
    <t>Non-current liabilities</t>
  </si>
  <si>
    <t>Non-current assets</t>
  </si>
  <si>
    <t>Other current liabilities</t>
  </si>
  <si>
    <t>Gross profit</t>
  </si>
  <si>
    <t>Other income</t>
  </si>
  <si>
    <t>Profit before expenses</t>
  </si>
  <si>
    <t>Administrative expenses</t>
  </si>
  <si>
    <t>Statement of Changes in Equity</t>
  </si>
  <si>
    <t>Total non-current assets</t>
  </si>
  <si>
    <t>Total non-current liabilities</t>
  </si>
  <si>
    <t>Current portion of</t>
  </si>
  <si>
    <t>Appropriated</t>
  </si>
  <si>
    <t>Unappropriated</t>
  </si>
  <si>
    <t>reserve</t>
  </si>
  <si>
    <t>Property, plant and equipment (net)</t>
  </si>
  <si>
    <t>Employee benefit obligations</t>
  </si>
  <si>
    <t>Inventories</t>
  </si>
  <si>
    <t>Intangible assets (net)</t>
  </si>
  <si>
    <t>Right-of-use assets (net)</t>
  </si>
  <si>
    <t>Finance costs</t>
  </si>
  <si>
    <t>Statements of Cash Flows</t>
  </si>
  <si>
    <t>Cash flows from operating activities</t>
  </si>
  <si>
    <t>Adjustments</t>
  </si>
  <si>
    <t xml:space="preserve">Interest income </t>
  </si>
  <si>
    <t>Changes in working capital</t>
  </si>
  <si>
    <t xml:space="preserve">Income tax paid </t>
  </si>
  <si>
    <t>Cash flows from investing activities</t>
  </si>
  <si>
    <t>Cash flows from financing activities</t>
  </si>
  <si>
    <t>Depreciation</t>
  </si>
  <si>
    <t>Amortisation</t>
  </si>
  <si>
    <t>Lease liabilities (net)</t>
  </si>
  <si>
    <t>Assets</t>
  </si>
  <si>
    <t>Deferred tax assets (net)</t>
  </si>
  <si>
    <t xml:space="preserve">Director _____________________________  </t>
  </si>
  <si>
    <t>Liabilities and equity</t>
  </si>
  <si>
    <t>Issued and fully paid-up share capital</t>
  </si>
  <si>
    <t>Revenue from hospital operations</t>
  </si>
  <si>
    <t>Cost of hospital operations</t>
  </si>
  <si>
    <t>Weighted average number of ordinary shares (shares)</t>
  </si>
  <si>
    <t>fully paid-up</t>
  </si>
  <si>
    <t>Cash generated from operating activities</t>
  </si>
  <si>
    <t>Finance costs paid</t>
  </si>
  <si>
    <t xml:space="preserve">Cash payments for purchase of fixed assets </t>
  </si>
  <si>
    <t>Cash payments for purchase of intangible assets</t>
  </si>
  <si>
    <t>Lease liabilities payments</t>
  </si>
  <si>
    <t>Net cash used in financing activities</t>
  </si>
  <si>
    <t>Non-cash transactions</t>
  </si>
  <si>
    <t>Retained earnings (deficits)</t>
  </si>
  <si>
    <t>Statement of Comprehensive Income</t>
  </si>
  <si>
    <t>- legal</t>
  </si>
  <si>
    <t>Other gains (losses)</t>
  </si>
  <si>
    <t>Employee benefit paid</t>
  </si>
  <si>
    <t>Payables from purchase during the year of</t>
  </si>
  <si>
    <t>Appropriated - legal reserve</t>
  </si>
  <si>
    <t>Authorised,</t>
  </si>
  <si>
    <t>issued and</t>
  </si>
  <si>
    <t>- lease liabilities (net)</t>
  </si>
  <si>
    <t>Consolidated</t>
  </si>
  <si>
    <t>Separate</t>
  </si>
  <si>
    <t xml:space="preserve"> financial statements</t>
  </si>
  <si>
    <t>financial statements</t>
  </si>
  <si>
    <t>31 December</t>
  </si>
  <si>
    <t xml:space="preserve"> - Income tax relating to remeasurements </t>
  </si>
  <si>
    <t>Income tax received</t>
  </si>
  <si>
    <t>Attributable to owners of the parent</t>
  </si>
  <si>
    <t>Other components of equity</t>
  </si>
  <si>
    <t>business</t>
  </si>
  <si>
    <t>combination</t>
  </si>
  <si>
    <t>Total other</t>
  </si>
  <si>
    <t>Non-</t>
  </si>
  <si>
    <t>Premium on</t>
  </si>
  <si>
    <t>Appropriated -</t>
  </si>
  <si>
    <t>under common</t>
  </si>
  <si>
    <t>Translation</t>
  </si>
  <si>
    <t>components of</t>
  </si>
  <si>
    <t>owners of</t>
  </si>
  <si>
    <t>controlling</t>
  </si>
  <si>
    <t>legal reserve</t>
  </si>
  <si>
    <t>control</t>
  </si>
  <si>
    <t>differences</t>
  </si>
  <si>
    <t>equity</t>
  </si>
  <si>
    <t>the parent</t>
  </si>
  <si>
    <t>interests</t>
  </si>
  <si>
    <t>Changes in equity for the year</t>
  </si>
  <si>
    <t>Separate financial statements</t>
  </si>
  <si>
    <t>Other non-current assets</t>
  </si>
  <si>
    <t>Note</t>
  </si>
  <si>
    <t>under common control</t>
  </si>
  <si>
    <t>Non-controlling interests</t>
  </si>
  <si>
    <t>Total Equity</t>
  </si>
  <si>
    <t xml:space="preserve"> - Translation differences</t>
  </si>
  <si>
    <t>Owners of the parent</t>
  </si>
  <si>
    <t>Income tax</t>
  </si>
  <si>
    <t>Other comprehensive</t>
  </si>
  <si>
    <t>Discount from</t>
  </si>
  <si>
    <t>Cash and cash equivalents at the end of the year</t>
  </si>
  <si>
    <t>Investment in subsidiaries</t>
  </si>
  <si>
    <t>Other components</t>
  </si>
  <si>
    <t>of equity</t>
  </si>
  <si>
    <t>- Intangible assets</t>
  </si>
  <si>
    <t>- Fixed assets</t>
  </si>
  <si>
    <t xml:space="preserve">(Reversal) Allowance for expected credit loss </t>
  </si>
  <si>
    <t xml:space="preserve">            (Mrs. Prapasri Suchantabutr)</t>
  </si>
  <si>
    <t xml:space="preserve">            (Mr. Kongklai  Suchantabutr)</t>
  </si>
  <si>
    <t>Bank overdrafts</t>
  </si>
  <si>
    <t>Equity attributable to owners of the parent</t>
  </si>
  <si>
    <t>Discount from business combination</t>
  </si>
  <si>
    <t>income (expense)</t>
  </si>
  <si>
    <t>Net cash generated from operating activities</t>
  </si>
  <si>
    <t>Net increase (decrease) in cash and cash equivalents</t>
  </si>
  <si>
    <t>Consolidated financial statement (Baht)</t>
  </si>
  <si>
    <t>Premium on ordinary shares</t>
  </si>
  <si>
    <t xml:space="preserve">  of employment benefit obligations</t>
  </si>
  <si>
    <t>ordinary share</t>
  </si>
  <si>
    <t>2023</t>
  </si>
  <si>
    <t>Closing balance as at 31 December 2023</t>
  </si>
  <si>
    <t>Opening balance as at 1 January 2023</t>
  </si>
  <si>
    <t>Changes in equity for the year 2023</t>
  </si>
  <si>
    <t>Profit before finance costs and income tax</t>
  </si>
  <si>
    <t>Profit before income tax</t>
  </si>
  <si>
    <t>Profit for the year</t>
  </si>
  <si>
    <t>Total comprehensive income for the year</t>
  </si>
  <si>
    <t>Dividend payment</t>
  </si>
  <si>
    <t>Cash received from disposal fixed assets</t>
  </si>
  <si>
    <t>Net cash used in investing activities</t>
  </si>
  <si>
    <t>Interest received</t>
  </si>
  <si>
    <t>Legal reserve</t>
  </si>
  <si>
    <t>Other comprehensive income for the year</t>
  </si>
  <si>
    <t xml:space="preserve">Profit before income tax </t>
  </si>
  <si>
    <t>Loss on impairment assets</t>
  </si>
  <si>
    <t>(Gain) loss on disposal of assets</t>
  </si>
  <si>
    <t>Dividend income</t>
  </si>
  <si>
    <t xml:space="preserve">Director _______________________________  </t>
  </si>
  <si>
    <t xml:space="preserve">Director ________________________________  </t>
  </si>
  <si>
    <t xml:space="preserve">  (Mr. Kongklai  Suchantabutr)</t>
  </si>
  <si>
    <t xml:space="preserve">                      (Mr. Kongklai  Suchantabutr)</t>
  </si>
  <si>
    <t xml:space="preserve">         (Mrs. Prapasri Suchantabutr)</t>
  </si>
  <si>
    <t>Cash payments for investment in subsidiaries</t>
  </si>
  <si>
    <t>Vehicles</t>
  </si>
  <si>
    <t>Opening balance as at 1 January 2024</t>
  </si>
  <si>
    <t>Closing balance as at 31 December 2024</t>
  </si>
  <si>
    <t>Changes in equity for the year 2024</t>
  </si>
  <si>
    <t>2024</t>
  </si>
  <si>
    <t>As at 31 December 2024</t>
  </si>
  <si>
    <t>For the year ended 31 December 2024</t>
  </si>
  <si>
    <t>Mukdahan International Hospital Public Company Limited</t>
  </si>
  <si>
    <t>Trade and other current receivables (net)</t>
  </si>
  <si>
    <t>Trade and other current payables</t>
  </si>
  <si>
    <t>- long-term loans from a financial institutions</t>
  </si>
  <si>
    <t>Current corporate income tax payable</t>
  </si>
  <si>
    <t>Long-term loans from a financial institutions</t>
  </si>
  <si>
    <t xml:space="preserve">   2,000,000 ordinary shares of par Baht 100 each</t>
  </si>
  <si>
    <t xml:space="preserve">   560,000,000 ordinary shares of par Baht 0.50 each</t>
  </si>
  <si>
    <t xml:space="preserve">   400,000,000 ordinary shares of par Baht 0.50 each</t>
  </si>
  <si>
    <t>Selling expenses and distribution costs</t>
  </si>
  <si>
    <t>Other comprehensive income (expense):</t>
  </si>
  <si>
    <t xml:space="preserve">Items that will not be subsequently reclassified to profit or loss </t>
  </si>
  <si>
    <t xml:space="preserve"> - Remeasurements of employment benefit obligations</t>
  </si>
  <si>
    <t>Items that will be subsequently reclassified to profit or loss</t>
  </si>
  <si>
    <t>Other comprehensive income for the year, net of tax</t>
  </si>
  <si>
    <t>Profit attributable to:</t>
  </si>
  <si>
    <t>Total comprehensive income attributable to:</t>
  </si>
  <si>
    <t>Basic earnings per share (Baht per share)</t>
  </si>
  <si>
    <t>Loss on write-off of assets and intangible assets</t>
  </si>
  <si>
    <t>(Gain) on disposal vehicle</t>
  </si>
  <si>
    <t>(Gain) loss from cancellation of lease agreement</t>
  </si>
  <si>
    <t>Amortisation of subsidy income from government</t>
  </si>
  <si>
    <t>Trade and other current receivables</t>
  </si>
  <si>
    <t>Cash received from disposal vehicle</t>
  </si>
  <si>
    <t xml:space="preserve">Cash received from dividend </t>
  </si>
  <si>
    <t>Payments for long-term loans from a financial institution</t>
  </si>
  <si>
    <t>Dividend paid</t>
  </si>
  <si>
    <t>Dividend paid of a subsidiary to non-controlling interest</t>
  </si>
  <si>
    <t>Cash and cash equivalents at the beginning of the year</t>
  </si>
  <si>
    <t>Exchange rate difference on cash</t>
  </si>
  <si>
    <t>Non-current tax assets</t>
  </si>
  <si>
    <t>Profit per share attributable to owners of the parent</t>
  </si>
  <si>
    <t>15, 16</t>
  </si>
  <si>
    <t>The accompanying notes on pages 12 to 53 are an integral part of these consolidated and separate financial statements.</t>
  </si>
  <si>
    <t>Advance payment for fixed assets</t>
  </si>
  <si>
    <t>(Reversal) Provision for inventory obsolescence</t>
  </si>
  <si>
    <t>15, 17</t>
  </si>
  <si>
    <t>Other current assets</t>
  </si>
  <si>
    <t>Cash received from bank overdraft from a financial institution</t>
  </si>
  <si>
    <t>Cash payments for bank overdraft from a financial institution</t>
  </si>
  <si>
    <t>Additions of right0of-use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</si>
</sst>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_(* #,##0_);_(* \(#,##0\);_(* &quot;-&quot;???\ _);_(@_)"/>
    <numFmt numFmtId="166" formatCode="_(* #,##0_);_(* \(#,##0\);_(* &quot;-&quot;??_);_(@_)"/>
    <numFmt numFmtId="167" formatCode="#,##0.00;\(#,##0.00\)"/>
    <numFmt numFmtId="168" formatCode="#,##0;\(#,##0\);\-"/>
    <numFmt numFmtId="169" formatCode="_(* #,##0.0_);_(* \(#,##0.00\);_(* &quot;-&quot;??_);_(@_)"/>
    <numFmt numFmtId="170" formatCode="General_)"/>
    <numFmt numFmtId="171" formatCode="0.000"/>
    <numFmt numFmtId="172" formatCode="#,##0.0_);\(#,##0.0\)"/>
    <numFmt numFmtId="173" formatCode="#,##0.000_);\(#,##0.000\)"/>
    <numFmt numFmtId="174" formatCode="&quot;$&quot;#,\);\(&quot;$&quot;#,##0\)"/>
    <numFmt numFmtId="175" formatCode="m\/d\/yyyy&quot;  &quot;h&quot;:&quot;mm&quot;:&quot;ss\ AM/PM"/>
    <numFmt numFmtId="176" formatCode="_(* #,##0.00_);_(* \(#,##0.00\);_(* \-??_);_(@_)"/>
    <numFmt numFmtId="177" formatCode="m/d/yyyy&quot;  &quot;h&quot;:&quot;mm&quot;:&quot;ss\ AM/PM"/>
    <numFmt numFmtId="178" formatCode="_-* #,##0.0_-;\-* #,##0.0_-;_-* &quot;-&quot;??_-;_-@_-"/>
    <numFmt numFmtId="179" formatCode="[$-1010000]d/mm/yy;@"/>
    <numFmt numFmtId="180" formatCode="0.0%"/>
    <numFmt numFmtId="181" formatCode="&quot;฿&quot;#,##0.00_);[Red]\(&quot;฿&quot;#,##0.00\)"/>
    <numFmt numFmtId="182" formatCode="_-* #,##0.00_-;\-* #,##0.00_-;_-* \-??_-;_-@_-"/>
    <numFmt numFmtId="183" formatCode="#,##0.00\ &quot;F&quot;;\-#,##0.00\ &quot;F&quot;"/>
    <numFmt numFmtId="184" formatCode="&quot;R&quot;\ #,##0;[Red]&quot;R&quot;\ \-#,##0"/>
    <numFmt numFmtId="185" formatCode="_(&quot;฿&quot;* #,##0_);_(&quot;฿&quot;* \(#,##0\);_(&quot;฿&quot;* &quot;-&quot;_);_(@_)"/>
    <numFmt numFmtId="186" formatCode="_(&quot;฿&quot;* #,##0.00_);_(&quot;฿&quot;* \(#,##0.00\);_(&quot;฿&quot;* &quot;-&quot;??_);_(@_)"/>
    <numFmt numFmtId="187" formatCode="\$#,##0.00;\(\$#,##0.00\)"/>
    <numFmt numFmtId="188" formatCode="0.00_)"/>
    <numFmt numFmtId="189" formatCode="&quot;R&quot;\ #,##0;&quot;R&quot;\ \-#,##0"/>
    <numFmt numFmtId="190" formatCode="\$#,##0;\(\$#,##0\)"/>
    <numFmt numFmtId="191" formatCode="#,##0\ &quot;F&quot;;[Red]\-#,##0\ &quot;F&quot;"/>
    <numFmt numFmtId="192" formatCode="_-[$€-2]* #,##0.00_-;\-[$€-2]* #,##0.00_-;_-[$€-2]* &quot;-&quot;??_-"/>
    <numFmt numFmtId="193" formatCode="_(&quot;$&quot;* #,##0.00000_);_(&quot;$&quot;* \(#,##0.00000\);_(&quot;$&quot;* &quot;-&quot;??_);_(@_)"/>
    <numFmt numFmtId="194" formatCode="0%_);\(0%\)"/>
    <numFmt numFmtId="195" formatCode="\60\4\7\:"/>
    <numFmt numFmtId="196" formatCode="&quot;$&quot;#,\);\(&quot;$&quot;#,\)"/>
    <numFmt numFmtId="197" formatCode="&quot;$&quot;#,;\(&quot;$&quot;#,\)"/>
    <numFmt numFmtId="198" formatCode="_(* #,##0.00_);_(* \(#,##0.00\);_(* &quot;-&quot;??_);_(@_)"/>
    <numFmt numFmtId="199" formatCode="#,##0;\(#,##0\);&quot;-&quot;;@"/>
    <numFmt numFmtId="200" formatCode="_(* #,##0_);_(* \(#,##0\);_(* &quot;-&quot;???_)\ ;_(@_)"/>
    <numFmt numFmtId="201" formatCode="_(* #,##0_);_(* \(#,##0\);_(* &quot;-&quot;_)\ \ \ \ \ \ \ ;_(@_)"/>
    <numFmt numFmtId="202" formatCode="_(* #,##0.000_);_(* \(#,##0.000\);_(* &quot;-&quot;??_);_(@_)"/>
  </numFmts>
  <fonts count="113">
    <font>
      <sz val="14"/>
      <name val="AngsanaUPC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1"/>
    </font>
    <font>
      <sz val="14"/>
      <name val="Cordia New"/>
      <family val="2"/>
    </font>
    <font>
      <b/>
      <sz val="9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4"/>
      <name val="Browallia New"/>
      <family val="2"/>
      <charset val="222"/>
    </font>
    <font>
      <sz val="11"/>
      <color indexed="8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10"/>
      <name val="Arial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ms Rmn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2"/>
      <color indexed="8"/>
      <name val="AngsanaUPC"/>
      <family val="1"/>
      <charset val="222"/>
    </font>
    <font>
      <sz val="10"/>
      <name val="Times New Roman"/>
      <family val="1"/>
    </font>
    <font>
      <sz val="14"/>
      <name val="EucrosiaUPC"/>
      <family val="1"/>
      <charset val="222"/>
    </font>
    <font>
      <sz val="14"/>
      <color indexed="8"/>
      <name val="Calibri"/>
      <family val="2"/>
    </font>
    <font>
      <sz val="10"/>
      <name val="MS Sans Serif"/>
      <family val="2"/>
      <charset val="22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u/>
      <sz val="10.5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2"/>
      <name val="돋움체"/>
      <family val="3"/>
      <charset val="129"/>
    </font>
    <font>
      <sz val="16"/>
      <name val="AngsanaUPC"/>
      <family val="1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u/>
      <sz val="14"/>
      <color theme="10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9"/>
      <name val="Arial"/>
      <family val="2"/>
    </font>
    <font>
      <sz val="9"/>
      <name val="Arial"/>
      <family val="2"/>
    </font>
    <font>
      <sz val="9"/>
      <color rgb="FFFAFAFA"/>
      <name val="Arial"/>
      <family val="2"/>
    </font>
    <font>
      <sz val="9"/>
      <color theme="1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9"/>
      <color rgb="FFC00000"/>
      <name val="Arial"/>
      <family val="2"/>
    </font>
  </fonts>
  <fills count="1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n">
        <color indexed="0"/>
      </bottom>
      <diagonal/>
    </border>
  </borders>
  <cellStyleXfs count="2491">
    <xf numFmtId="0" fontId="0" fillId="0" borderId="0"/>
    <xf numFmtId="0" fontId="4" fillId="0" borderId="0"/>
    <xf numFmtId="37" fontId="5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" fillId="0" borderId="0"/>
    <xf numFmtId="0" fontId="29" fillId="0" borderId="0"/>
    <xf numFmtId="0" fontId="85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85" fillId="106" borderId="0"/>
    <xf numFmtId="0" fontId="85" fillId="10" borderId="0" applyNumberFormat="0" applyBorder="0" applyAlignment="0" applyProtection="0"/>
    <xf numFmtId="0" fontId="85" fillId="14" borderId="0" applyNumberFormat="0" applyBorder="0" applyAlignment="0" applyProtection="0"/>
    <xf numFmtId="0" fontId="24" fillId="36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85" fillId="107" borderId="0"/>
    <xf numFmtId="0" fontId="85" fillId="14" borderId="0" applyNumberFormat="0" applyBorder="0" applyAlignment="0" applyProtection="0"/>
    <xf numFmtId="0" fontId="85" fillId="18" borderId="0" applyNumberFormat="0" applyBorder="0" applyAlignment="0" applyProtection="0"/>
    <xf numFmtId="0" fontId="24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/>
    <xf numFmtId="0" fontId="1" fillId="18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85" fillId="108" borderId="0"/>
    <xf numFmtId="0" fontId="85" fillId="18" borderId="0" applyNumberFormat="0" applyBorder="0" applyAlignment="0" applyProtection="0"/>
    <xf numFmtId="198" fontId="7" fillId="0" borderId="0" applyFont="0" applyFill="0" applyBorder="0" applyAlignment="0" applyProtection="0"/>
    <xf numFmtId="0" fontId="85" fillId="22" borderId="0" applyNumberFormat="0" applyBorder="0" applyAlignment="0" applyProtection="0"/>
    <xf numFmtId="0" fontId="24" fillId="40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85" fillId="109" borderId="0"/>
    <xf numFmtId="0" fontId="85" fillId="22" borderId="0" applyNumberFormat="0" applyBorder="0" applyAlignment="0" applyProtection="0"/>
    <xf numFmtId="0" fontId="85" fillId="26" borderId="0" applyNumberFormat="0" applyBorder="0" applyAlignment="0" applyProtection="0"/>
    <xf numFmtId="0" fontId="24" fillId="42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/>
    <xf numFmtId="0" fontId="1" fillId="26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85" fillId="110" borderId="0"/>
    <xf numFmtId="0" fontId="85" fillId="26" borderId="0" applyNumberFormat="0" applyBorder="0" applyAlignment="0" applyProtection="0"/>
    <xf numFmtId="0" fontId="85" fillId="30" borderId="0" applyNumberFormat="0" applyBorder="0" applyAlignment="0" applyProtection="0"/>
    <xf numFmtId="0" fontId="24" fillId="44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/>
    <xf numFmtId="0" fontId="1" fillId="30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85" fillId="111" borderId="0"/>
    <xf numFmtId="0" fontId="85" fillId="30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/>
    <xf numFmtId="0" fontId="85" fillId="11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/>
    <xf numFmtId="0" fontId="1" fillId="11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85" fillId="112" borderId="0"/>
    <xf numFmtId="0" fontId="85" fillId="11" borderId="0" applyNumberFormat="0" applyBorder="0" applyAlignment="0" applyProtection="0"/>
    <xf numFmtId="0" fontId="85" fillId="15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/>
    <xf numFmtId="0" fontId="1" fillId="15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85" fillId="113" borderId="0"/>
    <xf numFmtId="0" fontId="85" fillId="15" borderId="0" applyNumberFormat="0" applyBorder="0" applyAlignment="0" applyProtection="0"/>
    <xf numFmtId="0" fontId="85" fillId="19" borderId="0" applyNumberFormat="0" applyBorder="0" applyAlignment="0" applyProtection="0"/>
    <xf numFmtId="0" fontId="24" fillId="50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/>
    <xf numFmtId="0" fontId="1" fillId="19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85" fillId="114" borderId="0"/>
    <xf numFmtId="0" fontId="85" fillId="19" borderId="0" applyNumberFormat="0" applyBorder="0" applyAlignment="0" applyProtection="0"/>
    <xf numFmtId="0" fontId="85" fillId="23" borderId="0" applyNumberFormat="0" applyBorder="0" applyAlignment="0" applyProtection="0"/>
    <xf numFmtId="0" fontId="24" fillId="40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85" fillId="115" borderId="0"/>
    <xf numFmtId="0" fontId="85" fillId="23" borderId="0" applyNumberFormat="0" applyBorder="0" applyAlignment="0" applyProtection="0"/>
    <xf numFmtId="0" fontId="85" fillId="27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/>
    <xf numFmtId="0" fontId="1" fillId="27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85" fillId="116" borderId="0"/>
    <xf numFmtId="0" fontId="85" fillId="27" borderId="0" applyNumberFormat="0" applyBorder="0" applyAlignment="0" applyProtection="0"/>
    <xf numFmtId="0" fontId="85" fillId="31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/>
    <xf numFmtId="0" fontId="1" fillId="31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85" fillId="117" borderId="0"/>
    <xf numFmtId="0" fontId="85" fillId="31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/>
    <xf numFmtId="0" fontId="23" fillId="12" borderId="0" applyNumberFormat="0" applyBorder="0" applyAlignment="0" applyProtection="0"/>
    <xf numFmtId="0" fontId="86" fillId="12" borderId="0" applyNumberFormat="0" applyBorder="0" applyAlignment="0" applyProtection="0"/>
    <xf numFmtId="0" fontId="30" fillId="54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/>
    <xf numFmtId="0" fontId="23" fillId="1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86" fillId="118" borderId="0"/>
    <xf numFmtId="0" fontId="86" fillId="12" borderId="0" applyNumberFormat="0" applyBorder="0" applyAlignment="0" applyProtection="0"/>
    <xf numFmtId="0" fontId="23" fillId="16" borderId="0" applyNumberFormat="0" applyBorder="0" applyAlignment="0" applyProtection="0"/>
    <xf numFmtId="0" fontId="86" fillId="16" borderId="0" applyNumberFormat="0" applyBorder="0" applyAlignment="0" applyProtection="0"/>
    <xf numFmtId="0" fontId="30" fillId="48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/>
    <xf numFmtId="0" fontId="23" fillId="1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86" fillId="119" borderId="0"/>
    <xf numFmtId="0" fontId="86" fillId="16" borderId="0" applyNumberFormat="0" applyBorder="0" applyAlignment="0" applyProtection="0"/>
    <xf numFmtId="0" fontId="23" fillId="20" borderId="0" applyNumberFormat="0" applyBorder="0" applyAlignment="0" applyProtection="0"/>
    <xf numFmtId="0" fontId="86" fillId="20" borderId="0" applyNumberFormat="0" applyBorder="0" applyAlignment="0" applyProtection="0"/>
    <xf numFmtId="0" fontId="30" fillId="50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/>
    <xf numFmtId="0" fontId="23" fillId="20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86" fillId="120" borderId="0"/>
    <xf numFmtId="0" fontId="86" fillId="20" borderId="0" applyNumberFormat="0" applyBorder="0" applyAlignment="0" applyProtection="0"/>
    <xf numFmtId="0" fontId="23" fillId="24" borderId="0" applyNumberFormat="0" applyBorder="0" applyAlignment="0" applyProtection="0"/>
    <xf numFmtId="0" fontId="86" fillId="24" borderId="0" applyNumberFormat="0" applyBorder="0" applyAlignment="0" applyProtection="0"/>
    <xf numFmtId="0" fontId="30" fillId="56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/>
    <xf numFmtId="0" fontId="23" fillId="2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86" fillId="121" borderId="0"/>
    <xf numFmtId="0" fontId="86" fillId="24" borderId="0" applyNumberFormat="0" applyBorder="0" applyAlignment="0" applyProtection="0"/>
    <xf numFmtId="0" fontId="23" fillId="28" borderId="0" applyNumberFormat="0" applyBorder="0" applyAlignment="0" applyProtection="0"/>
    <xf numFmtId="0" fontId="86" fillId="28" borderId="0" applyNumberFormat="0" applyBorder="0" applyAlignment="0" applyProtection="0"/>
    <xf numFmtId="0" fontId="30" fillId="58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/>
    <xf numFmtId="0" fontId="23" fillId="28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86" fillId="122" borderId="0"/>
    <xf numFmtId="0" fontId="86" fillId="28" borderId="0" applyNumberFormat="0" applyBorder="0" applyAlignment="0" applyProtection="0"/>
    <xf numFmtId="0" fontId="23" fillId="32" borderId="0" applyNumberFormat="0" applyBorder="0" applyAlignment="0" applyProtection="0"/>
    <xf numFmtId="0" fontId="86" fillId="32" borderId="0" applyNumberFormat="0" applyBorder="0" applyAlignment="0" applyProtection="0"/>
    <xf numFmtId="0" fontId="30" fillId="60" borderId="0" applyNumberFormat="0" applyBorder="0" applyAlignment="0" applyProtection="0"/>
    <xf numFmtId="0" fontId="30" fillId="59" borderId="0" applyNumberFormat="0" applyBorder="0" applyAlignment="0" applyProtection="0"/>
    <xf numFmtId="0" fontId="30" fillId="60" borderId="0"/>
    <xf numFmtId="0" fontId="23" fillId="32" borderId="0" applyNumberFormat="0" applyBorder="0" applyAlignment="0" applyProtection="0"/>
    <xf numFmtId="0" fontId="30" fillId="59" borderId="0" applyNumberFormat="0" applyBorder="0" applyAlignment="0" applyProtection="0"/>
    <xf numFmtId="0" fontId="30" fillId="60" borderId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86" fillId="123" borderId="0"/>
    <xf numFmtId="0" fontId="86" fillId="3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/>
    <xf numFmtId="0" fontId="30" fillId="59" borderId="0" applyNumberFormat="0" applyBorder="0" applyAlignment="0" applyProtection="0"/>
    <xf numFmtId="0" fontId="30" fillId="60" borderId="0" applyNumberFormat="0" applyBorder="0" applyAlignment="0" applyProtection="0"/>
    <xf numFmtId="0" fontId="30" fillId="59" borderId="0" applyNumberFormat="0" applyBorder="0" applyAlignment="0" applyProtection="0"/>
    <xf numFmtId="0" fontId="30" fillId="60" borderId="0"/>
    <xf numFmtId="0" fontId="24" fillId="62" borderId="0" applyNumberFormat="0" applyBorder="0" applyAlignment="0" applyProtection="0"/>
    <xf numFmtId="0" fontId="24" fillId="46" borderId="0" applyNumberFormat="0" applyBorder="0" applyAlignment="0" applyProtection="0"/>
    <xf numFmtId="0" fontId="24" fillId="62" borderId="0" applyNumberFormat="0" applyBorder="0" applyAlignment="0" applyProtection="0"/>
    <xf numFmtId="0" fontId="24" fillId="46" borderId="0"/>
    <xf numFmtId="0" fontId="24" fillId="63" borderId="0" applyNumberFormat="0" applyBorder="0" applyAlignment="0" applyProtection="0"/>
    <xf numFmtId="0" fontId="24" fillId="64" borderId="0" applyNumberFormat="0" applyBorder="0" applyAlignment="0" applyProtection="0"/>
    <xf numFmtId="0" fontId="24" fillId="63" borderId="0" applyNumberFormat="0" applyBorder="0" applyAlignment="0" applyProtection="0"/>
    <xf numFmtId="0" fontId="24" fillId="64" borderId="0"/>
    <xf numFmtId="0" fontId="30" fillId="65" borderId="0" applyNumberFormat="0" applyBorder="0" applyAlignment="0" applyProtection="0"/>
    <xf numFmtId="0" fontId="30" fillId="66" borderId="0" applyNumberFormat="0" applyBorder="0" applyAlignment="0" applyProtection="0"/>
    <xf numFmtId="0" fontId="30" fillId="65" borderId="0" applyNumberFormat="0" applyBorder="0" applyAlignment="0" applyProtection="0"/>
    <xf numFmtId="0" fontId="30" fillId="66" borderId="0"/>
    <xf numFmtId="0" fontId="30" fillId="67" borderId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7" borderId="0"/>
    <xf numFmtId="0" fontId="30" fillId="67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86" fillId="9" borderId="0" applyNumberFormat="0" applyBorder="0" applyAlignment="0" applyProtection="0"/>
    <xf numFmtId="0" fontId="30" fillId="67" borderId="0" applyNumberFormat="0" applyBorder="0" applyAlignment="0" applyProtection="0"/>
    <xf numFmtId="0" fontId="30" fillId="61" borderId="0" applyNumberFormat="0" applyBorder="0" applyAlignment="0" applyProtection="0"/>
    <xf numFmtId="0" fontId="30" fillId="67" borderId="0"/>
    <xf numFmtId="0" fontId="30" fillId="67" borderId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7" borderId="0"/>
    <xf numFmtId="0" fontId="23" fillId="9" borderId="0" applyNumberFormat="0" applyBorder="0" applyAlignment="0" applyProtection="0"/>
    <xf numFmtId="0" fontId="30" fillId="61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30" fillId="67" borderId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30" fillId="67" borderId="0"/>
    <xf numFmtId="0" fontId="30" fillId="67" borderId="0"/>
    <xf numFmtId="0" fontId="30" fillId="67" borderId="0"/>
    <xf numFmtId="0" fontId="30" fillId="67" borderId="0"/>
    <xf numFmtId="0" fontId="30" fillId="67" borderId="0"/>
    <xf numFmtId="0" fontId="86" fillId="124" borderId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30" fillId="67" borderId="0"/>
    <xf numFmtId="0" fontId="30" fillId="61" borderId="0" applyNumberFormat="0" applyBorder="0" applyAlignment="0" applyProtection="0"/>
    <xf numFmtId="0" fontId="24" fillId="69" borderId="0" applyNumberFormat="0" applyBorder="0" applyAlignment="0" applyProtection="0"/>
    <xf numFmtId="0" fontId="24" fillId="70" borderId="0" applyNumberFormat="0" applyBorder="0" applyAlignment="0" applyProtection="0"/>
    <xf numFmtId="0" fontId="24" fillId="69" borderId="0" applyNumberFormat="0" applyBorder="0" applyAlignment="0" applyProtection="0"/>
    <xf numFmtId="0" fontId="24" fillId="70" borderId="0"/>
    <xf numFmtId="0" fontId="24" fillId="71" borderId="0" applyNumberFormat="0" applyBorder="0" applyAlignment="0" applyProtection="0"/>
    <xf numFmtId="0" fontId="24" fillId="36" borderId="0" applyNumberFormat="0" applyBorder="0" applyAlignment="0" applyProtection="0"/>
    <xf numFmtId="0" fontId="24" fillId="71" borderId="0" applyNumberFormat="0" applyBorder="0" applyAlignment="0" applyProtection="0"/>
    <xf numFmtId="0" fontId="24" fillId="36" borderId="0"/>
    <xf numFmtId="0" fontId="30" fillId="72" borderId="0" applyNumberFormat="0" applyBorder="0" applyAlignment="0" applyProtection="0"/>
    <xf numFmtId="0" fontId="30" fillId="73" borderId="0" applyNumberFormat="0" applyBorder="0" applyAlignment="0" applyProtection="0"/>
    <xf numFmtId="0" fontId="30" fillId="72" borderId="0" applyNumberFormat="0" applyBorder="0" applyAlignment="0" applyProtection="0"/>
    <xf numFmtId="0" fontId="30" fillId="73" borderId="0"/>
    <xf numFmtId="0" fontId="30" fillId="74" borderId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74" borderId="0"/>
    <xf numFmtId="0" fontId="30" fillId="74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86" fillId="13" borderId="0" applyNumberFormat="0" applyBorder="0" applyAlignment="0" applyProtection="0"/>
    <xf numFmtId="0" fontId="30" fillId="74" borderId="0" applyNumberFormat="0" applyBorder="0" applyAlignment="0" applyProtection="0"/>
    <xf numFmtId="0" fontId="30" fillId="68" borderId="0" applyNumberFormat="0" applyBorder="0" applyAlignment="0" applyProtection="0"/>
    <xf numFmtId="0" fontId="30" fillId="74" borderId="0"/>
    <xf numFmtId="0" fontId="30" fillId="74" borderId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74" borderId="0"/>
    <xf numFmtId="0" fontId="23" fillId="13" borderId="0" applyNumberFormat="0" applyBorder="0" applyAlignment="0" applyProtection="0"/>
    <xf numFmtId="0" fontId="30" fillId="68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30" fillId="74" borderId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30" fillId="74" borderId="0"/>
    <xf numFmtId="0" fontId="30" fillId="74" borderId="0"/>
    <xf numFmtId="0" fontId="30" fillId="74" borderId="0"/>
    <xf numFmtId="0" fontId="30" fillId="74" borderId="0"/>
    <xf numFmtId="0" fontId="30" fillId="74" borderId="0"/>
    <xf numFmtId="0" fontId="86" fillId="125" borderId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30" fillId="74" borderId="0"/>
    <xf numFmtId="0" fontId="30" fillId="68" borderId="0" applyNumberFormat="0" applyBorder="0" applyAlignment="0" applyProtection="0"/>
    <xf numFmtId="0" fontId="24" fillId="76" borderId="0" applyNumberFormat="0" applyBorder="0" applyAlignment="0" applyProtection="0"/>
    <xf numFmtId="0" fontId="24" fillId="77" borderId="0" applyNumberFormat="0" applyBorder="0" applyAlignment="0" applyProtection="0"/>
    <xf numFmtId="0" fontId="24" fillId="76" borderId="0" applyNumberFormat="0" applyBorder="0" applyAlignment="0" applyProtection="0"/>
    <xf numFmtId="0" fontId="24" fillId="77" borderId="0"/>
    <xf numFmtId="0" fontId="24" fillId="78" borderId="0" applyNumberFormat="0" applyBorder="0" applyAlignment="0" applyProtection="0"/>
    <xf numFmtId="0" fontId="24" fillId="79" borderId="0" applyNumberFormat="0" applyBorder="0" applyAlignment="0" applyProtection="0"/>
    <xf numFmtId="0" fontId="24" fillId="78" borderId="0" applyNumberFormat="0" applyBorder="0" applyAlignment="0" applyProtection="0"/>
    <xf numFmtId="0" fontId="24" fillId="79" borderId="0"/>
    <xf numFmtId="0" fontId="30" fillId="80" borderId="0" applyNumberFormat="0" applyBorder="0" applyAlignment="0" applyProtection="0"/>
    <xf numFmtId="0" fontId="30" fillId="81" borderId="0" applyNumberFormat="0" applyBorder="0" applyAlignment="0" applyProtection="0"/>
    <xf numFmtId="0" fontId="30" fillId="80" borderId="0" applyNumberFormat="0" applyBorder="0" applyAlignment="0" applyProtection="0"/>
    <xf numFmtId="0" fontId="30" fillId="81" borderId="0"/>
    <xf numFmtId="0" fontId="30" fillId="82" borderId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82" borderId="0"/>
    <xf numFmtId="0" fontId="30" fillId="82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86" fillId="17" borderId="0" applyNumberFormat="0" applyBorder="0" applyAlignment="0" applyProtection="0"/>
    <xf numFmtId="0" fontId="30" fillId="82" borderId="0" applyNumberFormat="0" applyBorder="0" applyAlignment="0" applyProtection="0"/>
    <xf numFmtId="0" fontId="30" fillId="75" borderId="0" applyNumberFormat="0" applyBorder="0" applyAlignment="0" applyProtection="0"/>
    <xf numFmtId="0" fontId="30" fillId="82" borderId="0"/>
    <xf numFmtId="0" fontId="30" fillId="82" borderId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82" borderId="0"/>
    <xf numFmtId="0" fontId="23" fillId="17" borderId="0" applyNumberFormat="0" applyBorder="0" applyAlignment="0" applyProtection="0"/>
    <xf numFmtId="0" fontId="30" fillId="75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30" fillId="82" borderId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30" fillId="82" borderId="0"/>
    <xf numFmtId="0" fontId="30" fillId="82" borderId="0"/>
    <xf numFmtId="0" fontId="30" fillId="82" borderId="0"/>
    <xf numFmtId="0" fontId="30" fillId="82" borderId="0"/>
    <xf numFmtId="0" fontId="30" fillId="82" borderId="0"/>
    <xf numFmtId="0" fontId="86" fillId="126" borderId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30" fillId="82" borderId="0"/>
    <xf numFmtId="0" fontId="30" fillId="75" borderId="0" applyNumberFormat="0" applyBorder="0" applyAlignment="0" applyProtection="0"/>
    <xf numFmtId="0" fontId="24" fillId="78" borderId="0" applyNumberFormat="0" applyBorder="0" applyAlignment="0" applyProtection="0"/>
    <xf numFmtId="0" fontId="24" fillId="79" borderId="0" applyNumberFormat="0" applyBorder="0" applyAlignment="0" applyProtection="0"/>
    <xf numFmtId="0" fontId="24" fillId="78" borderId="0" applyNumberFormat="0" applyBorder="0" applyAlignment="0" applyProtection="0"/>
    <xf numFmtId="0" fontId="24" fillId="79" borderId="0"/>
    <xf numFmtId="0" fontId="24" fillId="80" borderId="0" applyNumberFormat="0" applyBorder="0" applyAlignment="0" applyProtection="0"/>
    <xf numFmtId="0" fontId="24" fillId="81" borderId="0" applyNumberFormat="0" applyBorder="0" applyAlignment="0" applyProtection="0"/>
    <xf numFmtId="0" fontId="24" fillId="80" borderId="0" applyNumberFormat="0" applyBorder="0" applyAlignment="0" applyProtection="0"/>
    <xf numFmtId="0" fontId="24" fillId="81" borderId="0"/>
    <xf numFmtId="0" fontId="30" fillId="80" borderId="0" applyNumberFormat="0" applyBorder="0" applyAlignment="0" applyProtection="0"/>
    <xf numFmtId="0" fontId="30" fillId="81" borderId="0" applyNumberFormat="0" applyBorder="0" applyAlignment="0" applyProtection="0"/>
    <xf numFmtId="0" fontId="30" fillId="80" borderId="0" applyNumberFormat="0" applyBorder="0" applyAlignment="0" applyProtection="0"/>
    <xf numFmtId="0" fontId="30" fillId="81" borderId="0"/>
    <xf numFmtId="0" fontId="30" fillId="56" borderId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6" borderId="0"/>
    <xf numFmtId="0" fontId="30" fillId="56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86" fillId="21" borderId="0" applyNumberFormat="0" applyBorder="0" applyAlignment="0" applyProtection="0"/>
    <xf numFmtId="0" fontId="30" fillId="56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/>
    <xf numFmtId="0" fontId="30" fillId="56" borderId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/>
    <xf numFmtId="0" fontId="23" fillId="21" borderId="0" applyNumberFormat="0" applyBorder="0" applyAlignment="0" applyProtection="0"/>
    <xf numFmtId="0" fontId="30" fillId="55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30" fillId="56" borderId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30" fillId="56" borderId="0"/>
    <xf numFmtId="0" fontId="30" fillId="56" borderId="0"/>
    <xf numFmtId="0" fontId="30" fillId="56" borderId="0"/>
    <xf numFmtId="0" fontId="30" fillId="56" borderId="0"/>
    <xf numFmtId="0" fontId="30" fillId="56" borderId="0"/>
    <xf numFmtId="0" fontId="86" fillId="127" borderId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30" fillId="56" borderId="0"/>
    <xf numFmtId="0" fontId="30" fillId="55" borderId="0" applyNumberFormat="0" applyBorder="0" applyAlignment="0" applyProtection="0"/>
    <xf numFmtId="0" fontId="24" fillId="62" borderId="0" applyNumberFormat="0" applyBorder="0" applyAlignment="0" applyProtection="0"/>
    <xf numFmtId="0" fontId="24" fillId="46" borderId="0" applyNumberFormat="0" applyBorder="0" applyAlignment="0" applyProtection="0"/>
    <xf numFmtId="0" fontId="24" fillId="62" borderId="0" applyNumberFormat="0" applyBorder="0" applyAlignment="0" applyProtection="0"/>
    <xf numFmtId="0" fontId="24" fillId="46" borderId="0"/>
    <xf numFmtId="0" fontId="24" fillId="63" borderId="0" applyNumberFormat="0" applyBorder="0" applyAlignment="0" applyProtection="0"/>
    <xf numFmtId="0" fontId="24" fillId="64" borderId="0" applyNumberFormat="0" applyBorder="0" applyAlignment="0" applyProtection="0"/>
    <xf numFmtId="0" fontId="24" fillId="63" borderId="0" applyNumberFormat="0" applyBorder="0" applyAlignment="0" applyProtection="0"/>
    <xf numFmtId="0" fontId="24" fillId="64" borderId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/>
    <xf numFmtId="0" fontId="30" fillId="58" borderId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8" borderId="0"/>
    <xf numFmtId="0" fontId="30" fillId="58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86" fillId="25" borderId="0" applyNumberFormat="0" applyBorder="0" applyAlignment="0" applyProtection="0"/>
    <xf numFmtId="0" fontId="30" fillId="58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/>
    <xf numFmtId="0" fontId="30" fillId="58" borderId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/>
    <xf numFmtId="0" fontId="23" fillId="25" borderId="0" applyNumberFormat="0" applyBorder="0" applyAlignment="0" applyProtection="0"/>
    <xf numFmtId="0" fontId="30" fillId="57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30" fillId="58" borderId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30" fillId="58" borderId="0"/>
    <xf numFmtId="0" fontId="30" fillId="58" borderId="0"/>
    <xf numFmtId="0" fontId="30" fillId="58" borderId="0"/>
    <xf numFmtId="0" fontId="30" fillId="58" borderId="0"/>
    <xf numFmtId="0" fontId="30" fillId="58" borderId="0"/>
    <xf numFmtId="0" fontId="86" fillId="128" borderId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30" fillId="58" borderId="0"/>
    <xf numFmtId="0" fontId="30" fillId="57" borderId="0" applyNumberFormat="0" applyBorder="0" applyAlignment="0" applyProtection="0"/>
    <xf numFmtId="0" fontId="24" fillId="84" borderId="0" applyNumberFormat="0" applyBorder="0" applyAlignment="0" applyProtection="0"/>
    <xf numFmtId="0" fontId="24" fillId="85" borderId="0" applyNumberFormat="0" applyBorder="0" applyAlignment="0" applyProtection="0"/>
    <xf numFmtId="0" fontId="24" fillId="84" borderId="0" applyNumberFormat="0" applyBorder="0" applyAlignment="0" applyProtection="0"/>
    <xf numFmtId="0" fontId="24" fillId="85" borderId="0"/>
    <xf numFmtId="0" fontId="24" fillId="71" borderId="0" applyNumberFormat="0" applyBorder="0" applyAlignment="0" applyProtection="0"/>
    <xf numFmtId="0" fontId="24" fillId="36" borderId="0" applyNumberFormat="0" applyBorder="0" applyAlignment="0" applyProtection="0"/>
    <xf numFmtId="0" fontId="24" fillId="71" borderId="0" applyNumberFormat="0" applyBorder="0" applyAlignment="0" applyProtection="0"/>
    <xf numFmtId="0" fontId="24" fillId="36" borderId="0"/>
    <xf numFmtId="0" fontId="30" fillId="86" borderId="0" applyNumberFormat="0" applyBorder="0" applyAlignment="0" applyProtection="0"/>
    <xf numFmtId="0" fontId="30" fillId="44" borderId="0" applyNumberFormat="0" applyBorder="0" applyAlignment="0" applyProtection="0"/>
    <xf numFmtId="0" fontId="30" fillId="86" borderId="0" applyNumberFormat="0" applyBorder="0" applyAlignment="0" applyProtection="0"/>
    <xf numFmtId="0" fontId="30" fillId="44" borderId="0"/>
    <xf numFmtId="0" fontId="30" fillId="87" borderId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7" borderId="0"/>
    <xf numFmtId="0" fontId="30" fillId="87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86" fillId="29" borderId="0" applyNumberFormat="0" applyBorder="0" applyAlignment="0" applyProtection="0"/>
    <xf numFmtId="0" fontId="30" fillId="87" borderId="0" applyNumberFormat="0" applyBorder="0" applyAlignment="0" applyProtection="0"/>
    <xf numFmtId="0" fontId="30" fillId="83" borderId="0" applyNumberFormat="0" applyBorder="0" applyAlignment="0" applyProtection="0"/>
    <xf numFmtId="0" fontId="30" fillId="87" borderId="0"/>
    <xf numFmtId="0" fontId="30" fillId="87" borderId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3" borderId="0" applyNumberFormat="0" applyBorder="0" applyAlignment="0" applyProtection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3" borderId="0" applyNumberFormat="0" applyBorder="0" applyAlignment="0" applyProtection="0"/>
    <xf numFmtId="0" fontId="30" fillId="87" borderId="0"/>
    <xf numFmtId="0" fontId="23" fillId="29" borderId="0" applyNumberFormat="0" applyBorder="0" applyAlignment="0" applyProtection="0"/>
    <xf numFmtId="0" fontId="30" fillId="83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30" fillId="87" borderId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30" fillId="87" borderId="0"/>
    <xf numFmtId="0" fontId="30" fillId="87" borderId="0"/>
    <xf numFmtId="0" fontId="30" fillId="87" borderId="0"/>
    <xf numFmtId="0" fontId="30" fillId="87" borderId="0"/>
    <xf numFmtId="0" fontId="30" fillId="87" borderId="0"/>
    <xf numFmtId="0" fontId="86" fillId="129" borderId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30" fillId="87" borderId="0"/>
    <xf numFmtId="0" fontId="30" fillId="83" borderId="0" applyNumberFormat="0" applyBorder="0" applyAlignment="0" applyProtection="0"/>
    <xf numFmtId="0" fontId="87" fillId="3" borderId="0" applyNumberFormat="0" applyBorder="0" applyAlignment="0" applyProtection="0"/>
    <xf numFmtId="0" fontId="31" fillId="36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/>
    <xf numFmtId="0" fontId="14" fillId="3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87" fillId="130" borderId="0"/>
    <xf numFmtId="0" fontId="87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/>
    <xf numFmtId="169" fontId="28" fillId="0" borderId="0" applyFill="0" applyBorder="0" applyAlignment="0"/>
    <xf numFmtId="169" fontId="28" fillId="0" borderId="0" applyFill="0" applyBorder="0" applyAlignment="0"/>
    <xf numFmtId="169" fontId="28" fillId="0" borderId="0"/>
    <xf numFmtId="170" fontId="28" fillId="0" borderId="0" applyFill="0" applyBorder="0" applyAlignment="0"/>
    <xf numFmtId="170" fontId="28" fillId="0" borderId="0" applyFill="0" applyBorder="0" applyAlignment="0"/>
    <xf numFmtId="170" fontId="28" fillId="0" borderId="0"/>
    <xf numFmtId="171" fontId="28" fillId="0" borderId="0" applyFill="0" applyBorder="0" applyAlignment="0"/>
    <xf numFmtId="171" fontId="28" fillId="0" borderId="0" applyFill="0" applyBorder="0" applyAlignment="0"/>
    <xf numFmtId="171" fontId="28" fillId="0" borderId="0"/>
    <xf numFmtId="172" fontId="34" fillId="0" borderId="0" applyFill="0" applyBorder="0" applyAlignment="0"/>
    <xf numFmtId="172" fontId="34" fillId="0" borderId="0"/>
    <xf numFmtId="172" fontId="34" fillId="0" borderId="0" applyFill="0" applyBorder="0" applyAlignment="0"/>
    <xf numFmtId="173" fontId="34" fillId="0" borderId="0" applyFill="0" applyBorder="0" applyAlignment="0"/>
    <xf numFmtId="173" fontId="34" fillId="0" borderId="0"/>
    <xf numFmtId="173" fontId="34" fillId="0" borderId="0" applyFill="0" applyBorder="0" applyAlignment="0"/>
    <xf numFmtId="169" fontId="28" fillId="0" borderId="0" applyFill="0" applyBorder="0" applyAlignment="0"/>
    <xf numFmtId="169" fontId="28" fillId="0" borderId="0" applyFill="0" applyBorder="0" applyAlignment="0"/>
    <xf numFmtId="169" fontId="28" fillId="0" borderId="0"/>
    <xf numFmtId="174" fontId="34" fillId="0" borderId="0" applyFill="0" applyBorder="0" applyAlignment="0"/>
    <xf numFmtId="174" fontId="34" fillId="0" borderId="0"/>
    <xf numFmtId="174" fontId="34" fillId="0" borderId="0" applyFill="0" applyBorder="0" applyAlignment="0"/>
    <xf numFmtId="170" fontId="28" fillId="0" borderId="0" applyFill="0" applyBorder="0" applyAlignment="0"/>
    <xf numFmtId="170" fontId="28" fillId="0" borderId="0" applyFill="0" applyBorder="0" applyAlignment="0"/>
    <xf numFmtId="170" fontId="28" fillId="0" borderId="0"/>
    <xf numFmtId="0" fontId="88" fillId="6" borderId="6" applyNumberFormat="0" applyAlignment="0" applyProtection="0"/>
    <xf numFmtId="0" fontId="35" fillId="81" borderId="12" applyNumberFormat="0" applyAlignment="0" applyProtection="0"/>
    <xf numFmtId="0" fontId="35" fillId="81" borderId="12" applyNumberFormat="0" applyAlignment="0" applyProtection="0"/>
    <xf numFmtId="0" fontId="35" fillId="88" borderId="12" applyNumberFormat="0" applyAlignment="0" applyProtection="0"/>
    <xf numFmtId="0" fontId="35" fillId="88" borderId="12" applyNumberFormat="0" applyAlignment="0" applyProtection="0"/>
    <xf numFmtId="0" fontId="35" fillId="81" borderId="12"/>
    <xf numFmtId="0" fontId="35" fillId="81" borderId="12"/>
    <xf numFmtId="0" fontId="17" fillId="6" borderId="6" applyNumberFormat="0" applyAlignment="0" applyProtection="0"/>
    <xf numFmtId="0" fontId="35" fillId="88" borderId="12" applyNumberFormat="0" applyAlignment="0" applyProtection="0"/>
    <xf numFmtId="0" fontId="35" fillId="88" borderId="12" applyNumberFormat="0" applyAlignment="0" applyProtection="0"/>
    <xf numFmtId="0" fontId="35" fillId="81" borderId="12"/>
    <xf numFmtId="0" fontId="35" fillId="81" borderId="12" applyNumberFormat="0" applyAlignment="0" applyProtection="0"/>
    <xf numFmtId="0" fontId="35" fillId="81" borderId="12" applyNumberFormat="0" applyAlignment="0" applyProtection="0"/>
    <xf numFmtId="0" fontId="35" fillId="81" borderId="12" applyNumberFormat="0" applyAlignment="0" applyProtection="0"/>
    <xf numFmtId="0" fontId="88" fillId="131" borderId="6"/>
    <xf numFmtId="0" fontId="88" fillId="6" borderId="6" applyNumberFormat="0" applyAlignment="0" applyProtection="0"/>
    <xf numFmtId="0" fontId="89" fillId="7" borderId="9" applyNumberFormat="0" applyAlignment="0" applyProtection="0"/>
    <xf numFmtId="0" fontId="36" fillId="73" borderId="13" applyNumberFormat="0" applyAlignment="0" applyProtection="0"/>
    <xf numFmtId="0" fontId="36" fillId="89" borderId="13" applyNumberFormat="0" applyAlignment="0" applyProtection="0"/>
    <xf numFmtId="0" fontId="36" fillId="73" borderId="13"/>
    <xf numFmtId="0" fontId="19" fillId="7" borderId="9" applyNumberFormat="0" applyAlignment="0" applyProtection="0"/>
    <xf numFmtId="0" fontId="36" fillId="89" borderId="13" applyNumberFormat="0" applyAlignment="0" applyProtection="0"/>
    <xf numFmtId="0" fontId="36" fillId="73" borderId="13"/>
    <xf numFmtId="0" fontId="36" fillId="73" borderId="13" applyNumberFormat="0" applyAlignment="0" applyProtection="0"/>
    <xf numFmtId="0" fontId="36" fillId="73" borderId="13" applyNumberFormat="0" applyAlignment="0" applyProtection="0"/>
    <xf numFmtId="0" fontId="89" fillId="132" borderId="9"/>
    <xf numFmtId="0" fontId="89" fillId="7" borderId="9" applyNumberFormat="0" applyAlignment="0" applyProtection="0"/>
    <xf numFmtId="0" fontId="37" fillId="0" borderId="0" applyNumberFormat="0" applyFill="0" applyBorder="0" applyAlignment="0" applyProtection="0">
      <alignment vertical="top"/>
    </xf>
    <xf numFmtId="0" fontId="38" fillId="0" borderId="14">
      <alignment horizontal="center"/>
    </xf>
    <xf numFmtId="43" fontId="7" fillId="0" borderId="0" applyFont="0" applyFill="0" applyBorder="0" applyAlignment="0" applyProtection="0"/>
    <xf numFmtId="41" fontId="2" fillId="0" borderId="0"/>
    <xf numFmtId="41" fontId="2" fillId="0" borderId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/>
    <xf numFmtId="43" fontId="37" fillId="0" borderId="0" applyFont="0" applyFill="0" applyBorder="0" applyAlignment="0" applyProtection="0">
      <alignment vertical="top"/>
    </xf>
    <xf numFmtId="43" fontId="2" fillId="0" borderId="0"/>
    <xf numFmtId="43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>
      <alignment vertical="top"/>
    </xf>
    <xf numFmtId="43" fontId="37" fillId="0" borderId="0">
      <alignment vertical="top"/>
    </xf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6" fontId="2" fillId="0" borderId="0"/>
    <xf numFmtId="175" fontId="2" fillId="0" borderId="0" applyFont="0" applyFill="0" applyBorder="0" applyAlignment="0" applyProtection="0"/>
    <xf numFmtId="177" fontId="2" fillId="0" borderId="0"/>
    <xf numFmtId="175" fontId="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7" fillId="0" borderId="0"/>
    <xf numFmtId="175" fontId="2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/>
    <xf numFmtId="43" fontId="90" fillId="0" borderId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/>
    <xf numFmtId="43" fontId="24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/>
    <xf numFmtId="179" fontId="39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80" fontId="29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/>
    <xf numFmtId="180" fontId="2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/>
    <xf numFmtId="180" fontId="2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/>
    <xf numFmtId="179" fontId="39" fillId="0" borderId="0" applyFont="0" applyFill="0" applyBorder="0" applyAlignment="0" applyProtection="0"/>
    <xf numFmtId="179" fontId="39" fillId="0" borderId="0"/>
    <xf numFmtId="175" fontId="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" fillId="0" borderId="0" applyFont="0" applyFill="0" applyBorder="0" applyAlignment="0" applyProtection="0"/>
    <xf numFmtId="177" fontId="2" fillId="0" borderId="0"/>
    <xf numFmtId="175" fontId="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175" fontId="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" fillId="0" borderId="0" applyFont="0" applyFill="0" applyBorder="0" applyAlignment="0" applyProtection="0"/>
    <xf numFmtId="177" fontId="2" fillId="0" borderId="0"/>
    <xf numFmtId="175" fontId="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" fillId="0" borderId="0" applyFont="0" applyFill="0" applyBorder="0" applyAlignment="0" applyProtection="0"/>
    <xf numFmtId="177" fontId="2" fillId="0" borderId="0"/>
    <xf numFmtId="43" fontId="24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175" fontId="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" fillId="0" borderId="0" applyFont="0" applyFill="0" applyBorder="0" applyAlignment="0" applyProtection="0"/>
    <xf numFmtId="177" fontId="2" fillId="0" borderId="0"/>
    <xf numFmtId="175" fontId="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175" fontId="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" fillId="0" borderId="0" applyFont="0" applyFill="0" applyBorder="0" applyAlignment="0" applyProtection="0"/>
    <xf numFmtId="177" fontId="2" fillId="0" borderId="0"/>
    <xf numFmtId="175" fontId="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" fillId="0" borderId="0" applyFont="0" applyFill="0" applyBorder="0" applyAlignment="0" applyProtection="0"/>
    <xf numFmtId="177" fontId="2" fillId="0" borderId="0"/>
    <xf numFmtId="175" fontId="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5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/>
    <xf numFmtId="178" fontId="39" fillId="0" borderId="0" applyFont="0" applyFill="0" applyBorder="0" applyAlignment="0" applyProtection="0"/>
    <xf numFmtId="178" fontId="39" fillId="0" borderId="0"/>
    <xf numFmtId="43" fontId="7" fillId="0" borderId="0" applyFont="0" applyFill="0" applyBorder="0" applyAlignment="0" applyProtection="0"/>
    <xf numFmtId="43" fontId="2" fillId="0" borderId="0"/>
    <xf numFmtId="43" fontId="29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178" fontId="42" fillId="0" borderId="0" applyFont="0" applyFill="0" applyBorder="0" applyAlignment="0" applyProtection="0"/>
    <xf numFmtId="178" fontId="4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91" fillId="0" borderId="0"/>
    <xf numFmtId="43" fontId="2" fillId="0" borderId="0"/>
    <xf numFmtId="43" fontId="2" fillId="0" borderId="0"/>
    <xf numFmtId="43" fontId="85" fillId="0" borderId="0"/>
    <xf numFmtId="43" fontId="90" fillId="0" borderId="0"/>
    <xf numFmtId="43" fontId="90" fillId="0" borderId="0"/>
    <xf numFmtId="43" fontId="9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/>
    <xf numFmtId="181" fontId="2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" fillId="0" borderId="0"/>
    <xf numFmtId="181" fontId="2" fillId="0" borderId="0" applyFont="0" applyFill="0" applyBorder="0" applyAlignment="0" applyProtection="0"/>
    <xf numFmtId="181" fontId="2" fillId="0" borderId="0"/>
    <xf numFmtId="181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/>
    <xf numFmtId="43" fontId="90" fillId="0" borderId="0"/>
    <xf numFmtId="43" fontId="90" fillId="0" borderId="0"/>
    <xf numFmtId="43" fontId="9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/>
    <xf numFmtId="43" fontId="2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82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40" fillId="0" borderId="0"/>
    <xf numFmtId="183" fontId="4" fillId="0" borderId="0"/>
    <xf numFmtId="184" fontId="40" fillId="0" borderId="0" applyFill="0" applyBorder="0" applyProtection="0"/>
    <xf numFmtId="185" fontId="2" fillId="0" borderId="0"/>
    <xf numFmtId="185" fontId="2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7" fontId="40" fillId="0" borderId="0"/>
    <xf numFmtId="187" fontId="40" fillId="0" borderId="0"/>
    <xf numFmtId="188" fontId="4" fillId="0" borderId="0"/>
    <xf numFmtId="14" fontId="37" fillId="0" borderId="0" applyFill="0" applyBorder="0" applyAlignment="0"/>
    <xf numFmtId="14" fontId="37" fillId="0" borderId="0" applyFill="0" applyBorder="0" applyAlignment="0"/>
    <xf numFmtId="14" fontId="37" fillId="0" borderId="0"/>
    <xf numFmtId="189" fontId="40" fillId="0" borderId="0" applyFill="0" applyBorder="0" applyProtection="0"/>
    <xf numFmtId="38" fontId="43" fillId="0" borderId="15">
      <alignment vertical="center"/>
    </xf>
    <xf numFmtId="38" fontId="43" fillId="0" borderId="15">
      <alignment vertical="center"/>
    </xf>
    <xf numFmtId="38" fontId="43" fillId="0" borderId="15">
      <alignment vertical="center"/>
    </xf>
    <xf numFmtId="38" fontId="43" fillId="0" borderId="15">
      <alignment vertical="center"/>
    </xf>
    <xf numFmtId="38" fontId="43" fillId="0" borderId="15">
      <alignment vertical="center"/>
    </xf>
    <xf numFmtId="38" fontId="43" fillId="0" borderId="15">
      <alignment vertical="center"/>
    </xf>
    <xf numFmtId="38" fontId="43" fillId="0" borderId="15">
      <alignment vertical="center"/>
    </xf>
    <xf numFmtId="190" fontId="40" fillId="0" borderId="0"/>
    <xf numFmtId="190" fontId="40" fillId="0" borderId="0"/>
    <xf numFmtId="191" fontId="4" fillId="0" borderId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0" borderId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/>
    <xf numFmtId="169" fontId="28" fillId="0" borderId="0" applyFill="0" applyBorder="0" applyAlignment="0"/>
    <xf numFmtId="169" fontId="28" fillId="0" borderId="0" applyFill="0" applyBorder="0" applyAlignment="0"/>
    <xf numFmtId="169" fontId="28" fillId="0" borderId="0"/>
    <xf numFmtId="170" fontId="28" fillId="0" borderId="0" applyFill="0" applyBorder="0" applyAlignment="0"/>
    <xf numFmtId="170" fontId="28" fillId="0" borderId="0" applyFill="0" applyBorder="0" applyAlignment="0"/>
    <xf numFmtId="170" fontId="28" fillId="0" borderId="0"/>
    <xf numFmtId="169" fontId="28" fillId="0" borderId="0" applyFill="0" applyBorder="0" applyAlignment="0"/>
    <xf numFmtId="169" fontId="28" fillId="0" borderId="0" applyFill="0" applyBorder="0" applyAlignment="0"/>
    <xf numFmtId="169" fontId="28" fillId="0" borderId="0"/>
    <xf numFmtId="174" fontId="34" fillId="0" borderId="0" applyFill="0" applyBorder="0" applyAlignment="0"/>
    <xf numFmtId="174" fontId="34" fillId="0" borderId="0"/>
    <xf numFmtId="174" fontId="34" fillId="0" borderId="0" applyFill="0" applyBorder="0" applyAlignment="0"/>
    <xf numFmtId="170" fontId="28" fillId="0" borderId="0" applyFill="0" applyBorder="0" applyAlignment="0"/>
    <xf numFmtId="170" fontId="28" fillId="0" borderId="0" applyFill="0" applyBorder="0" applyAlignment="0"/>
    <xf numFmtId="170" fontId="28" fillId="0" borderId="0"/>
    <xf numFmtId="192" fontId="2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/>
    <xf numFmtId="0" fontId="9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/>
    <xf numFmtId="0" fontId="2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/>
    <xf numFmtId="167" fontId="46" fillId="0" borderId="0"/>
    <xf numFmtId="0" fontId="47" fillId="38" borderId="16" applyBorder="0">
      <alignment horizontal="center"/>
    </xf>
    <xf numFmtId="0" fontId="47" fillId="38" borderId="16">
      <alignment horizontal="center"/>
    </xf>
    <xf numFmtId="0" fontId="47" fillId="38" borderId="16" applyBorder="0">
      <alignment horizontal="center"/>
    </xf>
    <xf numFmtId="0" fontId="47" fillId="38" borderId="16" applyBorder="0">
      <alignment horizontal="center"/>
    </xf>
    <xf numFmtId="0" fontId="47" fillId="38" borderId="16" applyBorder="0">
      <alignment horizontal="center"/>
    </xf>
    <xf numFmtId="0" fontId="47" fillId="38" borderId="16">
      <alignment horizontal="center"/>
    </xf>
    <xf numFmtId="0" fontId="47" fillId="38" borderId="16">
      <alignment horizontal="center"/>
    </xf>
    <xf numFmtId="0" fontId="47" fillId="38" borderId="16">
      <alignment horizontal="center"/>
    </xf>
    <xf numFmtId="0" fontId="94" fillId="2" borderId="0" applyNumberFormat="0" applyBorder="0" applyAlignment="0" applyProtection="0"/>
    <xf numFmtId="0" fontId="48" fillId="38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/>
    <xf numFmtId="0" fontId="13" fillId="2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94" fillId="133" borderId="0"/>
    <xf numFmtId="0" fontId="94" fillId="2" borderId="0" applyNumberFormat="0" applyBorder="0" applyAlignment="0" applyProtection="0"/>
    <xf numFmtId="38" fontId="27" fillId="81" borderId="0" applyNumberFormat="0" applyBorder="0" applyAlignment="0" applyProtection="0"/>
    <xf numFmtId="38" fontId="27" fillId="81" borderId="0" applyNumberFormat="0" applyBorder="0" applyAlignment="0" applyProtection="0"/>
    <xf numFmtId="38" fontId="27" fillId="81" borderId="0"/>
    <xf numFmtId="0" fontId="49" fillId="0" borderId="17" applyNumberFormat="0" applyAlignment="0" applyProtection="0">
      <alignment horizontal="left" vertical="center"/>
    </xf>
    <xf numFmtId="0" fontId="49" fillId="0" borderId="17">
      <alignment horizontal="left" vertical="center"/>
    </xf>
    <xf numFmtId="0" fontId="49" fillId="0" borderId="17" applyNumberFormat="0" applyAlignment="0" applyProtection="0">
      <alignment horizontal="left" vertical="center"/>
    </xf>
    <xf numFmtId="0" fontId="49" fillId="0" borderId="17" applyNumberFormat="0" applyAlignment="0" applyProtection="0">
      <alignment horizontal="left" vertical="center"/>
    </xf>
    <xf numFmtId="0" fontId="49" fillId="0" borderId="17" applyNumberFormat="0" applyAlignment="0" applyProtection="0">
      <alignment horizontal="left" vertical="center"/>
    </xf>
    <xf numFmtId="0" fontId="49" fillId="0" borderId="17">
      <alignment horizontal="left" vertical="center"/>
    </xf>
    <xf numFmtId="0" fontId="49" fillId="0" borderId="18">
      <alignment horizontal="left" vertical="center"/>
    </xf>
    <xf numFmtId="0" fontId="49" fillId="0" borderId="18">
      <alignment horizontal="left" vertical="center"/>
    </xf>
    <xf numFmtId="0" fontId="49" fillId="0" borderId="18">
      <alignment horizontal="left" vertical="center"/>
    </xf>
    <xf numFmtId="0" fontId="49" fillId="0" borderId="18">
      <alignment horizontal="left" vertical="center"/>
    </xf>
    <xf numFmtId="0" fontId="49" fillId="0" borderId="18">
      <alignment horizontal="left" vertical="center"/>
    </xf>
    <xf numFmtId="0" fontId="49" fillId="0" borderId="18">
      <alignment horizontal="left" vertical="center"/>
    </xf>
    <xf numFmtId="0" fontId="49" fillId="0" borderId="18">
      <alignment horizontal="left" vertical="center"/>
    </xf>
    <xf numFmtId="0" fontId="49" fillId="0" borderId="18">
      <alignment horizontal="left" vertical="center"/>
    </xf>
    <xf numFmtId="14" fontId="3" fillId="42" borderId="19">
      <alignment horizontal="center" vertical="center" wrapText="1"/>
    </xf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/>
    <xf numFmtId="0" fontId="10" fillId="0" borderId="3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/>
    <xf numFmtId="0" fontId="11" fillId="0" borderId="34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/>
    <xf numFmtId="0" fontId="52" fillId="0" borderId="22"/>
    <xf numFmtId="0" fontId="52" fillId="0" borderId="22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/>
    <xf numFmtId="0" fontId="12" fillId="0" borderId="5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/>
    <xf numFmtId="0" fontId="12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27" fillId="85" borderId="23" applyNumberFormat="0" applyBorder="0" applyAlignment="0" applyProtection="0"/>
    <xf numFmtId="10" fontId="27" fillId="85" borderId="23"/>
    <xf numFmtId="10" fontId="27" fillId="85" borderId="23" applyNumberFormat="0" applyBorder="0" applyAlignment="0" applyProtection="0"/>
    <xf numFmtId="10" fontId="27" fillId="85" borderId="23" applyNumberFormat="0" applyBorder="0" applyAlignment="0" applyProtection="0"/>
    <xf numFmtId="10" fontId="27" fillId="85" borderId="23" applyNumberFormat="0" applyBorder="0" applyAlignment="0" applyProtection="0"/>
    <xf numFmtId="10" fontId="27" fillId="85" borderId="23"/>
    <xf numFmtId="10" fontId="27" fillId="85" borderId="23"/>
    <xf numFmtId="10" fontId="27" fillId="85" borderId="23"/>
    <xf numFmtId="0" fontId="55" fillId="44" borderId="12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4" borderId="12"/>
    <xf numFmtId="0" fontId="55" fillId="44" borderId="12"/>
    <xf numFmtId="0" fontId="55" fillId="44" borderId="12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4" borderId="12"/>
    <xf numFmtId="0" fontId="55" fillId="44" borderId="12"/>
    <xf numFmtId="0" fontId="55" fillId="44" borderId="12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4" borderId="12"/>
    <xf numFmtId="0" fontId="55" fillId="44" borderId="12"/>
    <xf numFmtId="0" fontId="55" fillId="44" borderId="12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4" borderId="12"/>
    <xf numFmtId="0" fontId="55" fillId="44" borderId="12"/>
    <xf numFmtId="0" fontId="55" fillId="44" borderId="12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4" borderId="12"/>
    <xf numFmtId="0" fontId="55" fillId="44" borderId="12"/>
    <xf numFmtId="0" fontId="55" fillId="44" borderId="12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4" borderId="12"/>
    <xf numFmtId="0" fontId="55" fillId="44" borderId="12"/>
    <xf numFmtId="0" fontId="55" fillId="44" borderId="12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4" borderId="12"/>
    <xf numFmtId="0" fontId="55" fillId="44" borderId="12"/>
    <xf numFmtId="0" fontId="55" fillId="44" borderId="12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4" borderId="12"/>
    <xf numFmtId="0" fontId="55" fillId="44" borderId="12"/>
    <xf numFmtId="0" fontId="55" fillId="44" borderId="12"/>
    <xf numFmtId="0" fontId="55" fillId="44" borderId="12" applyNumberFormat="0" applyAlignment="0" applyProtection="0"/>
    <xf numFmtId="0" fontId="55" fillId="44" borderId="12" applyNumberFormat="0" applyAlignment="0" applyProtection="0"/>
    <xf numFmtId="0" fontId="55" fillId="44" borderId="12"/>
    <xf numFmtId="0" fontId="55" fillId="44" borderId="12"/>
    <xf numFmtId="0" fontId="55" fillId="44" borderId="12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4" borderId="12"/>
    <xf numFmtId="0" fontId="55" fillId="44" borderId="12"/>
    <xf numFmtId="0" fontId="96" fillId="5" borderId="6" applyNumberFormat="0" applyAlignment="0" applyProtection="0"/>
    <xf numFmtId="0" fontId="55" fillId="44" borderId="12" applyNumberFormat="0" applyAlignment="0" applyProtection="0"/>
    <xf numFmtId="0" fontId="55" fillId="44" borderId="12" applyNumberFormat="0" applyAlignment="0" applyProtection="0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4" borderId="12"/>
    <xf numFmtId="0" fontId="55" fillId="44" borderId="12"/>
    <xf numFmtId="0" fontId="55" fillId="44" borderId="12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4" borderId="12"/>
    <xf numFmtId="0" fontId="55" fillId="44" borderId="12"/>
    <xf numFmtId="0" fontId="55" fillId="44" borderId="12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4" borderId="12"/>
    <xf numFmtId="0" fontId="55" fillId="44" borderId="12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4" borderId="12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4" borderId="12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4" borderId="12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4" borderId="12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4" borderId="12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4" borderId="12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4" borderId="12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4" borderId="12"/>
    <xf numFmtId="0" fontId="15" fillId="5" borderId="6" applyNumberFormat="0" applyAlignment="0" applyProtection="0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4" borderId="12"/>
    <xf numFmtId="0" fontId="55" fillId="44" borderId="12"/>
    <xf numFmtId="0" fontId="96" fillId="5" borderId="6" applyNumberFormat="0" applyAlignment="0" applyProtection="0"/>
    <xf numFmtId="0" fontId="96" fillId="5" borderId="6" applyNumberFormat="0" applyAlignment="0" applyProtection="0"/>
    <xf numFmtId="0" fontId="55" fillId="44" borderId="12"/>
    <xf numFmtId="0" fontId="96" fillId="5" borderId="6" applyNumberFormat="0" applyAlignment="0" applyProtection="0"/>
    <xf numFmtId="0" fontId="96" fillId="5" borderId="6" applyNumberFormat="0" applyAlignment="0" applyProtection="0"/>
    <xf numFmtId="0" fontId="55" fillId="44" borderId="12"/>
    <xf numFmtId="0" fontId="55" fillId="44" borderId="12"/>
    <xf numFmtId="0" fontId="55" fillId="44" borderId="12"/>
    <xf numFmtId="0" fontId="55" fillId="44" borderId="12"/>
    <xf numFmtId="0" fontId="55" fillId="44" borderId="12"/>
    <xf numFmtId="0" fontId="96" fillId="134" borderId="6"/>
    <xf numFmtId="0" fontId="96" fillId="5" borderId="6" applyNumberFormat="0" applyAlignment="0" applyProtection="0"/>
    <xf numFmtId="0" fontId="96" fillId="5" borderId="6" applyNumberFormat="0" applyAlignment="0" applyProtection="0"/>
    <xf numFmtId="0" fontId="55" fillId="44" borderId="12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4" borderId="12"/>
    <xf numFmtId="0" fontId="55" fillId="44" borderId="12"/>
    <xf numFmtId="0" fontId="55" fillId="44" borderId="12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4" borderId="12"/>
    <xf numFmtId="0" fontId="55" fillId="44" borderId="12"/>
    <xf numFmtId="0" fontId="55" fillId="44" borderId="12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4" borderId="12"/>
    <xf numFmtId="0" fontId="55" fillId="44" borderId="12"/>
    <xf numFmtId="0" fontId="55" fillId="44" borderId="12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4" borderId="12"/>
    <xf numFmtId="0" fontId="55" fillId="44" borderId="12"/>
    <xf numFmtId="0" fontId="55" fillId="44" borderId="12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4" borderId="12"/>
    <xf numFmtId="0" fontId="55" fillId="44" borderId="12"/>
    <xf numFmtId="0" fontId="55" fillId="44" borderId="12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4" borderId="12"/>
    <xf numFmtId="0" fontId="55" fillId="44" borderId="12"/>
    <xf numFmtId="169" fontId="28" fillId="0" borderId="0" applyFill="0" applyBorder="0" applyAlignment="0"/>
    <xf numFmtId="169" fontId="28" fillId="0" borderId="0" applyFill="0" applyBorder="0" applyAlignment="0"/>
    <xf numFmtId="169" fontId="28" fillId="0" borderId="0"/>
    <xf numFmtId="170" fontId="28" fillId="0" borderId="0" applyFill="0" applyBorder="0" applyAlignment="0"/>
    <xf numFmtId="170" fontId="28" fillId="0" borderId="0" applyFill="0" applyBorder="0" applyAlignment="0"/>
    <xf numFmtId="170" fontId="28" fillId="0" borderId="0"/>
    <xf numFmtId="169" fontId="28" fillId="0" borderId="0" applyFill="0" applyBorder="0" applyAlignment="0"/>
    <xf numFmtId="169" fontId="28" fillId="0" borderId="0" applyFill="0" applyBorder="0" applyAlignment="0"/>
    <xf numFmtId="169" fontId="28" fillId="0" borderId="0"/>
    <xf numFmtId="174" fontId="34" fillId="0" borderId="0" applyFill="0" applyBorder="0" applyAlignment="0"/>
    <xf numFmtId="174" fontId="34" fillId="0" borderId="0"/>
    <xf numFmtId="174" fontId="34" fillId="0" borderId="0" applyFill="0" applyBorder="0" applyAlignment="0"/>
    <xf numFmtId="170" fontId="28" fillId="0" borderId="0" applyFill="0" applyBorder="0" applyAlignment="0"/>
    <xf numFmtId="170" fontId="28" fillId="0" borderId="0" applyFill="0" applyBorder="0" applyAlignment="0"/>
    <xf numFmtId="170" fontId="28" fillId="0" borderId="0"/>
    <xf numFmtId="0" fontId="97" fillId="0" borderId="8" applyNumberFormat="0" applyFill="0" applyAlignment="0" applyProtection="0"/>
    <xf numFmtId="0" fontId="56" fillId="0" borderId="24" applyNumberFormat="0" applyFill="0" applyAlignment="0" applyProtection="0"/>
    <xf numFmtId="0" fontId="56" fillId="0" borderId="24"/>
    <xf numFmtId="0" fontId="18" fillId="0" borderId="8" applyNumberFormat="0" applyFill="0" applyAlignment="0" applyProtection="0"/>
    <xf numFmtId="0" fontId="56" fillId="0" borderId="24" applyNumberFormat="0" applyFill="0" applyAlignment="0" applyProtection="0"/>
    <xf numFmtId="0" fontId="56" fillId="0" borderId="24"/>
    <xf numFmtId="0" fontId="97" fillId="0" borderId="8" applyNumberFormat="0" applyFill="0" applyAlignment="0" applyProtection="0"/>
    <xf numFmtId="0" fontId="97" fillId="0" borderId="8" applyNumberFormat="0" applyFill="0" applyAlignment="0" applyProtection="0"/>
    <xf numFmtId="0" fontId="97" fillId="0" borderId="8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98" fillId="4" borderId="0" applyNumberFormat="0" applyBorder="0" applyAlignment="0" applyProtection="0"/>
    <xf numFmtId="0" fontId="99" fillId="4" borderId="0" applyNumberFormat="0" applyBorder="0" applyAlignment="0" applyProtection="0"/>
    <xf numFmtId="0" fontId="58" fillId="94" borderId="0" applyNumberFormat="0" applyBorder="0" applyAlignment="0" applyProtection="0"/>
    <xf numFmtId="0" fontId="58" fillId="93" borderId="0" applyNumberFormat="0" applyBorder="0" applyAlignment="0" applyProtection="0"/>
    <xf numFmtId="0" fontId="58" fillId="94" borderId="0"/>
    <xf numFmtId="0" fontId="98" fillId="4" borderId="0" applyNumberFormat="0" applyBorder="0" applyAlignment="0" applyProtection="0"/>
    <xf numFmtId="0" fontId="58" fillId="93" borderId="0" applyNumberFormat="0" applyBorder="0" applyAlignment="0" applyProtection="0"/>
    <xf numFmtId="0" fontId="58" fillId="94" borderId="0"/>
    <xf numFmtId="0" fontId="58" fillId="94" borderId="0" applyNumberFormat="0" applyBorder="0" applyAlignment="0" applyProtection="0"/>
    <xf numFmtId="0" fontId="58" fillId="94" borderId="0" applyNumberFormat="0" applyBorder="0" applyAlignment="0" applyProtection="0"/>
    <xf numFmtId="0" fontId="99" fillId="135" borderId="0"/>
    <xf numFmtId="0" fontId="99" fillId="4" borderId="0" applyNumberFormat="0" applyBorder="0" applyAlignment="0" applyProtection="0"/>
    <xf numFmtId="37" fontId="59" fillId="0" borderId="0"/>
    <xf numFmtId="37" fontId="59" fillId="0" borderId="0"/>
    <xf numFmtId="193" fontId="7" fillId="0" borderId="0"/>
    <xf numFmtId="0" fontId="60" fillId="0" borderId="0"/>
    <xf numFmtId="193" fontId="7" fillId="0" borderId="0"/>
    <xf numFmtId="193" fontId="7" fillId="0" borderId="0"/>
    <xf numFmtId="0" fontId="2" fillId="0" borderId="0"/>
    <xf numFmtId="0" fontId="2" fillId="0" borderId="0"/>
    <xf numFmtId="0" fontId="91" fillId="0" borderId="0"/>
    <xf numFmtId="0" fontId="2" fillId="0" borderId="0"/>
    <xf numFmtId="0" fontId="7" fillId="0" borderId="0"/>
    <xf numFmtId="0" fontId="29" fillId="0" borderId="0"/>
    <xf numFmtId="0" fontId="7" fillId="0" borderId="0"/>
    <xf numFmtId="0" fontId="2" fillId="0" borderId="0"/>
    <xf numFmtId="0" fontId="29" fillId="0" borderId="0"/>
    <xf numFmtId="0" fontId="29" fillId="0" borderId="0"/>
    <xf numFmtId="0" fontId="7" fillId="0" borderId="0"/>
    <xf numFmtId="0" fontId="37" fillId="0" borderId="0">
      <alignment vertical="top"/>
    </xf>
    <xf numFmtId="0" fontId="2" fillId="0" borderId="0"/>
    <xf numFmtId="0" fontId="29" fillId="0" borderId="0"/>
    <xf numFmtId="0" fontId="29" fillId="0" borderId="0"/>
    <xf numFmtId="0" fontId="7" fillId="0" borderId="0"/>
    <xf numFmtId="0" fontId="2" fillId="0" borderId="0"/>
    <xf numFmtId="0" fontId="29" fillId="0" borderId="0"/>
    <xf numFmtId="0" fontId="29" fillId="0" borderId="0"/>
    <xf numFmtId="0" fontId="7" fillId="0" borderId="0"/>
    <xf numFmtId="0" fontId="2" fillId="0" borderId="0"/>
    <xf numFmtId="0" fontId="29" fillId="0" borderId="0"/>
    <xf numFmtId="0" fontId="29" fillId="0" borderId="0"/>
    <xf numFmtId="0" fontId="7" fillId="0" borderId="0"/>
    <xf numFmtId="0" fontId="90" fillId="0" borderId="0"/>
    <xf numFmtId="0" fontId="2" fillId="0" borderId="0"/>
    <xf numFmtId="0" fontId="90" fillId="0" borderId="0"/>
    <xf numFmtId="0" fontId="2" fillId="0" borderId="0"/>
    <xf numFmtId="0" fontId="91" fillId="0" borderId="0"/>
    <xf numFmtId="0" fontId="2" fillId="0" borderId="0"/>
    <xf numFmtId="0" fontId="9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85" fillId="0" borderId="0"/>
    <xf numFmtId="0" fontId="2" fillId="0" borderId="0"/>
    <xf numFmtId="0" fontId="85" fillId="0" borderId="0"/>
    <xf numFmtId="0" fontId="2" fillId="0" borderId="0"/>
    <xf numFmtId="0" fontId="90" fillId="0" borderId="0"/>
    <xf numFmtId="0" fontId="7" fillId="0" borderId="0"/>
    <xf numFmtId="0" fontId="1" fillId="0" borderId="0"/>
    <xf numFmtId="0" fontId="90" fillId="0" borderId="0"/>
    <xf numFmtId="0" fontId="40" fillId="0" borderId="0"/>
    <xf numFmtId="0" fontId="27" fillId="0" borderId="0"/>
    <xf numFmtId="0" fontId="61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4" fillId="0" borderId="0"/>
    <xf numFmtId="0" fontId="7" fillId="0" borderId="0"/>
    <xf numFmtId="0" fontId="61" fillId="0" borderId="0"/>
    <xf numFmtId="0" fontId="7" fillId="0" borderId="0"/>
    <xf numFmtId="0" fontId="37" fillId="0" borderId="0">
      <alignment vertical="top"/>
    </xf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00" fillId="0" borderId="0"/>
    <xf numFmtId="0" fontId="27" fillId="0" borderId="0"/>
    <xf numFmtId="0" fontId="100" fillId="0" borderId="0"/>
    <xf numFmtId="0" fontId="1" fillId="0" borderId="0"/>
    <xf numFmtId="0" fontId="2" fillId="0" borderId="0"/>
    <xf numFmtId="0" fontId="2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7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2" fillId="0" borderId="0"/>
    <xf numFmtId="0" fontId="2" fillId="0" borderId="0"/>
    <xf numFmtId="0" fontId="1" fillId="0" borderId="0"/>
    <xf numFmtId="0" fontId="84" fillId="0" borderId="0"/>
    <xf numFmtId="0" fontId="4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91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0" fontId="90" fillId="0" borderId="0"/>
    <xf numFmtId="0" fontId="2" fillId="0" borderId="0"/>
    <xf numFmtId="0" fontId="37" fillId="0" borderId="0">
      <alignment vertical="top"/>
    </xf>
    <xf numFmtId="0" fontId="29" fillId="0" borderId="0"/>
    <xf numFmtId="0" fontId="90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85" fillId="0" borderId="0"/>
    <xf numFmtId="0" fontId="90" fillId="0" borderId="0"/>
    <xf numFmtId="0" fontId="7" fillId="0" borderId="0"/>
    <xf numFmtId="0" fontId="37" fillId="0" borderId="0">
      <alignment vertical="top"/>
    </xf>
    <xf numFmtId="0" fontId="90" fillId="0" borderId="0"/>
    <xf numFmtId="0" fontId="90" fillId="0" borderId="0"/>
    <xf numFmtId="0" fontId="90" fillId="0" borderId="0"/>
    <xf numFmtId="0" fontId="1" fillId="0" borderId="0"/>
    <xf numFmtId="0" fontId="92" fillId="0" borderId="0"/>
    <xf numFmtId="0" fontId="1" fillId="0" borderId="0"/>
    <xf numFmtId="0" fontId="7" fillId="0" borderId="0"/>
    <xf numFmtId="0" fontId="92" fillId="0" borderId="0"/>
    <xf numFmtId="0" fontId="92" fillId="0" borderId="0"/>
    <xf numFmtId="0" fontId="92" fillId="0" borderId="0"/>
    <xf numFmtId="0" fontId="7" fillId="0" borderId="0"/>
    <xf numFmtId="0" fontId="37" fillId="0" borderId="0">
      <alignment vertical="top"/>
    </xf>
    <xf numFmtId="0" fontId="2" fillId="0" borderId="0"/>
    <xf numFmtId="0" fontId="92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5" fillId="0" borderId="0"/>
    <xf numFmtId="0" fontId="25" fillId="0" borderId="0"/>
    <xf numFmtId="0" fontId="1" fillId="8" borderId="10" applyNumberFormat="0" applyFont="0" applyAlignment="0" applyProtection="0"/>
    <xf numFmtId="0" fontId="24" fillId="85" borderId="25" applyNumberFormat="0" applyFont="0" applyAlignment="0" applyProtection="0"/>
    <xf numFmtId="0" fontId="24" fillId="85" borderId="25" applyNumberFormat="0" applyFont="0" applyAlignment="0" applyProtection="0"/>
    <xf numFmtId="0" fontId="24" fillId="95" borderId="25" applyNumberFormat="0" applyFont="0" applyAlignment="0" applyProtection="0"/>
    <xf numFmtId="0" fontId="24" fillId="95" borderId="25" applyNumberFormat="0" applyFont="0" applyAlignment="0" applyProtection="0"/>
    <xf numFmtId="0" fontId="24" fillId="85" borderId="25"/>
    <xf numFmtId="0" fontId="24" fillId="85" borderId="25"/>
    <xf numFmtId="0" fontId="24" fillId="95" borderId="25" applyNumberFormat="0" applyFont="0" applyAlignment="0" applyProtection="0"/>
    <xf numFmtId="0" fontId="24" fillId="95" borderId="25" applyNumberFormat="0" applyFont="0" applyAlignment="0" applyProtection="0"/>
    <xf numFmtId="0" fontId="24" fillId="95" borderId="25" applyNumberFormat="0" applyFont="0" applyAlignment="0" applyProtection="0"/>
    <xf numFmtId="0" fontId="24" fillId="85" borderId="25"/>
    <xf numFmtId="0" fontId="24" fillId="85" borderId="25" applyNumberFormat="0" applyFont="0" applyAlignment="0" applyProtection="0"/>
    <xf numFmtId="0" fontId="24" fillId="85" borderId="25" applyNumberFormat="0" applyFont="0" applyAlignment="0" applyProtection="0"/>
    <xf numFmtId="41" fontId="2" fillId="0" borderId="0"/>
    <xf numFmtId="41" fontId="2" fillId="0" borderId="0"/>
    <xf numFmtId="0" fontId="101" fillId="6" borderId="7" applyNumberFormat="0" applyAlignment="0" applyProtection="0"/>
    <xf numFmtId="0" fontId="62" fillId="81" borderId="26" applyNumberFormat="0" applyAlignment="0" applyProtection="0"/>
    <xf numFmtId="0" fontId="62" fillId="81" borderId="26" applyNumberFormat="0" applyAlignment="0" applyProtection="0"/>
    <xf numFmtId="0" fontId="62" fillId="88" borderId="26" applyNumberFormat="0" applyAlignment="0" applyProtection="0"/>
    <xf numFmtId="0" fontId="62" fillId="88" borderId="26" applyNumberFormat="0" applyAlignment="0" applyProtection="0"/>
    <xf numFmtId="0" fontId="62" fillId="81" borderId="26"/>
    <xf numFmtId="0" fontId="62" fillId="81" borderId="26"/>
    <xf numFmtId="0" fontId="16" fillId="6" borderId="7" applyNumberFormat="0" applyAlignment="0" applyProtection="0"/>
    <xf numFmtId="0" fontId="62" fillId="88" borderId="26" applyNumberFormat="0" applyAlignment="0" applyProtection="0"/>
    <xf numFmtId="0" fontId="62" fillId="88" borderId="26" applyNumberFormat="0" applyAlignment="0" applyProtection="0"/>
    <xf numFmtId="0" fontId="62" fillId="81" borderId="26"/>
    <xf numFmtId="0" fontId="62" fillId="81" borderId="26" applyNumberFormat="0" applyAlignment="0" applyProtection="0"/>
    <xf numFmtId="0" fontId="62" fillId="81" borderId="26" applyNumberFormat="0" applyAlignment="0" applyProtection="0"/>
    <xf numFmtId="0" fontId="62" fillId="81" borderId="26" applyNumberFormat="0" applyAlignment="0" applyProtection="0"/>
    <xf numFmtId="0" fontId="101" fillId="131" borderId="7"/>
    <xf numFmtId="0" fontId="101" fillId="6" borderId="7" applyNumberFormat="0" applyAlignment="0" applyProtection="0"/>
    <xf numFmtId="40" fontId="26" fillId="96" borderId="0">
      <alignment horizontal="right"/>
    </xf>
    <xf numFmtId="0" fontId="63" fillId="96" borderId="0">
      <alignment horizontal="right"/>
    </xf>
    <xf numFmtId="0" fontId="64" fillId="96" borderId="27"/>
    <xf numFmtId="0" fontId="64" fillId="0" borderId="0" applyBorder="0">
      <alignment horizontal="centerContinuous"/>
    </xf>
    <xf numFmtId="0" fontId="65" fillId="0" borderId="0" applyBorder="0">
      <alignment horizontal="centerContinuous"/>
    </xf>
    <xf numFmtId="194" fontId="2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/>
    <xf numFmtId="173" fontId="34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/>
    <xf numFmtId="10" fontId="2" fillId="0" borderId="0" applyFont="0" applyFill="0" applyBorder="0" applyAlignment="0" applyProtection="0"/>
    <xf numFmtId="10" fontId="2" fillId="0" borderId="0"/>
    <xf numFmtId="10" fontId="29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39" fillId="0" borderId="0" applyFont="0" applyFill="0" applyBorder="0" applyAlignment="0" applyProtection="0"/>
    <xf numFmtId="9" fontId="39" fillId="0" borderId="0"/>
    <xf numFmtId="9" fontId="7" fillId="0" borderId="0" applyFont="0" applyFill="0" applyBorder="0" applyAlignment="0" applyProtection="0"/>
    <xf numFmtId="9" fontId="7" fillId="0" borderId="0"/>
    <xf numFmtId="9" fontId="37" fillId="0" borderId="0"/>
    <xf numFmtId="9" fontId="37" fillId="0" borderId="0"/>
    <xf numFmtId="9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/>
    <xf numFmtId="9" fontId="90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9" fillId="0" borderId="0" applyFont="0" applyFill="0" applyBorder="0" applyAlignment="0" applyProtection="0"/>
    <xf numFmtId="9" fontId="2" fillId="0" borderId="0"/>
    <xf numFmtId="9" fontId="85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90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90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9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/>
    <xf numFmtId="9" fontId="39" fillId="0" borderId="0" applyFont="0" applyFill="0" applyBorder="0" applyAlignment="0" applyProtection="0"/>
    <xf numFmtId="9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/>
    <xf numFmtId="9" fontId="85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1" fillId="0" borderId="0" applyFont="0" applyFill="0" applyBorder="0" applyAlignment="0" applyProtection="0"/>
    <xf numFmtId="9" fontId="2" fillId="0" borderId="0"/>
    <xf numFmtId="9" fontId="3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85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0" fillId="0" borderId="0"/>
    <xf numFmtId="9" fontId="57" fillId="0" borderId="28" applyNumberFormat="0" applyBorder="0"/>
    <xf numFmtId="9" fontId="43" fillId="0" borderId="28" applyNumberFormat="0" applyBorder="0"/>
    <xf numFmtId="9" fontId="43" fillId="0" borderId="28" applyNumberFormat="0" applyBorder="0"/>
    <xf numFmtId="9" fontId="43" fillId="0" borderId="28" applyNumberFormat="0" applyBorder="0"/>
    <xf numFmtId="9" fontId="43" fillId="0" borderId="28" applyNumberFormat="0" applyBorder="0"/>
    <xf numFmtId="9" fontId="43" fillId="0" borderId="28"/>
    <xf numFmtId="9" fontId="57" fillId="0" borderId="28" applyNumberFormat="0" applyBorder="0"/>
    <xf numFmtId="9" fontId="57" fillId="0" borderId="28" applyNumberFormat="0" applyBorder="0"/>
    <xf numFmtId="9" fontId="57" fillId="0" borderId="28" applyNumberFormat="0" applyBorder="0"/>
    <xf numFmtId="9" fontId="43" fillId="0" borderId="28"/>
    <xf numFmtId="169" fontId="28" fillId="0" borderId="0" applyFill="0" applyBorder="0" applyAlignment="0"/>
    <xf numFmtId="169" fontId="28" fillId="0" borderId="0" applyFill="0" applyBorder="0" applyAlignment="0"/>
    <xf numFmtId="169" fontId="28" fillId="0" borderId="0"/>
    <xf numFmtId="170" fontId="28" fillId="0" borderId="0" applyFill="0" applyBorder="0" applyAlignment="0"/>
    <xf numFmtId="170" fontId="28" fillId="0" borderId="0" applyFill="0" applyBorder="0" applyAlignment="0"/>
    <xf numFmtId="170" fontId="28" fillId="0" borderId="0"/>
    <xf numFmtId="169" fontId="28" fillId="0" borderId="0" applyFill="0" applyBorder="0" applyAlignment="0"/>
    <xf numFmtId="169" fontId="28" fillId="0" borderId="0" applyFill="0" applyBorder="0" applyAlignment="0"/>
    <xf numFmtId="169" fontId="28" fillId="0" borderId="0"/>
    <xf numFmtId="174" fontId="34" fillId="0" borderId="0" applyFill="0" applyBorder="0" applyAlignment="0"/>
    <xf numFmtId="174" fontId="34" fillId="0" borderId="0"/>
    <xf numFmtId="174" fontId="34" fillId="0" borderId="0" applyFill="0" applyBorder="0" applyAlignment="0"/>
    <xf numFmtId="170" fontId="28" fillId="0" borderId="0" applyFill="0" applyBorder="0" applyAlignment="0"/>
    <xf numFmtId="170" fontId="28" fillId="0" borderId="0" applyFill="0" applyBorder="0" applyAlignment="0"/>
    <xf numFmtId="170" fontId="28" fillId="0" borderId="0"/>
    <xf numFmtId="0" fontId="43" fillId="0" borderId="0" applyNumberFormat="0" applyFont="0" applyFill="0" applyBorder="0" applyAlignment="0" applyProtection="0">
      <alignment horizontal="left"/>
    </xf>
    <xf numFmtId="0" fontId="43" fillId="0" borderId="0">
      <alignment horizontal="left"/>
    </xf>
    <xf numFmtId="0" fontId="43" fillId="0" borderId="0" applyNumberFormat="0" applyFont="0" applyFill="0" applyBorder="0" applyAlignment="0" applyProtection="0">
      <alignment horizontal="left"/>
    </xf>
    <xf numFmtId="15" fontId="43" fillId="0" borderId="0" applyFont="0" applyFill="0" applyBorder="0" applyAlignment="0" applyProtection="0"/>
    <xf numFmtId="15" fontId="43" fillId="0" borderId="0"/>
    <xf numFmtId="15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/>
    <xf numFmtId="4" fontId="43" fillId="0" borderId="0" applyFont="0" applyFill="0" applyBorder="0" applyAlignment="0" applyProtection="0"/>
    <xf numFmtId="0" fontId="66" fillId="0" borderId="19">
      <alignment horizontal="center"/>
    </xf>
    <xf numFmtId="0" fontId="66" fillId="0" borderId="19">
      <alignment horizontal="center"/>
    </xf>
    <xf numFmtId="0" fontId="66" fillId="0" borderId="19">
      <alignment horizontal="center"/>
    </xf>
    <xf numFmtId="0" fontId="66" fillId="0" borderId="19">
      <alignment horizontal="center"/>
    </xf>
    <xf numFmtId="0" fontId="66" fillId="0" borderId="19">
      <alignment horizontal="center"/>
    </xf>
    <xf numFmtId="0" fontId="66" fillId="0" borderId="19">
      <alignment horizontal="center"/>
    </xf>
    <xf numFmtId="3" fontId="43" fillId="0" borderId="0" applyFont="0" applyFill="0" applyBorder="0" applyAlignment="0" applyProtection="0"/>
    <xf numFmtId="3" fontId="43" fillId="0" borderId="0"/>
    <xf numFmtId="3" fontId="43" fillId="0" borderId="0" applyFont="0" applyFill="0" applyBorder="0" applyAlignment="0" applyProtection="0"/>
    <xf numFmtId="0" fontId="43" fillId="97" borderId="0" applyNumberFormat="0" applyFont="0" applyBorder="0" applyAlignment="0" applyProtection="0"/>
    <xf numFmtId="0" fontId="43" fillId="97" borderId="0"/>
    <xf numFmtId="0" fontId="43" fillId="97" borderId="0" applyNumberFormat="0" applyFont="0" applyBorder="0" applyAlignment="0" applyProtection="0"/>
    <xf numFmtId="1" fontId="2" fillId="0" borderId="29" applyNumberFormat="0" applyFill="0" applyAlignment="0" applyProtection="0">
      <alignment horizontal="center" vertical="center"/>
    </xf>
    <xf numFmtId="1" fontId="29" fillId="0" borderId="29" applyNumberFormat="0" applyFill="0" applyAlignment="0" applyProtection="0">
      <alignment horizontal="center" vertical="center"/>
    </xf>
    <xf numFmtId="1" fontId="2" fillId="0" borderId="29" applyNumberFormat="0" applyFill="0" applyAlignment="0" applyProtection="0">
      <alignment horizontal="center" vertical="center"/>
    </xf>
    <xf numFmtId="1" fontId="2" fillId="0" borderId="29">
      <alignment horizontal="center" vertical="center"/>
    </xf>
    <xf numFmtId="0" fontId="3" fillId="0" borderId="0" applyNumberFormat="0" applyFill="0" applyBorder="0" applyAlignment="0" applyProtection="0"/>
    <xf numFmtId="4" fontId="67" fillId="93" borderId="30" applyNumberFormat="0" applyProtection="0">
      <alignment vertical="center"/>
    </xf>
    <xf numFmtId="4" fontId="67" fillId="94" borderId="30" applyNumberFormat="0" applyProtection="0">
      <alignment vertical="center"/>
    </xf>
    <xf numFmtId="4" fontId="67" fillId="94" borderId="30" applyNumberFormat="0" applyProtection="0">
      <alignment vertical="center"/>
    </xf>
    <xf numFmtId="4" fontId="67" fillId="93" borderId="30" applyNumberFormat="0" applyProtection="0">
      <alignment vertical="center"/>
    </xf>
    <xf numFmtId="4" fontId="67" fillId="93" borderId="30" applyNumberFormat="0" applyProtection="0">
      <alignment vertical="center"/>
    </xf>
    <xf numFmtId="4" fontId="67" fillId="94" borderId="30">
      <alignment vertical="center"/>
    </xf>
    <xf numFmtId="4" fontId="67" fillId="94" borderId="30">
      <alignment vertical="center"/>
    </xf>
    <xf numFmtId="4" fontId="68" fillId="93" borderId="30" applyNumberFormat="0" applyProtection="0">
      <alignment vertical="center"/>
    </xf>
    <xf numFmtId="4" fontId="68" fillId="94" borderId="30" applyNumberFormat="0" applyProtection="0">
      <alignment vertical="center"/>
    </xf>
    <xf numFmtId="4" fontId="68" fillId="94" borderId="30" applyNumberFormat="0" applyProtection="0">
      <alignment vertical="center"/>
    </xf>
    <xf numFmtId="4" fontId="68" fillId="93" borderId="30" applyNumberFormat="0" applyProtection="0">
      <alignment vertical="center"/>
    </xf>
    <xf numFmtId="4" fontId="68" fillId="93" borderId="30" applyNumberFormat="0" applyProtection="0">
      <alignment vertical="center"/>
    </xf>
    <xf numFmtId="4" fontId="68" fillId="94" borderId="30">
      <alignment vertical="center"/>
    </xf>
    <xf numFmtId="4" fontId="68" fillId="94" borderId="30">
      <alignment vertical="center"/>
    </xf>
    <xf numFmtId="4" fontId="67" fillId="93" borderId="30" applyNumberFormat="0" applyProtection="0">
      <alignment horizontal="left" vertical="center" indent="1"/>
    </xf>
    <xf numFmtId="4" fontId="67" fillId="94" borderId="30" applyNumberFormat="0" applyProtection="0">
      <alignment horizontal="left" vertical="center" indent="1"/>
    </xf>
    <xf numFmtId="4" fontId="67" fillId="94" borderId="30" applyNumberFormat="0" applyProtection="0">
      <alignment horizontal="left" vertical="center" indent="1"/>
    </xf>
    <xf numFmtId="4" fontId="67" fillId="93" borderId="30" applyNumberFormat="0" applyProtection="0">
      <alignment horizontal="left" vertical="center" indent="1"/>
    </xf>
    <xf numFmtId="4" fontId="67" fillId="93" borderId="30" applyNumberFormat="0" applyProtection="0">
      <alignment horizontal="left" vertical="center" indent="1"/>
    </xf>
    <xf numFmtId="4" fontId="67" fillId="94" borderId="30">
      <alignment horizontal="left" vertical="center" indent="1"/>
    </xf>
    <xf numFmtId="4" fontId="67" fillId="94" borderId="30">
      <alignment horizontal="left" vertical="center" indent="1"/>
    </xf>
    <xf numFmtId="0" fontId="67" fillId="93" borderId="30" applyNumberFormat="0" applyProtection="0">
      <alignment horizontal="left" vertical="top" indent="1"/>
    </xf>
    <xf numFmtId="0" fontId="67" fillId="94" borderId="30" applyNumberFormat="0" applyProtection="0">
      <alignment horizontal="left" vertical="top" indent="1"/>
    </xf>
    <xf numFmtId="0" fontId="67" fillId="94" borderId="30" applyNumberFormat="0" applyProtection="0">
      <alignment horizontal="left" vertical="top" indent="1"/>
    </xf>
    <xf numFmtId="0" fontId="67" fillId="93" borderId="30" applyNumberFormat="0" applyProtection="0">
      <alignment horizontal="left" vertical="top" indent="1"/>
    </xf>
    <xf numFmtId="0" fontId="67" fillId="93" borderId="30" applyNumberFormat="0" applyProtection="0">
      <alignment horizontal="left" vertical="top" indent="1"/>
    </xf>
    <xf numFmtId="0" fontId="67" fillId="94" borderId="30">
      <alignment horizontal="left" vertical="top" indent="1"/>
    </xf>
    <xf numFmtId="0" fontId="67" fillId="94" borderId="30">
      <alignment horizontal="left" vertical="top" indent="1"/>
    </xf>
    <xf numFmtId="4" fontId="67" fillId="98" borderId="0" applyNumberFormat="0" applyProtection="0">
      <alignment horizontal="left" vertical="center" indent="1"/>
    </xf>
    <xf numFmtId="4" fontId="67" fillId="79" borderId="0" applyNumberFormat="0" applyProtection="0">
      <alignment horizontal="left" vertical="center" indent="1"/>
    </xf>
    <xf numFmtId="4" fontId="67" fillId="98" borderId="0" applyNumberFormat="0" applyProtection="0">
      <alignment horizontal="left" vertical="center" indent="1"/>
    </xf>
    <xf numFmtId="4" fontId="67" fillId="79" borderId="0">
      <alignment horizontal="left" vertical="center" indent="1"/>
    </xf>
    <xf numFmtId="4" fontId="37" fillId="35" borderId="30" applyNumberFormat="0" applyProtection="0">
      <alignment horizontal="right" vertical="center"/>
    </xf>
    <xf numFmtId="4" fontId="37" fillId="36" borderId="30" applyNumberFormat="0" applyProtection="0">
      <alignment horizontal="right" vertical="center"/>
    </xf>
    <xf numFmtId="4" fontId="37" fillId="36" borderId="30" applyNumberFormat="0" applyProtection="0">
      <alignment horizontal="right" vertical="center"/>
    </xf>
    <xf numFmtId="4" fontId="37" fillId="35" borderId="30" applyNumberFormat="0" applyProtection="0">
      <alignment horizontal="right" vertical="center"/>
    </xf>
    <xf numFmtId="4" fontId="37" fillId="35" borderId="30" applyNumberFormat="0" applyProtection="0">
      <alignment horizontal="right" vertical="center"/>
    </xf>
    <xf numFmtId="4" fontId="37" fillId="36" borderId="30">
      <alignment horizontal="right" vertical="center"/>
    </xf>
    <xf numFmtId="4" fontId="37" fillId="36" borderId="30">
      <alignment horizontal="right" vertical="center"/>
    </xf>
    <xf numFmtId="4" fontId="37" fillId="47" borderId="30" applyNumberFormat="0" applyProtection="0">
      <alignment horizontal="right" vertical="center"/>
    </xf>
    <xf numFmtId="4" fontId="37" fillId="48" borderId="30" applyNumberFormat="0" applyProtection="0">
      <alignment horizontal="right" vertical="center"/>
    </xf>
    <xf numFmtId="4" fontId="37" fillId="48" borderId="30" applyNumberFormat="0" applyProtection="0">
      <alignment horizontal="right" vertical="center"/>
    </xf>
    <xf numFmtId="4" fontId="37" fillId="47" borderId="30" applyNumberFormat="0" applyProtection="0">
      <alignment horizontal="right" vertical="center"/>
    </xf>
    <xf numFmtId="4" fontId="37" fillId="47" borderId="30" applyNumberFormat="0" applyProtection="0">
      <alignment horizontal="right" vertical="center"/>
    </xf>
    <xf numFmtId="4" fontId="37" fillId="48" borderId="30">
      <alignment horizontal="right" vertical="center"/>
    </xf>
    <xf numFmtId="4" fontId="37" fillId="48" borderId="30">
      <alignment horizontal="right" vertical="center"/>
    </xf>
    <xf numFmtId="4" fontId="37" fillId="68" borderId="30" applyNumberFormat="0" applyProtection="0">
      <alignment horizontal="right" vertical="center"/>
    </xf>
    <xf numFmtId="4" fontId="37" fillId="74" borderId="30" applyNumberFormat="0" applyProtection="0">
      <alignment horizontal="right" vertical="center"/>
    </xf>
    <xf numFmtId="4" fontId="37" fillId="74" borderId="30" applyNumberFormat="0" applyProtection="0">
      <alignment horizontal="right" vertical="center"/>
    </xf>
    <xf numFmtId="4" fontId="37" fillId="68" borderId="30" applyNumberFormat="0" applyProtection="0">
      <alignment horizontal="right" vertical="center"/>
    </xf>
    <xf numFmtId="4" fontId="37" fillId="68" borderId="30" applyNumberFormat="0" applyProtection="0">
      <alignment horizontal="right" vertical="center"/>
    </xf>
    <xf numFmtId="4" fontId="37" fillId="74" borderId="30">
      <alignment horizontal="right" vertical="center"/>
    </xf>
    <xf numFmtId="4" fontId="37" fillId="74" borderId="30">
      <alignment horizontal="right" vertical="center"/>
    </xf>
    <xf numFmtId="4" fontId="37" fillId="51" borderId="30" applyNumberFormat="0" applyProtection="0">
      <alignment horizontal="right" vertical="center"/>
    </xf>
    <xf numFmtId="4" fontId="37" fillId="52" borderId="30" applyNumberFormat="0" applyProtection="0">
      <alignment horizontal="right" vertical="center"/>
    </xf>
    <xf numFmtId="4" fontId="37" fillId="52" borderId="30" applyNumberFormat="0" applyProtection="0">
      <alignment horizontal="right" vertical="center"/>
    </xf>
    <xf numFmtId="4" fontId="37" fillId="51" borderId="30" applyNumberFormat="0" applyProtection="0">
      <alignment horizontal="right" vertical="center"/>
    </xf>
    <xf numFmtId="4" fontId="37" fillId="51" borderId="30" applyNumberFormat="0" applyProtection="0">
      <alignment horizontal="right" vertical="center"/>
    </xf>
    <xf numFmtId="4" fontId="37" fillId="52" borderId="30">
      <alignment horizontal="right" vertical="center"/>
    </xf>
    <xf numFmtId="4" fontId="37" fillId="52" borderId="30">
      <alignment horizontal="right" vertical="center"/>
    </xf>
    <xf numFmtId="4" fontId="37" fillId="59" borderId="30" applyNumberFormat="0" applyProtection="0">
      <alignment horizontal="right" vertical="center"/>
    </xf>
    <xf numFmtId="4" fontId="37" fillId="60" borderId="30" applyNumberFormat="0" applyProtection="0">
      <alignment horizontal="right" vertical="center"/>
    </xf>
    <xf numFmtId="4" fontId="37" fillId="60" borderId="30" applyNumberFormat="0" applyProtection="0">
      <alignment horizontal="right" vertical="center"/>
    </xf>
    <xf numFmtId="4" fontId="37" fillId="59" borderId="30" applyNumberFormat="0" applyProtection="0">
      <alignment horizontal="right" vertical="center"/>
    </xf>
    <xf numFmtId="4" fontId="37" fillId="59" borderId="30" applyNumberFormat="0" applyProtection="0">
      <alignment horizontal="right" vertical="center"/>
    </xf>
    <xf numFmtId="4" fontId="37" fillId="60" borderId="30">
      <alignment horizontal="right" vertical="center"/>
    </xf>
    <xf numFmtId="4" fontId="37" fillId="60" borderId="30">
      <alignment horizontal="right" vertical="center"/>
    </xf>
    <xf numFmtId="4" fontId="37" fillId="83" borderId="30" applyNumberFormat="0" applyProtection="0">
      <alignment horizontal="right" vertical="center"/>
    </xf>
    <xf numFmtId="4" fontId="37" fillId="87" borderId="30" applyNumberFormat="0" applyProtection="0">
      <alignment horizontal="right" vertical="center"/>
    </xf>
    <xf numFmtId="4" fontId="37" fillId="87" borderId="30" applyNumberFormat="0" applyProtection="0">
      <alignment horizontal="right" vertical="center"/>
    </xf>
    <xf numFmtId="4" fontId="37" fillId="83" borderId="30" applyNumberFormat="0" applyProtection="0">
      <alignment horizontal="right" vertical="center"/>
    </xf>
    <xf numFmtId="4" fontId="37" fillId="83" borderId="30" applyNumberFormat="0" applyProtection="0">
      <alignment horizontal="right" vertical="center"/>
    </xf>
    <xf numFmtId="4" fontId="37" fillId="87" borderId="30">
      <alignment horizontal="right" vertical="center"/>
    </xf>
    <xf numFmtId="4" fontId="37" fillId="87" borderId="30">
      <alignment horizontal="right" vertical="center"/>
    </xf>
    <xf numFmtId="4" fontId="37" fillId="75" borderId="30" applyNumberFormat="0" applyProtection="0">
      <alignment horizontal="right" vertical="center"/>
    </xf>
    <xf numFmtId="4" fontId="37" fillId="82" borderId="30" applyNumberFormat="0" applyProtection="0">
      <alignment horizontal="right" vertical="center"/>
    </xf>
    <xf numFmtId="4" fontId="37" fillId="82" borderId="30" applyNumberFormat="0" applyProtection="0">
      <alignment horizontal="right" vertical="center"/>
    </xf>
    <xf numFmtId="4" fontId="37" fillId="75" borderId="30" applyNumberFormat="0" applyProtection="0">
      <alignment horizontal="right" vertical="center"/>
    </xf>
    <xf numFmtId="4" fontId="37" fillId="75" borderId="30" applyNumberFormat="0" applyProtection="0">
      <alignment horizontal="right" vertical="center"/>
    </xf>
    <xf numFmtId="4" fontId="37" fillId="82" borderId="30">
      <alignment horizontal="right" vertical="center"/>
    </xf>
    <xf numFmtId="4" fontId="37" fillId="82" borderId="30">
      <alignment horizontal="right" vertical="center"/>
    </xf>
    <xf numFmtId="4" fontId="37" fillId="99" borderId="30" applyNumberFormat="0" applyProtection="0">
      <alignment horizontal="right" vertical="center"/>
    </xf>
    <xf numFmtId="4" fontId="37" fillId="100" borderId="30" applyNumberFormat="0" applyProtection="0">
      <alignment horizontal="right" vertical="center"/>
    </xf>
    <xf numFmtId="4" fontId="37" fillId="100" borderId="30" applyNumberFormat="0" applyProtection="0">
      <alignment horizontal="right" vertical="center"/>
    </xf>
    <xf numFmtId="4" fontId="37" fillId="99" borderId="30" applyNumberFormat="0" applyProtection="0">
      <alignment horizontal="right" vertical="center"/>
    </xf>
    <xf numFmtId="4" fontId="37" fillId="99" borderId="30" applyNumberFormat="0" applyProtection="0">
      <alignment horizontal="right" vertical="center"/>
    </xf>
    <xf numFmtId="4" fontId="37" fillId="100" borderId="30">
      <alignment horizontal="right" vertical="center"/>
    </xf>
    <xf numFmtId="4" fontId="37" fillId="100" borderId="30">
      <alignment horizontal="right" vertical="center"/>
    </xf>
    <xf numFmtId="4" fontId="37" fillId="49" borderId="30" applyNumberFormat="0" applyProtection="0">
      <alignment horizontal="right" vertical="center"/>
    </xf>
    <xf numFmtId="4" fontId="37" fillId="50" borderId="30" applyNumberFormat="0" applyProtection="0">
      <alignment horizontal="right" vertical="center"/>
    </xf>
    <xf numFmtId="4" fontId="37" fillId="50" borderId="30" applyNumberFormat="0" applyProtection="0">
      <alignment horizontal="right" vertical="center"/>
    </xf>
    <xf numFmtId="4" fontId="37" fillId="49" borderId="30" applyNumberFormat="0" applyProtection="0">
      <alignment horizontal="right" vertical="center"/>
    </xf>
    <xf numFmtId="4" fontId="37" fillId="49" borderId="30" applyNumberFormat="0" applyProtection="0">
      <alignment horizontal="right" vertical="center"/>
    </xf>
    <xf numFmtId="4" fontId="37" fillId="50" borderId="30">
      <alignment horizontal="right" vertical="center"/>
    </xf>
    <xf numFmtId="4" fontId="37" fillId="50" borderId="30">
      <alignment horizontal="right" vertical="center"/>
    </xf>
    <xf numFmtId="4" fontId="67" fillId="101" borderId="31" applyNumberFormat="0" applyProtection="0">
      <alignment horizontal="left" vertical="center" indent="1"/>
    </xf>
    <xf numFmtId="4" fontId="67" fillId="101" borderId="31" applyNumberFormat="0" applyProtection="0">
      <alignment horizontal="left" vertical="center" indent="1"/>
    </xf>
    <xf numFmtId="4" fontId="67" fillId="101" borderId="31">
      <alignment horizontal="left" vertical="center" indent="1"/>
    </xf>
    <xf numFmtId="4" fontId="67" fillId="101" borderId="31">
      <alignment horizontal="left" vertical="center" indent="1"/>
    </xf>
    <xf numFmtId="4" fontId="37" fillId="102" borderId="0" applyNumberFormat="0" applyProtection="0">
      <alignment horizontal="left" vertical="center" indent="1"/>
    </xf>
    <xf numFmtId="4" fontId="37" fillId="77" borderId="0" applyNumberFormat="0" applyProtection="0">
      <alignment horizontal="left" vertical="center" indent="1"/>
    </xf>
    <xf numFmtId="4" fontId="37" fillId="102" borderId="0" applyNumberFormat="0" applyProtection="0">
      <alignment horizontal="left" vertical="center" indent="1"/>
    </xf>
    <xf numFmtId="4" fontId="37" fillId="77" borderId="0">
      <alignment horizontal="left" vertical="center" indent="1"/>
    </xf>
    <xf numFmtId="4" fontId="69" fillId="103" borderId="0" applyNumberFormat="0" applyProtection="0">
      <alignment horizontal="left" vertical="center" indent="1"/>
    </xf>
    <xf numFmtId="4" fontId="69" fillId="64" borderId="0" applyNumberFormat="0" applyProtection="0">
      <alignment horizontal="left" vertical="center" indent="1"/>
    </xf>
    <xf numFmtId="4" fontId="69" fillId="103" borderId="0" applyNumberFormat="0" applyProtection="0">
      <alignment horizontal="left" vertical="center" indent="1"/>
    </xf>
    <xf numFmtId="4" fontId="69" fillId="64" borderId="0">
      <alignment horizontal="left" vertical="center" indent="1"/>
    </xf>
    <xf numFmtId="4" fontId="37" fillId="98" borderId="30" applyNumberFormat="0" applyProtection="0">
      <alignment horizontal="right" vertical="center"/>
    </xf>
    <xf numFmtId="4" fontId="37" fillId="79" borderId="30" applyNumberFormat="0" applyProtection="0">
      <alignment horizontal="right" vertical="center"/>
    </xf>
    <xf numFmtId="4" fontId="37" fillId="79" borderId="30" applyNumberFormat="0" applyProtection="0">
      <alignment horizontal="right" vertical="center"/>
    </xf>
    <xf numFmtId="4" fontId="37" fillId="98" borderId="30" applyNumberFormat="0" applyProtection="0">
      <alignment horizontal="right" vertical="center"/>
    </xf>
    <xf numFmtId="4" fontId="37" fillId="98" borderId="30" applyNumberFormat="0" applyProtection="0">
      <alignment horizontal="right" vertical="center"/>
    </xf>
    <xf numFmtId="4" fontId="37" fillId="79" borderId="30">
      <alignment horizontal="right" vertical="center"/>
    </xf>
    <xf numFmtId="4" fontId="37" fillId="79" borderId="30">
      <alignment horizontal="right" vertical="center"/>
    </xf>
    <xf numFmtId="4" fontId="37" fillId="102" borderId="0" applyNumberFormat="0" applyProtection="0">
      <alignment horizontal="left" vertical="center" indent="1"/>
    </xf>
    <xf numFmtId="4" fontId="37" fillId="77" borderId="0" applyNumberFormat="0" applyProtection="0">
      <alignment horizontal="left" vertical="center" indent="1"/>
    </xf>
    <xf numFmtId="4" fontId="37" fillId="102" borderId="0" applyNumberFormat="0" applyProtection="0">
      <alignment horizontal="left" vertical="center" indent="1"/>
    </xf>
    <xf numFmtId="4" fontId="37" fillId="77" borderId="0">
      <alignment horizontal="left" vertical="center" indent="1"/>
    </xf>
    <xf numFmtId="4" fontId="37" fillId="98" borderId="0" applyNumberFormat="0" applyProtection="0">
      <alignment horizontal="left" vertical="center" indent="1"/>
    </xf>
    <xf numFmtId="4" fontId="37" fillId="79" borderId="0" applyNumberFormat="0" applyProtection="0">
      <alignment horizontal="left" vertical="center" indent="1"/>
    </xf>
    <xf numFmtId="4" fontId="37" fillId="98" borderId="0" applyNumberFormat="0" applyProtection="0">
      <alignment horizontal="left" vertical="center" indent="1"/>
    </xf>
    <xf numFmtId="4" fontId="37" fillId="79" borderId="0">
      <alignment horizontal="left" vertical="center" indent="1"/>
    </xf>
    <xf numFmtId="0" fontId="2" fillId="103" borderId="30" applyNumberFormat="0" applyProtection="0">
      <alignment horizontal="left" vertical="center" indent="1"/>
    </xf>
    <xf numFmtId="0" fontId="29" fillId="64" borderId="30" applyNumberFormat="0" applyProtection="0">
      <alignment horizontal="left" vertical="center" indent="1"/>
    </xf>
    <xf numFmtId="0" fontId="29" fillId="64" borderId="30" applyNumberFormat="0" applyProtection="0">
      <alignment horizontal="left" vertical="center" indent="1"/>
    </xf>
    <xf numFmtId="0" fontId="2" fillId="103" borderId="30" applyNumberFormat="0" applyProtection="0">
      <alignment horizontal="left" vertical="center" indent="1"/>
    </xf>
    <xf numFmtId="0" fontId="2" fillId="103" borderId="30" applyNumberFormat="0" applyProtection="0">
      <alignment horizontal="left" vertical="center" indent="1"/>
    </xf>
    <xf numFmtId="0" fontId="2" fillId="64" borderId="30">
      <alignment horizontal="left" vertical="center" indent="1"/>
    </xf>
    <xf numFmtId="0" fontId="2" fillId="64" borderId="30">
      <alignment horizontal="left" vertical="center" indent="1"/>
    </xf>
    <xf numFmtId="0" fontId="2" fillId="103" borderId="30" applyNumberFormat="0" applyProtection="0">
      <alignment horizontal="left" vertical="top" indent="1"/>
    </xf>
    <xf numFmtId="0" fontId="29" fillId="64" borderId="30" applyNumberFormat="0" applyProtection="0">
      <alignment horizontal="left" vertical="top" indent="1"/>
    </xf>
    <xf numFmtId="0" fontId="29" fillId="64" borderId="30" applyNumberFormat="0" applyProtection="0">
      <alignment horizontal="left" vertical="top" indent="1"/>
    </xf>
    <xf numFmtId="0" fontId="2" fillId="103" borderId="30" applyNumberFormat="0" applyProtection="0">
      <alignment horizontal="left" vertical="top" indent="1"/>
    </xf>
    <xf numFmtId="0" fontId="2" fillId="103" borderId="30" applyNumberFormat="0" applyProtection="0">
      <alignment horizontal="left" vertical="top" indent="1"/>
    </xf>
    <xf numFmtId="0" fontId="2" fillId="64" borderId="30">
      <alignment horizontal="left" vertical="top" indent="1"/>
    </xf>
    <xf numFmtId="0" fontId="2" fillId="64" borderId="30">
      <alignment horizontal="left" vertical="top" indent="1"/>
    </xf>
    <xf numFmtId="0" fontId="2" fillId="98" borderId="30" applyNumberFormat="0" applyProtection="0">
      <alignment horizontal="left" vertical="center" indent="1"/>
    </xf>
    <xf numFmtId="0" fontId="29" fillId="79" borderId="30" applyNumberFormat="0" applyProtection="0">
      <alignment horizontal="left" vertical="center" indent="1"/>
    </xf>
    <xf numFmtId="0" fontId="29" fillId="79" borderId="30" applyNumberFormat="0" applyProtection="0">
      <alignment horizontal="left" vertical="center" indent="1"/>
    </xf>
    <xf numFmtId="0" fontId="2" fillId="98" borderId="30" applyNumberFormat="0" applyProtection="0">
      <alignment horizontal="left" vertical="center" indent="1"/>
    </xf>
    <xf numFmtId="0" fontId="2" fillId="98" borderId="30" applyNumberFormat="0" applyProtection="0">
      <alignment horizontal="left" vertical="center" indent="1"/>
    </xf>
    <xf numFmtId="0" fontId="2" fillId="79" borderId="30">
      <alignment horizontal="left" vertical="center" indent="1"/>
    </xf>
    <xf numFmtId="0" fontId="2" fillId="79" borderId="30">
      <alignment horizontal="left" vertical="center" indent="1"/>
    </xf>
    <xf numFmtId="0" fontId="2" fillId="98" borderId="30" applyNumberFormat="0" applyProtection="0">
      <alignment horizontal="left" vertical="top" indent="1"/>
    </xf>
    <xf numFmtId="0" fontId="29" fillId="79" borderId="30" applyNumberFormat="0" applyProtection="0">
      <alignment horizontal="left" vertical="top" indent="1"/>
    </xf>
    <xf numFmtId="0" fontId="29" fillId="79" borderId="30" applyNumberFormat="0" applyProtection="0">
      <alignment horizontal="left" vertical="top" indent="1"/>
    </xf>
    <xf numFmtId="0" fontId="2" fillId="98" borderId="30" applyNumberFormat="0" applyProtection="0">
      <alignment horizontal="left" vertical="top" indent="1"/>
    </xf>
    <xf numFmtId="0" fontId="2" fillId="98" borderId="30" applyNumberFormat="0" applyProtection="0">
      <alignment horizontal="left" vertical="top" indent="1"/>
    </xf>
    <xf numFmtId="0" fontId="2" fillId="79" borderId="30">
      <alignment horizontal="left" vertical="top" indent="1"/>
    </xf>
    <xf numFmtId="0" fontId="2" fillId="79" borderId="30">
      <alignment horizontal="left" vertical="top" indent="1"/>
    </xf>
    <xf numFmtId="0" fontId="2" fillId="45" borderId="30" applyNumberFormat="0" applyProtection="0">
      <alignment horizontal="left" vertical="center" indent="1"/>
    </xf>
    <xf numFmtId="0" fontId="29" fillId="46" borderId="30" applyNumberFormat="0" applyProtection="0">
      <alignment horizontal="left" vertical="center" indent="1"/>
    </xf>
    <xf numFmtId="0" fontId="29" fillId="46" borderId="30" applyNumberFormat="0" applyProtection="0">
      <alignment horizontal="left" vertical="center" indent="1"/>
    </xf>
    <xf numFmtId="0" fontId="2" fillId="45" borderId="30" applyNumberFormat="0" applyProtection="0">
      <alignment horizontal="left" vertical="center" indent="1"/>
    </xf>
    <xf numFmtId="0" fontId="2" fillId="45" borderId="30" applyNumberFormat="0" applyProtection="0">
      <alignment horizontal="left" vertical="center" indent="1"/>
    </xf>
    <xf numFmtId="0" fontId="2" fillId="46" borderId="30">
      <alignment horizontal="left" vertical="center" indent="1"/>
    </xf>
    <xf numFmtId="0" fontId="2" fillId="46" borderId="30">
      <alignment horizontal="left" vertical="center" indent="1"/>
    </xf>
    <xf numFmtId="0" fontId="2" fillId="45" borderId="30" applyNumberFormat="0" applyProtection="0">
      <alignment horizontal="left" vertical="top" indent="1"/>
    </xf>
    <xf numFmtId="0" fontId="29" fillId="46" borderId="30" applyNumberFormat="0" applyProtection="0">
      <alignment horizontal="left" vertical="top" indent="1"/>
    </xf>
    <xf numFmtId="0" fontId="29" fillId="46" borderId="30" applyNumberFormat="0" applyProtection="0">
      <alignment horizontal="left" vertical="top" indent="1"/>
    </xf>
    <xf numFmtId="0" fontId="2" fillId="45" borderId="30" applyNumberFormat="0" applyProtection="0">
      <alignment horizontal="left" vertical="top" indent="1"/>
    </xf>
    <xf numFmtId="0" fontId="2" fillId="45" borderId="30" applyNumberFormat="0" applyProtection="0">
      <alignment horizontal="left" vertical="top" indent="1"/>
    </xf>
    <xf numFmtId="0" fontId="2" fillId="46" borderId="30">
      <alignment horizontal="left" vertical="top" indent="1"/>
    </xf>
    <xf numFmtId="0" fontId="2" fillId="46" borderId="30">
      <alignment horizontal="left" vertical="top" indent="1"/>
    </xf>
    <xf numFmtId="0" fontId="2" fillId="102" borderId="30" applyNumberFormat="0" applyProtection="0">
      <alignment horizontal="left" vertical="center" indent="1"/>
    </xf>
    <xf numFmtId="0" fontId="29" fillId="77" borderId="30" applyNumberFormat="0" applyProtection="0">
      <alignment horizontal="left" vertical="center" indent="1"/>
    </xf>
    <xf numFmtId="0" fontId="29" fillId="77" borderId="30" applyNumberFormat="0" applyProtection="0">
      <alignment horizontal="left" vertical="center" indent="1"/>
    </xf>
    <xf numFmtId="0" fontId="2" fillId="102" borderId="30" applyNumberFormat="0" applyProtection="0">
      <alignment horizontal="left" vertical="center" indent="1"/>
    </xf>
    <xf numFmtId="0" fontId="2" fillId="102" borderId="30" applyNumberFormat="0" applyProtection="0">
      <alignment horizontal="left" vertical="center" indent="1"/>
    </xf>
    <xf numFmtId="0" fontId="2" fillId="77" borderId="30">
      <alignment horizontal="left" vertical="center" indent="1"/>
    </xf>
    <xf numFmtId="0" fontId="2" fillId="77" borderId="30">
      <alignment horizontal="left" vertical="center" indent="1"/>
    </xf>
    <xf numFmtId="0" fontId="2" fillId="102" borderId="30" applyNumberFormat="0" applyProtection="0">
      <alignment horizontal="left" vertical="top" indent="1"/>
    </xf>
    <xf numFmtId="0" fontId="29" fillId="77" borderId="30" applyNumberFormat="0" applyProtection="0">
      <alignment horizontal="left" vertical="top" indent="1"/>
    </xf>
    <xf numFmtId="0" fontId="29" fillId="77" borderId="30" applyNumberFormat="0" applyProtection="0">
      <alignment horizontal="left" vertical="top" indent="1"/>
    </xf>
    <xf numFmtId="0" fontId="2" fillId="102" borderId="30" applyNumberFormat="0" applyProtection="0">
      <alignment horizontal="left" vertical="top" indent="1"/>
    </xf>
    <xf numFmtId="0" fontId="2" fillId="102" borderId="30" applyNumberFormat="0" applyProtection="0">
      <alignment horizontal="left" vertical="top" indent="1"/>
    </xf>
    <xf numFmtId="0" fontId="2" fillId="77" borderId="30">
      <alignment horizontal="left" vertical="top" indent="1"/>
    </xf>
    <xf numFmtId="0" fontId="2" fillId="77" borderId="30">
      <alignment horizontal="left" vertical="top" indent="1"/>
    </xf>
    <xf numFmtId="0" fontId="2" fillId="104" borderId="23" applyNumberFormat="0">
      <protection locked="0"/>
    </xf>
    <xf numFmtId="0" fontId="29" fillId="96" borderId="23" applyNumberFormat="0">
      <protection locked="0"/>
    </xf>
    <xf numFmtId="0" fontId="29" fillId="96" borderId="23" applyNumberFormat="0">
      <protection locked="0"/>
    </xf>
    <xf numFmtId="0" fontId="29" fillId="96" borderId="23" applyNumberFormat="0">
      <protection locked="0"/>
    </xf>
    <xf numFmtId="0" fontId="29" fillId="96" borderId="23" applyNumberFormat="0">
      <protection locked="0"/>
    </xf>
    <xf numFmtId="0" fontId="2" fillId="96" borderId="23">
      <protection locked="0"/>
    </xf>
    <xf numFmtId="0" fontId="2" fillId="104" borderId="23" applyNumberFormat="0">
      <protection locked="0"/>
    </xf>
    <xf numFmtId="0" fontId="2" fillId="104" borderId="23" applyNumberFormat="0">
      <protection locked="0"/>
    </xf>
    <xf numFmtId="0" fontId="2" fillId="104" borderId="23" applyNumberFormat="0">
      <protection locked="0"/>
    </xf>
    <xf numFmtId="0" fontId="2" fillId="96" borderId="23">
      <protection locked="0"/>
    </xf>
    <xf numFmtId="0" fontId="2" fillId="96" borderId="23">
      <protection locked="0"/>
    </xf>
    <xf numFmtId="0" fontId="2" fillId="96" borderId="23">
      <protection locked="0"/>
    </xf>
    <xf numFmtId="4" fontId="37" fillId="95" borderId="30" applyNumberFormat="0" applyProtection="0">
      <alignment vertical="center"/>
    </xf>
    <xf numFmtId="4" fontId="37" fillId="85" borderId="30" applyNumberFormat="0" applyProtection="0">
      <alignment vertical="center"/>
    </xf>
    <xf numFmtId="4" fontId="37" fillId="85" borderId="30" applyNumberFormat="0" applyProtection="0">
      <alignment vertical="center"/>
    </xf>
    <xf numFmtId="4" fontId="37" fillId="95" borderId="30" applyNumberFormat="0" applyProtection="0">
      <alignment vertical="center"/>
    </xf>
    <xf numFmtId="4" fontId="37" fillId="95" borderId="30" applyNumberFormat="0" applyProtection="0">
      <alignment vertical="center"/>
    </xf>
    <xf numFmtId="4" fontId="37" fillId="85" borderId="30">
      <alignment vertical="center"/>
    </xf>
    <xf numFmtId="4" fontId="37" fillId="85" borderId="30">
      <alignment vertical="center"/>
    </xf>
    <xf numFmtId="4" fontId="70" fillId="95" borderId="30" applyNumberFormat="0" applyProtection="0">
      <alignment vertical="center"/>
    </xf>
    <xf numFmtId="4" fontId="70" fillId="85" borderId="30" applyNumberFormat="0" applyProtection="0">
      <alignment vertical="center"/>
    </xf>
    <xf numFmtId="4" fontId="70" fillId="85" borderId="30" applyNumberFormat="0" applyProtection="0">
      <alignment vertical="center"/>
    </xf>
    <xf numFmtId="4" fontId="70" fillId="95" borderId="30" applyNumberFormat="0" applyProtection="0">
      <alignment vertical="center"/>
    </xf>
    <xf numFmtId="4" fontId="70" fillId="95" borderId="30" applyNumberFormat="0" applyProtection="0">
      <alignment vertical="center"/>
    </xf>
    <xf numFmtId="4" fontId="70" fillId="85" borderId="30">
      <alignment vertical="center"/>
    </xf>
    <xf numFmtId="4" fontId="70" fillId="85" borderId="30">
      <alignment vertical="center"/>
    </xf>
    <xf numFmtId="4" fontId="37" fillId="95" borderId="30" applyNumberFormat="0" applyProtection="0">
      <alignment horizontal="left" vertical="center" indent="1"/>
    </xf>
    <xf numFmtId="4" fontId="37" fillId="85" borderId="30" applyNumberFormat="0" applyProtection="0">
      <alignment horizontal="left" vertical="center" indent="1"/>
    </xf>
    <xf numFmtId="4" fontId="37" fillId="85" borderId="30" applyNumberFormat="0" applyProtection="0">
      <alignment horizontal="left" vertical="center" indent="1"/>
    </xf>
    <xf numFmtId="4" fontId="37" fillId="95" borderId="30" applyNumberFormat="0" applyProtection="0">
      <alignment horizontal="left" vertical="center" indent="1"/>
    </xf>
    <xf numFmtId="4" fontId="37" fillId="95" borderId="30" applyNumberFormat="0" applyProtection="0">
      <alignment horizontal="left" vertical="center" indent="1"/>
    </xf>
    <xf numFmtId="4" fontId="37" fillId="85" borderId="30">
      <alignment horizontal="left" vertical="center" indent="1"/>
    </xf>
    <xf numFmtId="4" fontId="37" fillId="85" borderId="30">
      <alignment horizontal="left" vertical="center" indent="1"/>
    </xf>
    <xf numFmtId="0" fontId="37" fillId="95" borderId="30" applyNumberFormat="0" applyProtection="0">
      <alignment horizontal="left" vertical="top" indent="1"/>
    </xf>
    <xf numFmtId="0" fontId="37" fillId="85" borderId="30" applyNumberFormat="0" applyProtection="0">
      <alignment horizontal="left" vertical="top" indent="1"/>
    </xf>
    <xf numFmtId="0" fontId="37" fillId="85" borderId="30" applyNumberFormat="0" applyProtection="0">
      <alignment horizontal="left" vertical="top" indent="1"/>
    </xf>
    <xf numFmtId="0" fontId="37" fillId="95" borderId="30" applyNumberFormat="0" applyProtection="0">
      <alignment horizontal="left" vertical="top" indent="1"/>
    </xf>
    <xf numFmtId="0" fontId="37" fillId="95" borderId="30" applyNumberFormat="0" applyProtection="0">
      <alignment horizontal="left" vertical="top" indent="1"/>
    </xf>
    <xf numFmtId="0" fontId="37" fillId="85" borderId="30">
      <alignment horizontal="left" vertical="top" indent="1"/>
    </xf>
    <xf numFmtId="0" fontId="37" fillId="85" borderId="30">
      <alignment horizontal="left" vertical="top" indent="1"/>
    </xf>
    <xf numFmtId="4" fontId="37" fillId="102" borderId="30" applyNumberFormat="0" applyProtection="0">
      <alignment horizontal="right" vertical="center"/>
    </xf>
    <xf numFmtId="4" fontId="37" fillId="77" borderId="30" applyNumberFormat="0" applyProtection="0">
      <alignment horizontal="right" vertical="center"/>
    </xf>
    <xf numFmtId="4" fontId="37" fillId="77" borderId="30" applyNumberFormat="0" applyProtection="0">
      <alignment horizontal="right" vertical="center"/>
    </xf>
    <xf numFmtId="4" fontId="37" fillId="102" borderId="30" applyNumberFormat="0" applyProtection="0">
      <alignment horizontal="right" vertical="center"/>
    </xf>
    <xf numFmtId="4" fontId="37" fillId="102" borderId="30" applyNumberFormat="0" applyProtection="0">
      <alignment horizontal="right" vertical="center"/>
    </xf>
    <xf numFmtId="4" fontId="37" fillId="77" borderId="30">
      <alignment horizontal="right" vertical="center"/>
    </xf>
    <xf numFmtId="4" fontId="37" fillId="77" borderId="30">
      <alignment horizontal="right" vertical="center"/>
    </xf>
    <xf numFmtId="4" fontId="70" fillId="102" borderId="30" applyNumberFormat="0" applyProtection="0">
      <alignment horizontal="right" vertical="center"/>
    </xf>
    <xf numFmtId="4" fontId="70" fillId="77" borderId="30" applyNumberFormat="0" applyProtection="0">
      <alignment horizontal="right" vertical="center"/>
    </xf>
    <xf numFmtId="4" fontId="70" fillId="77" borderId="30" applyNumberFormat="0" applyProtection="0">
      <alignment horizontal="right" vertical="center"/>
    </xf>
    <xf numFmtId="4" fontId="70" fillId="102" borderId="30" applyNumberFormat="0" applyProtection="0">
      <alignment horizontal="right" vertical="center"/>
    </xf>
    <xf numFmtId="4" fontId="70" fillId="102" borderId="30" applyNumberFormat="0" applyProtection="0">
      <alignment horizontal="right" vertical="center"/>
    </xf>
    <xf numFmtId="4" fontId="70" fillId="77" borderId="30">
      <alignment horizontal="right" vertical="center"/>
    </xf>
    <xf numFmtId="4" fontId="70" fillId="77" borderId="30">
      <alignment horizontal="right" vertical="center"/>
    </xf>
    <xf numFmtId="4" fontId="37" fillId="98" borderId="30" applyNumberFormat="0" applyProtection="0">
      <alignment horizontal="left" vertical="center" indent="1"/>
    </xf>
    <xf numFmtId="4" fontId="37" fillId="79" borderId="30" applyNumberFormat="0" applyProtection="0">
      <alignment horizontal="left" vertical="center" indent="1"/>
    </xf>
    <xf numFmtId="4" fontId="37" fillId="79" borderId="30" applyNumberFormat="0" applyProtection="0">
      <alignment horizontal="left" vertical="center" indent="1"/>
    </xf>
    <xf numFmtId="4" fontId="37" fillId="98" borderId="30" applyNumberFormat="0" applyProtection="0">
      <alignment horizontal="left" vertical="center" indent="1"/>
    </xf>
    <xf numFmtId="4" fontId="37" fillId="98" borderId="30" applyNumberFormat="0" applyProtection="0">
      <alignment horizontal="left" vertical="center" indent="1"/>
    </xf>
    <xf numFmtId="4" fontId="37" fillId="79" borderId="30">
      <alignment horizontal="left" vertical="center" indent="1"/>
    </xf>
    <xf numFmtId="4" fontId="37" fillId="79" borderId="30">
      <alignment horizontal="left" vertical="center" indent="1"/>
    </xf>
    <xf numFmtId="0" fontId="37" fillId="98" borderId="30" applyNumberFormat="0" applyProtection="0">
      <alignment horizontal="left" vertical="top" indent="1"/>
    </xf>
    <xf numFmtId="0" fontId="37" fillId="79" borderId="30" applyNumberFormat="0" applyProtection="0">
      <alignment horizontal="left" vertical="top" indent="1"/>
    </xf>
    <xf numFmtId="0" fontId="37" fillId="79" borderId="30" applyNumberFormat="0" applyProtection="0">
      <alignment horizontal="left" vertical="top" indent="1"/>
    </xf>
    <xf numFmtId="0" fontId="37" fillId="98" borderId="30" applyNumberFormat="0" applyProtection="0">
      <alignment horizontal="left" vertical="top" indent="1"/>
    </xf>
    <xf numFmtId="0" fontId="37" fillId="98" borderId="30" applyNumberFormat="0" applyProtection="0">
      <alignment horizontal="left" vertical="top" indent="1"/>
    </xf>
    <xf numFmtId="0" fontId="37" fillId="79" borderId="30">
      <alignment horizontal="left" vertical="top" indent="1"/>
    </xf>
    <xf numFmtId="0" fontId="37" fillId="79" borderId="30">
      <alignment horizontal="left" vertical="top" indent="1"/>
    </xf>
    <xf numFmtId="4" fontId="71" fillId="105" borderId="0" applyNumberFormat="0" applyProtection="0">
      <alignment horizontal="left" vertical="center" indent="1"/>
    </xf>
    <xf numFmtId="4" fontId="71" fillId="70" borderId="0" applyNumberFormat="0" applyProtection="0">
      <alignment horizontal="left" vertical="center" indent="1"/>
    </xf>
    <xf numFmtId="4" fontId="71" fillId="105" borderId="0" applyNumberFormat="0" applyProtection="0">
      <alignment horizontal="left" vertical="center" indent="1"/>
    </xf>
    <xf numFmtId="4" fontId="71" fillId="70" borderId="0">
      <alignment horizontal="left" vertical="center" indent="1"/>
    </xf>
    <xf numFmtId="4" fontId="72" fillId="102" borderId="30" applyNumberFormat="0" applyProtection="0">
      <alignment horizontal="right" vertical="center"/>
    </xf>
    <xf numFmtId="4" fontId="72" fillId="77" borderId="30" applyNumberFormat="0" applyProtection="0">
      <alignment horizontal="right" vertical="center"/>
    </xf>
    <xf numFmtId="4" fontId="72" fillId="77" borderId="30" applyNumberFormat="0" applyProtection="0">
      <alignment horizontal="right" vertical="center"/>
    </xf>
    <xf numFmtId="4" fontId="72" fillId="102" borderId="30" applyNumberFormat="0" applyProtection="0">
      <alignment horizontal="right" vertical="center"/>
    </xf>
    <xf numFmtId="4" fontId="72" fillId="102" borderId="30" applyNumberFormat="0" applyProtection="0">
      <alignment horizontal="right" vertical="center"/>
    </xf>
    <xf numFmtId="4" fontId="72" fillId="77" borderId="30">
      <alignment horizontal="right" vertical="center"/>
    </xf>
    <xf numFmtId="4" fontId="72" fillId="77" borderId="30">
      <alignment horizontal="right" vertical="center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/>
    <xf numFmtId="0" fontId="2" fillId="0" borderId="0" applyNumberFormat="0" applyFill="0" applyBorder="0" applyAlignment="0"/>
    <xf numFmtId="0" fontId="29" fillId="0" borderId="0" applyNumberFormat="0" applyFill="0" applyBorder="0" applyAlignment="0"/>
    <xf numFmtId="0" fontId="2" fillId="0" borderId="0" applyNumberFormat="0" applyFill="0" applyBorder="0" applyAlignment="0"/>
    <xf numFmtId="0" fontId="2" fillId="0" borderId="0"/>
    <xf numFmtId="170" fontId="34" fillId="0" borderId="0"/>
    <xf numFmtId="170" fontId="34" fillId="0" borderId="0"/>
    <xf numFmtId="49" fontId="37" fillId="0" borderId="0" applyFill="0" applyBorder="0" applyAlignment="0"/>
    <xf numFmtId="49" fontId="37" fillId="0" borderId="0" applyFill="0" applyBorder="0" applyAlignment="0"/>
    <xf numFmtId="49" fontId="37" fillId="0" borderId="0"/>
    <xf numFmtId="196" fontId="34" fillId="0" borderId="0" applyFill="0" applyBorder="0" applyAlignment="0"/>
    <xf numFmtId="196" fontId="34" fillId="0" borderId="0"/>
    <xf numFmtId="196" fontId="34" fillId="0" borderId="0" applyFill="0" applyBorder="0" applyAlignment="0"/>
    <xf numFmtId="197" fontId="34" fillId="0" borderId="0" applyFill="0" applyBorder="0" applyAlignment="0"/>
    <xf numFmtId="197" fontId="34" fillId="0" borderId="0"/>
    <xf numFmtId="197" fontId="34" fillId="0" borderId="0" applyFill="0" applyBorder="0" applyAlignment="0"/>
    <xf numFmtId="0" fontId="75" fillId="0" borderId="0">
      <alignment horizontal="center" vertical="top"/>
    </xf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/>
    <xf numFmtId="0" fontId="9" fillId="0" borderId="0" applyNumberFormat="0" applyFill="0" applyBorder="0" applyAlignment="0" applyProtection="0"/>
    <xf numFmtId="0" fontId="102" fillId="0" borderId="11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/>
    <xf numFmtId="0" fontId="44" fillId="0" borderId="32"/>
    <xf numFmtId="0" fontId="22" fillId="0" borderId="11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/>
    <xf numFmtId="0" fontId="10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/>
    <xf numFmtId="0" fontId="2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0" fontId="79" fillId="0" borderId="0">
      <alignment vertical="top"/>
      <protection locked="0"/>
    </xf>
    <xf numFmtId="0" fontId="79" fillId="0" borderId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36" fillId="89" borderId="13" applyNumberFormat="0" applyAlignment="0" applyProtection="0"/>
    <xf numFmtId="0" fontId="36" fillId="73" borderId="13" applyNumberFormat="0" applyAlignment="0" applyProtection="0"/>
    <xf numFmtId="0" fontId="36" fillId="89" borderId="13" applyNumberFormat="0" applyAlignment="0" applyProtection="0"/>
    <xf numFmtId="0" fontId="36" fillId="73" borderId="13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/>
    <xf numFmtId="0" fontId="62" fillId="88" borderId="26" applyNumberFormat="0" applyAlignment="0" applyProtection="0"/>
    <xf numFmtId="0" fontId="62" fillId="81" borderId="26" applyNumberFormat="0" applyAlignment="0" applyProtection="0"/>
    <xf numFmtId="0" fontId="62" fillId="81" borderId="26" applyNumberFormat="0" applyAlignment="0" applyProtection="0"/>
    <xf numFmtId="0" fontId="62" fillId="88" borderId="26" applyNumberFormat="0" applyAlignment="0" applyProtection="0"/>
    <xf numFmtId="0" fontId="62" fillId="88" borderId="26" applyNumberFormat="0" applyAlignment="0" applyProtection="0"/>
    <xf numFmtId="0" fontId="62" fillId="81" borderId="26"/>
    <xf numFmtId="0" fontId="62" fillId="81" borderId="26"/>
    <xf numFmtId="0" fontId="35" fillId="88" borderId="12" applyNumberFormat="0" applyAlignment="0" applyProtection="0"/>
    <xf numFmtId="0" fontId="35" fillId="81" borderId="12" applyNumberFormat="0" applyAlignment="0" applyProtection="0"/>
    <xf numFmtId="0" fontId="35" fillId="81" borderId="12" applyNumberFormat="0" applyAlignment="0" applyProtection="0"/>
    <xf numFmtId="0" fontId="35" fillId="88" borderId="12" applyNumberFormat="0" applyAlignment="0" applyProtection="0"/>
    <xf numFmtId="0" fontId="35" fillId="88" borderId="12" applyNumberFormat="0" applyAlignment="0" applyProtection="0"/>
    <xf numFmtId="0" fontId="35" fillId="81" borderId="12"/>
    <xf numFmtId="0" fontId="35" fillId="81" borderId="12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/>
    <xf numFmtId="0" fontId="81" fillId="0" borderId="0">
      <alignment vertical="top"/>
      <protection locked="0"/>
    </xf>
    <xf numFmtId="0" fontId="81" fillId="0" borderId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5" fillId="43" borderId="12" applyNumberFormat="0" applyAlignment="0" applyProtection="0"/>
    <xf numFmtId="0" fontId="55" fillId="44" borderId="12" applyNumberFormat="0" applyAlignment="0" applyProtection="0"/>
    <xf numFmtId="0" fontId="55" fillId="44" borderId="12" applyNumberFormat="0" applyAlignment="0" applyProtection="0"/>
    <xf numFmtId="0" fontId="55" fillId="43" borderId="12" applyNumberFormat="0" applyAlignment="0" applyProtection="0"/>
    <xf numFmtId="0" fontId="55" fillId="43" borderId="12" applyNumberFormat="0" applyAlignment="0" applyProtection="0"/>
    <xf numFmtId="0" fontId="55" fillId="44" borderId="12"/>
    <xf numFmtId="0" fontId="55" fillId="44" borderId="12"/>
    <xf numFmtId="0" fontId="58" fillId="93" borderId="0" applyNumberFormat="0" applyBorder="0" applyAlignment="0" applyProtection="0"/>
    <xf numFmtId="0" fontId="58" fillId="94" borderId="0" applyNumberFormat="0" applyBorder="0" applyAlignment="0" applyProtection="0"/>
    <xf numFmtId="0" fontId="58" fillId="93" borderId="0" applyNumberFormat="0" applyBorder="0" applyAlignment="0" applyProtection="0"/>
    <xf numFmtId="0" fontId="58" fillId="94" borderId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/>
    <xf numFmtId="0" fontId="44" fillId="0" borderId="32"/>
    <xf numFmtId="0" fontId="30" fillId="61" borderId="0" applyNumberFormat="0" applyBorder="0" applyAlignment="0" applyProtection="0"/>
    <xf numFmtId="0" fontId="30" fillId="67" borderId="0" applyNumberFormat="0" applyBorder="0" applyAlignment="0" applyProtection="0"/>
    <xf numFmtId="0" fontId="30" fillId="61" borderId="0" applyNumberFormat="0" applyBorder="0" applyAlignment="0" applyProtection="0"/>
    <xf numFmtId="0" fontId="30" fillId="67" borderId="0"/>
    <xf numFmtId="0" fontId="30" fillId="68" borderId="0" applyNumberFormat="0" applyBorder="0" applyAlignment="0" applyProtection="0"/>
    <xf numFmtId="0" fontId="30" fillId="74" borderId="0" applyNumberFormat="0" applyBorder="0" applyAlignment="0" applyProtection="0"/>
    <xf numFmtId="0" fontId="30" fillId="68" borderId="0" applyNumberFormat="0" applyBorder="0" applyAlignment="0" applyProtection="0"/>
    <xf numFmtId="0" fontId="30" fillId="74" borderId="0"/>
    <xf numFmtId="0" fontId="30" fillId="75" borderId="0" applyNumberFormat="0" applyBorder="0" applyAlignment="0" applyProtection="0"/>
    <xf numFmtId="0" fontId="30" fillId="82" borderId="0" applyNumberFormat="0" applyBorder="0" applyAlignment="0" applyProtection="0"/>
    <xf numFmtId="0" fontId="30" fillId="75" borderId="0" applyNumberFormat="0" applyBorder="0" applyAlignment="0" applyProtection="0"/>
    <xf numFmtId="0" fontId="30" fillId="82" borderId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/>
    <xf numFmtId="0" fontId="30" fillId="83" borderId="0" applyNumberFormat="0" applyBorder="0" applyAlignment="0" applyProtection="0"/>
    <xf numFmtId="0" fontId="30" fillId="87" borderId="0" applyNumberFormat="0" applyBorder="0" applyAlignment="0" applyProtection="0"/>
    <xf numFmtId="0" fontId="30" fillId="83" borderId="0" applyNumberFormat="0" applyBorder="0" applyAlignment="0" applyProtection="0"/>
    <xf numFmtId="0" fontId="30" fillId="87" borderId="0"/>
    <xf numFmtId="0" fontId="2" fillId="95" borderId="25" applyNumberFormat="0" applyFont="0" applyAlignment="0" applyProtection="0"/>
    <xf numFmtId="0" fontId="2" fillId="85" borderId="25"/>
    <xf numFmtId="0" fontId="2" fillId="95" borderId="25" applyNumberFormat="0" applyFont="0" applyAlignment="0" applyProtection="0"/>
    <xf numFmtId="0" fontId="2" fillId="95" borderId="25" applyNumberFormat="0" applyFont="0" applyAlignment="0" applyProtection="0"/>
    <xf numFmtId="0" fontId="2" fillId="95" borderId="25" applyNumberFormat="0" applyFont="0" applyAlignment="0" applyProtection="0"/>
    <xf numFmtId="0" fontId="2" fillId="85" borderId="25"/>
    <xf numFmtId="0" fontId="2" fillId="85" borderId="25"/>
    <xf numFmtId="0" fontId="2" fillId="85" borderId="25"/>
    <xf numFmtId="0" fontId="29" fillId="85" borderId="25" applyNumberFormat="0" applyFont="0" applyAlignment="0" applyProtection="0"/>
    <xf numFmtId="0" fontId="29" fillId="85" borderId="25" applyNumberFormat="0" applyFont="0" applyAlignment="0" applyProtection="0"/>
    <xf numFmtId="0" fontId="2" fillId="95" borderId="25" applyNumberFormat="0" applyFont="0" applyAlignment="0" applyProtection="0"/>
    <xf numFmtId="0" fontId="2" fillId="95" borderId="25" applyNumberFormat="0" applyFont="0" applyAlignment="0" applyProtection="0"/>
    <xf numFmtId="0" fontId="2" fillId="85" borderId="25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/>
    <xf numFmtId="0" fontId="52" fillId="0" borderId="22"/>
    <xf numFmtId="0" fontId="52" fillId="0" borderId="22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/>
    <xf numFmtId="0" fontId="83" fillId="0" borderId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4" fillId="0" borderId="0"/>
    <xf numFmtId="0" fontId="91" fillId="0" borderId="0"/>
    <xf numFmtId="0" fontId="27" fillId="0" borderId="0"/>
  </cellStyleXfs>
  <cellXfs count="173">
    <xf numFmtId="0" fontId="0" fillId="0" borderId="0" xfId="0"/>
    <xf numFmtId="165" fontId="105" fillId="0" borderId="0" xfId="3" applyNumberFormat="1" applyFont="1" applyFill="1" applyAlignment="1">
      <alignment horizontal="center" vertical="center"/>
    </xf>
    <xf numFmtId="165" fontId="105" fillId="0" borderId="0" xfId="4" applyNumberFormat="1" applyFont="1" applyFill="1" applyBorder="1" applyAlignment="1">
      <alignment vertical="center"/>
    </xf>
    <xf numFmtId="165" fontId="105" fillId="0" borderId="0" xfId="3" applyNumberFormat="1" applyFont="1" applyFill="1" applyBorder="1" applyAlignment="1">
      <alignment horizontal="center" vertical="center"/>
    </xf>
    <xf numFmtId="165" fontId="8" fillId="0" borderId="1" xfId="2483" applyNumberFormat="1" applyFont="1" applyFill="1" applyBorder="1" applyAlignment="1">
      <alignment horizontal="right" vertical="center"/>
    </xf>
    <xf numFmtId="165" fontId="105" fillId="0" borderId="0" xfId="2484" applyNumberFormat="1" applyFont="1" applyFill="1" applyBorder="1" applyAlignment="1">
      <alignment horizontal="right" vertical="center" wrapText="1"/>
    </xf>
    <xf numFmtId="164" fontId="8" fillId="0" borderId="33" xfId="2484" applyNumberFormat="1" applyFont="1" applyFill="1" applyBorder="1" applyAlignment="1">
      <alignment horizontal="right" vertical="center"/>
    </xf>
    <xf numFmtId="198" fontId="105" fillId="0" borderId="0" xfId="74" applyFont="1" applyFill="1" applyBorder="1" applyAlignment="1">
      <alignment horizontal="right" vertical="center" wrapText="1"/>
    </xf>
    <xf numFmtId="165" fontId="105" fillId="0" borderId="0" xfId="3" applyNumberFormat="1" applyFont="1" applyFill="1" applyAlignment="1">
      <alignment vertical="center"/>
    </xf>
    <xf numFmtId="165" fontId="105" fillId="0" borderId="0" xfId="3" applyNumberFormat="1" applyFont="1" applyFill="1" applyBorder="1" applyAlignment="1">
      <alignment vertical="center"/>
    </xf>
    <xf numFmtId="165" fontId="105" fillId="0" borderId="1" xfId="3" applyNumberFormat="1" applyFont="1" applyFill="1" applyBorder="1" applyAlignment="1">
      <alignment vertical="center"/>
    </xf>
    <xf numFmtId="165" fontId="105" fillId="0" borderId="1" xfId="4" applyNumberFormat="1" applyFont="1" applyFill="1" applyBorder="1" applyAlignment="1">
      <alignment vertical="center"/>
    </xf>
    <xf numFmtId="165" fontId="105" fillId="0" borderId="2" xfId="4" applyNumberFormat="1" applyFont="1" applyFill="1" applyBorder="1" applyAlignment="1">
      <alignment vertical="center"/>
    </xf>
    <xf numFmtId="200" fontId="109" fillId="0" borderId="0" xfId="1023" applyNumberFormat="1" applyFont="1" applyFill="1" applyBorder="1" applyAlignment="1">
      <alignment horizontal="right" vertical="center"/>
    </xf>
    <xf numFmtId="200" fontId="109" fillId="0" borderId="0" xfId="1023" applyNumberFormat="1" applyFont="1" applyFill="1" applyAlignment="1">
      <alignment horizontal="right" vertical="center"/>
    </xf>
    <xf numFmtId="165" fontId="109" fillId="0" borderId="0" xfId="1023" applyNumberFormat="1" applyFont="1" applyFill="1" applyBorder="1" applyAlignment="1">
      <alignment horizontal="center" vertical="center"/>
    </xf>
    <xf numFmtId="165" fontId="109" fillId="0" borderId="0" xfId="1023" applyNumberFormat="1" applyFont="1" applyFill="1" applyAlignment="1">
      <alignment horizontal="center" vertical="center"/>
    </xf>
    <xf numFmtId="165" fontId="109" fillId="0" borderId="0" xfId="1023" applyNumberFormat="1" applyFont="1" applyFill="1" applyAlignment="1">
      <alignment horizontal="right" vertical="center"/>
    </xf>
    <xf numFmtId="165" fontId="109" fillId="0" borderId="1" xfId="1023" applyNumberFormat="1" applyFont="1" applyFill="1" applyBorder="1" applyAlignment="1">
      <alignment horizontal="right" vertical="center"/>
    </xf>
    <xf numFmtId="200" fontId="109" fillId="0" borderId="1" xfId="1023" applyNumberFormat="1" applyFont="1" applyFill="1" applyBorder="1" applyAlignment="1">
      <alignment horizontal="right" vertical="center"/>
    </xf>
    <xf numFmtId="200" fontId="109" fillId="0" borderId="0" xfId="1023" applyNumberFormat="1" applyFont="1" applyFill="1" applyBorder="1" applyAlignment="1">
      <alignment vertical="center"/>
    </xf>
    <xf numFmtId="164" fontId="105" fillId="0" borderId="1" xfId="2484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vertical="center"/>
    </xf>
    <xf numFmtId="165" fontId="8" fillId="0" borderId="0" xfId="1703" applyNumberFormat="1" applyFont="1" applyAlignment="1">
      <alignment horizontal="center" vertical="center"/>
    </xf>
    <xf numFmtId="165" fontId="105" fillId="0" borderId="0" xfId="1703" applyNumberFormat="1" applyFont="1" applyAlignment="1">
      <alignment vertical="center"/>
    </xf>
    <xf numFmtId="165" fontId="8" fillId="0" borderId="0" xfId="1703" quotePrefix="1" applyNumberFormat="1" applyFont="1" applyAlignment="1">
      <alignment horizontal="right" vertical="center"/>
    </xf>
    <xf numFmtId="165" fontId="8" fillId="0" borderId="0" xfId="1703" applyNumberFormat="1" applyFont="1" applyAlignment="1">
      <alignment horizontal="right" vertical="center"/>
    </xf>
    <xf numFmtId="165" fontId="8" fillId="0" borderId="0" xfId="0" quotePrefix="1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1703" applyNumberFormat="1" applyFont="1" applyAlignment="1">
      <alignment vertical="center"/>
    </xf>
    <xf numFmtId="165" fontId="8" fillId="0" borderId="1" xfId="0" applyNumberFormat="1" applyFont="1" applyBorder="1" applyAlignment="1">
      <alignment horizontal="right" vertical="center"/>
    </xf>
    <xf numFmtId="165" fontId="105" fillId="0" borderId="0" xfId="0" applyNumberFormat="1" applyFont="1" applyAlignment="1">
      <alignment horizontal="center" vertical="center"/>
    </xf>
    <xf numFmtId="0" fontId="105" fillId="0" borderId="0" xfId="0" applyFont="1" applyAlignment="1">
      <alignment horizontal="center" vertical="center"/>
    </xf>
    <xf numFmtId="0" fontId="105" fillId="0" borderId="0" xfId="0" applyFont="1" applyAlignment="1">
      <alignment vertical="center"/>
    </xf>
    <xf numFmtId="165" fontId="105" fillId="0" borderId="0" xfId="0" applyNumberFormat="1" applyFont="1" applyAlignment="1">
      <alignment horizontal="right" vertical="center"/>
    </xf>
    <xf numFmtId="165" fontId="105" fillId="0" borderId="0" xfId="0" applyNumberFormat="1" applyFont="1" applyAlignment="1">
      <alignment vertical="center"/>
    </xf>
    <xf numFmtId="0" fontId="104" fillId="0" borderId="0" xfId="0" applyFont="1" applyAlignment="1">
      <alignment vertical="center"/>
    </xf>
    <xf numFmtId="165" fontId="106" fillId="0" borderId="0" xfId="0" applyNumberFormat="1" applyFont="1" applyAlignment="1">
      <alignment vertical="center"/>
    </xf>
    <xf numFmtId="3" fontId="105" fillId="0" borderId="0" xfId="0" applyNumberFormat="1" applyFont="1" applyAlignment="1">
      <alignment vertical="center"/>
    </xf>
    <xf numFmtId="0" fontId="105" fillId="0" borderId="0" xfId="1" applyFont="1" applyAlignment="1">
      <alignment vertical="center"/>
    </xf>
    <xf numFmtId="165" fontId="105" fillId="0" borderId="1" xfId="0" applyNumberFormat="1" applyFont="1" applyBorder="1" applyAlignment="1">
      <alignment vertical="center"/>
    </xf>
    <xf numFmtId="165" fontId="105" fillId="0" borderId="2" xfId="0" applyNumberFormat="1" applyFont="1" applyBorder="1" applyAlignment="1">
      <alignment vertical="center"/>
    </xf>
    <xf numFmtId="0" fontId="105" fillId="0" borderId="1" xfId="0" applyFont="1" applyBorder="1" applyAlignment="1">
      <alignment vertical="center"/>
    </xf>
    <xf numFmtId="165" fontId="105" fillId="0" borderId="1" xfId="0" applyNumberFormat="1" applyFont="1" applyBorder="1" applyAlignment="1">
      <alignment horizontal="justify" vertical="center"/>
    </xf>
    <xf numFmtId="0" fontId="105" fillId="0" borderId="0" xfId="0" quotePrefix="1" applyFont="1" applyAlignment="1">
      <alignment vertical="center"/>
    </xf>
    <xf numFmtId="165" fontId="105" fillId="0" borderId="1" xfId="0" applyNumberFormat="1" applyFont="1" applyBorder="1" applyAlignment="1">
      <alignment horizontal="right" vertical="center"/>
    </xf>
    <xf numFmtId="0" fontId="107" fillId="0" borderId="0" xfId="2488" applyFont="1" applyAlignment="1">
      <alignment vertical="center"/>
    </xf>
    <xf numFmtId="165" fontId="105" fillId="0" borderId="0" xfId="5" applyNumberFormat="1" applyFont="1" applyAlignment="1">
      <alignment vertical="center"/>
    </xf>
    <xf numFmtId="164" fontId="105" fillId="0" borderId="0" xfId="5" quotePrefix="1" applyNumberFormat="1" applyFont="1" applyAlignment="1">
      <alignment vertical="center"/>
    </xf>
    <xf numFmtId="164" fontId="105" fillId="0" borderId="0" xfId="5" applyNumberFormat="1" applyFont="1" applyAlignment="1">
      <alignment vertical="center"/>
    </xf>
    <xf numFmtId="165" fontId="105" fillId="0" borderId="2" xfId="0" applyNumberFormat="1" applyFont="1" applyBorder="1" applyAlignment="1">
      <alignment horizontal="right" vertical="center"/>
    </xf>
    <xf numFmtId="0" fontId="8" fillId="0" borderId="0" xfId="1849" applyFont="1" applyAlignment="1">
      <alignment vertical="center"/>
    </xf>
    <xf numFmtId="0" fontId="8" fillId="0" borderId="0" xfId="1848" applyFont="1" applyAlignment="1">
      <alignment vertical="center"/>
    </xf>
    <xf numFmtId="0" fontId="105" fillId="0" borderId="0" xfId="1848" applyFont="1" applyAlignment="1">
      <alignment horizontal="center" vertical="center"/>
    </xf>
    <xf numFmtId="168" fontId="8" fillId="0" borderId="0" xfId="1848" applyNumberFormat="1" applyFont="1" applyAlignment="1">
      <alignment horizontal="right" vertical="center"/>
    </xf>
    <xf numFmtId="168" fontId="105" fillId="0" borderId="0" xfId="1848" applyNumberFormat="1" applyFont="1" applyAlignment="1">
      <alignment horizontal="right" vertical="center"/>
    </xf>
    <xf numFmtId="0" fontId="105" fillId="0" borderId="0" xfId="1848" applyFont="1" applyAlignment="1">
      <alignment vertical="center"/>
    </xf>
    <xf numFmtId="0" fontId="8" fillId="0" borderId="1" xfId="1686" applyFont="1" applyBorder="1" applyAlignment="1">
      <alignment vertical="center"/>
    </xf>
    <xf numFmtId="0" fontId="8" fillId="0" borderId="1" xfId="1848" applyFont="1" applyBorder="1" applyAlignment="1">
      <alignment vertical="center"/>
    </xf>
    <xf numFmtId="0" fontId="105" fillId="0" borderId="1" xfId="1848" applyFont="1" applyBorder="1" applyAlignment="1">
      <alignment horizontal="center" vertical="center"/>
    </xf>
    <xf numFmtId="168" fontId="105" fillId="0" borderId="1" xfId="1848" applyNumberFormat="1" applyFont="1" applyBorder="1" applyAlignment="1">
      <alignment horizontal="right" vertical="center"/>
    </xf>
    <xf numFmtId="164" fontId="8" fillId="0" borderId="0" xfId="1703" applyNumberFormat="1" applyFont="1" applyAlignment="1">
      <alignment horizontal="center" vertical="center"/>
    </xf>
    <xf numFmtId="164" fontId="105" fillId="0" borderId="0" xfId="1703" applyNumberFormat="1" applyFont="1" applyAlignment="1">
      <alignment vertical="center"/>
    </xf>
    <xf numFmtId="0" fontId="8" fillId="0" borderId="0" xfId="1848" applyFont="1" applyAlignment="1">
      <alignment horizontal="center" vertical="center"/>
    </xf>
    <xf numFmtId="165" fontId="8" fillId="0" borderId="0" xfId="1667" quotePrefix="1" applyNumberFormat="1" applyFont="1" applyAlignment="1">
      <alignment horizontal="right" vertical="center"/>
    </xf>
    <xf numFmtId="165" fontId="8" fillId="0" borderId="0" xfId="1667" applyNumberFormat="1" applyFont="1" applyAlignment="1">
      <alignment horizontal="right" vertical="center"/>
    </xf>
    <xf numFmtId="0" fontId="8" fillId="0" borderId="1" xfId="1716" applyFont="1" applyBorder="1" applyAlignment="1">
      <alignment horizontal="center" vertical="center"/>
    </xf>
    <xf numFmtId="165" fontId="8" fillId="0" borderId="0" xfId="1686" applyNumberFormat="1" applyFont="1" applyAlignment="1">
      <alignment horizontal="right" vertical="center"/>
    </xf>
    <xf numFmtId="165" fontId="105" fillId="0" borderId="0" xfId="1848" applyNumberFormat="1" applyFont="1" applyAlignment="1">
      <alignment horizontal="right" vertical="center"/>
    </xf>
    <xf numFmtId="0" fontId="105" fillId="0" borderId="0" xfId="1848" applyFont="1" applyAlignment="1">
      <alignment horizontal="center" vertical="center" wrapText="1"/>
    </xf>
    <xf numFmtId="166" fontId="105" fillId="0" borderId="0" xfId="1667" applyNumberFormat="1" applyFont="1" applyAlignment="1">
      <alignment horizontal="right" vertical="center"/>
    </xf>
    <xf numFmtId="165" fontId="105" fillId="0" borderId="0" xfId="1667" applyNumberFormat="1" applyFont="1" applyAlignment="1">
      <alignment horizontal="right" vertical="center"/>
    </xf>
    <xf numFmtId="164" fontId="105" fillId="0" borderId="0" xfId="6" applyNumberFormat="1" applyFont="1" applyAlignment="1">
      <alignment vertical="center"/>
    </xf>
    <xf numFmtId="0" fontId="105" fillId="0" borderId="0" xfId="1848" quotePrefix="1" applyFont="1" applyAlignment="1">
      <alignment vertical="center"/>
    </xf>
    <xf numFmtId="164" fontId="105" fillId="0" borderId="0" xfId="6" applyNumberFormat="1" applyFont="1" applyAlignment="1">
      <alignment horizontal="center" vertical="center"/>
    </xf>
    <xf numFmtId="0" fontId="105" fillId="0" borderId="0" xfId="1799" quotePrefix="1" applyFont="1" applyAlignment="1">
      <alignment vertical="center"/>
    </xf>
    <xf numFmtId="165" fontId="105" fillId="0" borderId="1" xfId="1667" applyNumberFormat="1" applyFont="1" applyBorder="1" applyAlignment="1">
      <alignment horizontal="right" vertical="center"/>
    </xf>
    <xf numFmtId="165" fontId="105" fillId="0" borderId="0" xfId="1848" applyNumberFormat="1" applyFont="1" applyAlignment="1">
      <alignment horizontal="right" vertical="center" wrapText="1"/>
    </xf>
    <xf numFmtId="166" fontId="105" fillId="0" borderId="1" xfId="1667" applyNumberFormat="1" applyFont="1" applyBorder="1" applyAlignment="1">
      <alignment horizontal="right" vertical="center"/>
    </xf>
    <xf numFmtId="164" fontId="105" fillId="0" borderId="0" xfId="1848" applyNumberFormat="1" applyFont="1" applyAlignment="1">
      <alignment horizontal="right" vertical="center" wrapText="1"/>
    </xf>
    <xf numFmtId="0" fontId="8" fillId="0" borderId="1" xfId="1849" applyFont="1" applyBorder="1" applyAlignment="1">
      <alignment vertical="center"/>
    </xf>
    <xf numFmtId="0" fontId="8" fillId="0" borderId="1" xfId="1848" applyFont="1" applyBorder="1" applyAlignment="1">
      <alignment horizontal="center" vertical="center"/>
    </xf>
    <xf numFmtId="164" fontId="105" fillId="0" borderId="0" xfId="1848" applyNumberFormat="1" applyFont="1" applyAlignment="1">
      <alignment horizontal="right" vertical="center"/>
    </xf>
    <xf numFmtId="0" fontId="112" fillId="0" borderId="0" xfId="1848" applyFont="1" applyAlignment="1">
      <alignment vertical="center"/>
    </xf>
    <xf numFmtId="165" fontId="105" fillId="0" borderId="2" xfId="1667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5" fontId="105" fillId="0" borderId="1" xfId="0" applyNumberFormat="1" applyFont="1" applyBorder="1" applyAlignment="1">
      <alignment horizontal="center" vertical="center"/>
    </xf>
    <xf numFmtId="0" fontId="105" fillId="0" borderId="1" xfId="0" applyFont="1" applyBorder="1" applyAlignment="1">
      <alignment horizontal="justify" vertical="center"/>
    </xf>
    <xf numFmtId="165" fontId="105" fillId="0" borderId="0" xfId="0" applyNumberFormat="1" applyFont="1" applyAlignment="1">
      <alignment horizontal="justify" vertical="center" wrapText="1"/>
    </xf>
    <xf numFmtId="165" fontId="105" fillId="0" borderId="0" xfId="0" applyNumberFormat="1" applyFont="1" applyAlignment="1">
      <alignment vertical="center" wrapText="1"/>
    </xf>
    <xf numFmtId="166" fontId="8" fillId="0" borderId="0" xfId="0" applyNumberFormat="1" applyFont="1" applyAlignment="1" applyProtection="1">
      <alignment horizontal="center" vertical="center"/>
      <protection locked="0"/>
    </xf>
    <xf numFmtId="166" fontId="8" fillId="0" borderId="0" xfId="0" applyNumberFormat="1" applyFont="1" applyAlignment="1" applyProtection="1">
      <alignment horizontal="right" vertical="center"/>
      <protection locked="0"/>
    </xf>
    <xf numFmtId="165" fontId="105" fillId="0" borderId="0" xfId="0" applyNumberFormat="1" applyFont="1" applyAlignment="1" applyProtection="1">
      <alignment horizontal="right" vertical="center"/>
      <protection locked="0"/>
    </xf>
    <xf numFmtId="0" fontId="27" fillId="0" borderId="0" xfId="0" applyFont="1" applyAlignment="1">
      <alignment vertical="center"/>
    </xf>
    <xf numFmtId="166" fontId="8" fillId="0" borderId="1" xfId="0" applyNumberFormat="1" applyFont="1" applyBorder="1" applyAlignment="1" applyProtection="1">
      <alignment horizontal="center" vertical="center"/>
      <protection locked="0"/>
    </xf>
    <xf numFmtId="166" fontId="8" fillId="0" borderId="1" xfId="0" applyNumberFormat="1" applyFont="1" applyBorder="1" applyAlignment="1" applyProtection="1">
      <alignment horizontal="right" vertical="center"/>
      <protection locked="0"/>
    </xf>
    <xf numFmtId="165" fontId="105" fillId="0" borderId="1" xfId="0" applyNumberFormat="1" applyFont="1" applyBorder="1" applyAlignment="1" applyProtection="1">
      <alignment horizontal="right" vertical="center"/>
      <protection locked="0"/>
    </xf>
    <xf numFmtId="0" fontId="27" fillId="0" borderId="0" xfId="0" applyFont="1" applyAlignment="1">
      <alignment horizontal="center" vertical="center"/>
    </xf>
    <xf numFmtId="165" fontId="27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08" fillId="0" borderId="0" xfId="0" applyFont="1" applyAlignment="1" applyProtection="1">
      <alignment horizontal="left" vertical="center"/>
      <protection locked="0"/>
    </xf>
    <xf numFmtId="166" fontId="108" fillId="0" borderId="0" xfId="2489" applyNumberFormat="1" applyFont="1" applyAlignment="1" applyProtection="1">
      <alignment horizontal="center" vertical="center"/>
      <protection locked="0"/>
    </xf>
    <xf numFmtId="200" fontId="108" fillId="0" borderId="1" xfId="2489" applyNumberFormat="1" applyFont="1" applyBorder="1" applyAlignment="1" applyProtection="1">
      <alignment horizontal="center" vertical="center"/>
      <protection locked="0"/>
    </xf>
    <xf numFmtId="0" fontId="109" fillId="0" borderId="0" xfId="0" applyFont="1" applyAlignment="1">
      <alignment vertical="center"/>
    </xf>
    <xf numFmtId="200" fontId="108" fillId="0" borderId="33" xfId="2489" applyNumberFormat="1" applyFont="1" applyBorder="1" applyAlignment="1" applyProtection="1">
      <alignment vertical="center"/>
      <protection locked="0"/>
    </xf>
    <xf numFmtId="200" fontId="108" fillId="0" borderId="0" xfId="2489" applyNumberFormat="1" applyFont="1" applyAlignment="1" applyProtection="1">
      <alignment horizontal="center" vertical="center"/>
      <protection locked="0"/>
    </xf>
    <xf numFmtId="0" fontId="109" fillId="0" borderId="0" xfId="0" applyFont="1" applyAlignment="1" applyProtection="1">
      <alignment vertical="center"/>
      <protection locked="0"/>
    </xf>
    <xf numFmtId="0" fontId="109" fillId="0" borderId="0" xfId="2489" applyFont="1" applyAlignment="1">
      <alignment horizontal="center" vertical="center"/>
    </xf>
    <xf numFmtId="166" fontId="108" fillId="0" borderId="0" xfId="2489" applyNumberFormat="1" applyFont="1" applyAlignment="1" applyProtection="1">
      <alignment horizontal="right" vertical="center"/>
      <protection locked="0"/>
    </xf>
    <xf numFmtId="200" fontId="109" fillId="0" borderId="0" xfId="2489" applyNumberFormat="1" applyFont="1" applyAlignment="1" applyProtection="1">
      <alignment horizontal="right" vertical="center"/>
      <protection locked="0"/>
    </xf>
    <xf numFmtId="200" fontId="108" fillId="0" borderId="0" xfId="2489" applyNumberFormat="1" applyFont="1" applyAlignment="1" applyProtection="1">
      <alignment horizontal="right" vertical="center"/>
      <protection locked="0"/>
    </xf>
    <xf numFmtId="200" fontId="108" fillId="0" borderId="0" xfId="2489" applyNumberFormat="1" applyFont="1" applyAlignment="1" applyProtection="1">
      <alignment vertical="center"/>
      <protection locked="0"/>
    </xf>
    <xf numFmtId="200" fontId="108" fillId="0" borderId="0" xfId="2489" applyNumberFormat="1" applyFont="1" applyAlignment="1" applyProtection="1">
      <alignment horizontal="center" vertical="center" wrapText="1"/>
      <protection locked="0"/>
    </xf>
    <xf numFmtId="200" fontId="109" fillId="0" borderId="0" xfId="2489" applyNumberFormat="1" applyFont="1" applyAlignment="1">
      <alignment vertical="center"/>
    </xf>
    <xf numFmtId="200" fontId="108" fillId="0" borderId="1" xfId="2489" applyNumberFormat="1" applyFont="1" applyBorder="1" applyAlignment="1" applyProtection="1">
      <alignment horizontal="center" vertical="center" wrapText="1"/>
      <protection locked="0"/>
    </xf>
    <xf numFmtId="200" fontId="108" fillId="0" borderId="0" xfId="2489" applyNumberFormat="1" applyFont="1" applyAlignment="1">
      <alignment horizontal="right" vertical="center"/>
    </xf>
    <xf numFmtId="0" fontId="108" fillId="0" borderId="1" xfId="2489" applyFont="1" applyBorder="1" applyAlignment="1">
      <alignment horizontal="center" vertical="center"/>
    </xf>
    <xf numFmtId="166" fontId="109" fillId="0" borderId="0" xfId="2489" applyNumberFormat="1" applyFont="1" applyAlignment="1">
      <alignment vertical="center"/>
    </xf>
    <xf numFmtId="200" fontId="108" fillId="0" borderId="1" xfId="2489" applyNumberFormat="1" applyFont="1" applyBorder="1" applyAlignment="1" applyProtection="1">
      <alignment horizontal="right" vertical="center"/>
      <protection locked="0"/>
    </xf>
    <xf numFmtId="0" fontId="108" fillId="0" borderId="0" xfId="0" applyFont="1" applyAlignment="1">
      <alignment vertical="center"/>
    </xf>
    <xf numFmtId="166" fontId="109" fillId="0" borderId="0" xfId="2490" applyNumberFormat="1" applyFont="1" applyAlignment="1" applyProtection="1">
      <alignment horizontal="right" vertical="center"/>
      <protection locked="0"/>
    </xf>
    <xf numFmtId="200" fontId="109" fillId="0" borderId="0" xfId="2490" applyNumberFormat="1" applyFont="1" applyAlignment="1">
      <alignment horizontal="right" vertical="center"/>
    </xf>
    <xf numFmtId="200" fontId="109" fillId="0" borderId="0" xfId="2490" applyNumberFormat="1" applyFont="1" applyAlignment="1" applyProtection="1">
      <alignment horizontal="center" vertical="center"/>
      <protection locked="0"/>
    </xf>
    <xf numFmtId="166" fontId="109" fillId="0" borderId="0" xfId="2489" applyNumberFormat="1" applyFont="1" applyAlignment="1" applyProtection="1">
      <alignment horizontal="right" vertical="center"/>
      <protection locked="0"/>
    </xf>
    <xf numFmtId="200" fontId="109" fillId="0" borderId="0" xfId="2489" applyNumberFormat="1" applyFont="1" applyAlignment="1">
      <alignment horizontal="right" vertical="center"/>
    </xf>
    <xf numFmtId="200" fontId="109" fillId="0" borderId="0" xfId="2489" applyNumberFormat="1" applyFont="1" applyAlignment="1">
      <alignment horizontal="center" vertical="center"/>
    </xf>
    <xf numFmtId="200" fontId="109" fillId="0" borderId="1" xfId="2489" applyNumberFormat="1" applyFont="1" applyBorder="1" applyAlignment="1">
      <alignment horizontal="right" vertical="center"/>
    </xf>
    <xf numFmtId="166" fontId="109" fillId="0" borderId="0" xfId="2489" applyNumberFormat="1" applyFont="1" applyAlignment="1">
      <alignment horizontal="center" vertical="center"/>
    </xf>
    <xf numFmtId="200" fontId="109" fillId="0" borderId="2" xfId="2489" applyNumberFormat="1" applyFont="1" applyBorder="1" applyAlignment="1">
      <alignment horizontal="right" vertical="center"/>
    </xf>
    <xf numFmtId="0" fontId="109" fillId="0" borderId="0" xfId="0" applyFont="1" applyAlignment="1">
      <alignment horizontal="center" vertical="center"/>
    </xf>
    <xf numFmtId="166" fontId="109" fillId="0" borderId="0" xfId="0" applyNumberFormat="1" applyFont="1" applyAlignment="1" applyProtection="1">
      <alignment horizontal="right" vertical="center"/>
      <protection locked="0"/>
    </xf>
    <xf numFmtId="165" fontId="109" fillId="0" borderId="0" xfId="0" applyNumberFormat="1" applyFont="1" applyAlignment="1">
      <alignment horizontal="right" vertical="center"/>
    </xf>
    <xf numFmtId="166" fontId="105" fillId="0" borderId="0" xfId="0" applyNumberFormat="1" applyFont="1" applyAlignment="1" applyProtection="1">
      <alignment horizontal="right" vertical="center"/>
      <protection locked="0"/>
    </xf>
    <xf numFmtId="166" fontId="108" fillId="0" borderId="0" xfId="0" applyNumberFormat="1" applyFont="1" applyAlignment="1" applyProtection="1">
      <alignment horizontal="right" vertical="center"/>
      <protection locked="0"/>
    </xf>
    <xf numFmtId="165" fontId="109" fillId="0" borderId="0" xfId="0" applyNumberFormat="1" applyFont="1" applyAlignment="1">
      <alignment vertical="center"/>
    </xf>
    <xf numFmtId="165" fontId="109" fillId="0" borderId="0" xfId="2490" applyNumberFormat="1" applyFont="1" applyAlignment="1">
      <alignment horizontal="center" vertical="center"/>
    </xf>
    <xf numFmtId="165" fontId="109" fillId="0" borderId="0" xfId="0" applyNumberFormat="1" applyFont="1" applyAlignment="1" applyProtection="1">
      <alignment horizontal="right" vertical="center"/>
      <protection locked="0"/>
    </xf>
    <xf numFmtId="165" fontId="109" fillId="0" borderId="0" xfId="2490" applyNumberFormat="1" applyFont="1" applyAlignment="1">
      <alignment horizontal="right" vertical="center"/>
    </xf>
    <xf numFmtId="0" fontId="105" fillId="0" borderId="1" xfId="0" applyFont="1" applyBorder="1" applyAlignment="1" applyProtection="1">
      <alignment vertical="center"/>
      <protection locked="0"/>
    </xf>
    <xf numFmtId="0" fontId="27" fillId="0" borderId="1" xfId="0" applyFont="1" applyBorder="1" applyAlignment="1" applyProtection="1">
      <alignment horizontal="center" vertical="center"/>
      <protection locked="0"/>
    </xf>
    <xf numFmtId="0" fontId="27" fillId="0" borderId="1" xfId="0" applyFont="1" applyBorder="1" applyAlignment="1" applyProtection="1">
      <alignment vertical="center"/>
      <protection locked="0"/>
    </xf>
    <xf numFmtId="165" fontId="27" fillId="0" borderId="1" xfId="0" applyNumberFormat="1" applyFont="1" applyBorder="1" applyAlignment="1" applyProtection="1">
      <alignment vertical="center"/>
      <protection locked="0"/>
    </xf>
    <xf numFmtId="201" fontId="27" fillId="0" borderId="1" xfId="0" applyNumberFormat="1" applyFont="1" applyBorder="1" applyAlignment="1" applyProtection="1">
      <alignment vertical="center"/>
      <protection locked="0"/>
    </xf>
    <xf numFmtId="201" fontId="27" fillId="0" borderId="0" xfId="0" applyNumberFormat="1" applyFont="1" applyAlignment="1" applyProtection="1">
      <alignment vertical="center"/>
      <protection locked="0"/>
    </xf>
    <xf numFmtId="0" fontId="105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locked="0"/>
    </xf>
    <xf numFmtId="166" fontId="105" fillId="0" borderId="0" xfId="0" applyNumberFormat="1" applyFont="1" applyAlignment="1">
      <alignment horizontal="center" vertical="center"/>
    </xf>
    <xf numFmtId="166" fontId="105" fillId="0" borderId="1" xfId="0" applyNumberFormat="1" applyFont="1" applyBorder="1" applyAlignment="1">
      <alignment horizontal="center" vertical="center"/>
    </xf>
    <xf numFmtId="165" fontId="105" fillId="0" borderId="2" xfId="0" applyNumberFormat="1" applyFont="1" applyBorder="1" applyAlignment="1">
      <alignment horizontal="center" vertical="center"/>
    </xf>
    <xf numFmtId="164" fontId="110" fillId="0" borderId="0" xfId="5" applyNumberFormat="1" applyFont="1" applyAlignment="1">
      <alignment vertical="center"/>
    </xf>
    <xf numFmtId="164" fontId="111" fillId="0" borderId="0" xfId="5" applyNumberFormat="1" applyFont="1" applyAlignment="1">
      <alignment vertical="center"/>
    </xf>
    <xf numFmtId="0" fontId="8" fillId="0" borderId="0" xfId="0" applyFont="1"/>
    <xf numFmtId="202" fontId="105" fillId="0" borderId="2" xfId="0" applyNumberFormat="1" applyFont="1" applyBorder="1" applyAlignment="1">
      <alignment horizontal="center" vertical="center"/>
    </xf>
    <xf numFmtId="166" fontId="105" fillId="0" borderId="0" xfId="1848" applyNumberFormat="1" applyFont="1" applyAlignment="1">
      <alignment vertical="center"/>
    </xf>
    <xf numFmtId="165" fontId="8" fillId="0" borderId="1" xfId="1703" applyNumberFormat="1" applyFont="1" applyBorder="1" applyAlignment="1">
      <alignment horizontal="center" vertical="center"/>
    </xf>
    <xf numFmtId="0" fontId="105" fillId="0" borderId="0" xfId="0" applyFont="1" applyAlignment="1">
      <alignment horizontal="center" vertical="center"/>
    </xf>
    <xf numFmtId="165" fontId="8" fillId="0" borderId="0" xfId="1703" applyNumberFormat="1" applyFont="1" applyAlignment="1">
      <alignment horizontal="center" vertical="center"/>
    </xf>
    <xf numFmtId="164" fontId="8" fillId="0" borderId="35" xfId="1703" applyNumberFormat="1" applyFont="1" applyBorder="1" applyAlignment="1">
      <alignment horizontal="center" vertical="center"/>
    </xf>
    <xf numFmtId="168" fontId="8" fillId="0" borderId="35" xfId="1703" applyNumberFormat="1" applyFont="1" applyBorder="1" applyAlignment="1">
      <alignment horizontal="center" vertical="center"/>
    </xf>
    <xf numFmtId="164" fontId="8" fillId="0" borderId="0" xfId="1703" applyNumberFormat="1" applyFont="1" applyAlignment="1">
      <alignment horizontal="center" vertical="center"/>
    </xf>
    <xf numFmtId="199" fontId="8" fillId="0" borderId="0" xfId="1703" applyNumberFormat="1" applyFont="1" applyAlignment="1">
      <alignment horizontal="center" vertical="center"/>
    </xf>
    <xf numFmtId="200" fontId="108" fillId="0" borderId="1" xfId="2489" applyNumberFormat="1" applyFont="1" applyBorder="1" applyAlignment="1" applyProtection="1">
      <alignment horizontal="center" vertical="center"/>
      <protection locked="0"/>
    </xf>
    <xf numFmtId="200" fontId="108" fillId="0" borderId="18" xfId="2489" applyNumberFormat="1" applyFont="1" applyBorder="1" applyAlignment="1" applyProtection="1">
      <alignment horizontal="center" vertical="center"/>
      <protection locked="0"/>
    </xf>
    <xf numFmtId="200" fontId="108" fillId="0" borderId="0" xfId="2489" applyNumberFormat="1" applyFont="1" applyAlignment="1" applyProtection="1">
      <alignment horizontal="center" vertical="center"/>
      <protection locked="0"/>
    </xf>
    <xf numFmtId="165" fontId="8" fillId="0" borderId="1" xfId="0" applyNumberFormat="1" applyFont="1" applyBorder="1" applyAlignment="1">
      <alignment horizontal="center" vertical="center"/>
    </xf>
    <xf numFmtId="0" fontId="105" fillId="0" borderId="1" xfId="0" applyFont="1" applyBorder="1" applyAlignment="1">
      <alignment horizontal="justify" vertical="center"/>
    </xf>
    <xf numFmtId="0" fontId="105" fillId="0" borderId="0" xfId="0" applyFont="1" applyAlignment="1">
      <alignment horizontal="left" vertical="center"/>
    </xf>
    <xf numFmtId="0" fontId="105" fillId="0" borderId="1" xfId="1848" applyFont="1" applyBorder="1" applyAlignment="1">
      <alignment horizontal="left" vertical="center" wrapText="1"/>
    </xf>
  </cellXfs>
  <cellStyles count="2491">
    <cellStyle name="_x0005_0&gt;឴Ǵ" xfId="39" xr:uid="{2F121D75-CD99-4E08-B08F-6ADF14F65CEE}"/>
    <cellStyle name="_x0005_0&gt;឴Ǵ 2" xfId="40" xr:uid="{1DC6C8D7-4D08-4DE8-9B47-41FEC6F974FB}"/>
    <cellStyle name="20% - Accent1" xfId="22" builtinId="30" customBuiltin="1"/>
    <cellStyle name="20% - Accent1 2" xfId="41" xr:uid="{B565B0BF-69B8-4095-8250-6C62D5D92B83}"/>
    <cellStyle name="20% - Accent1 2 2" xfId="42" xr:uid="{61BB355A-4537-43B9-9CA6-D2CF93C432ED}"/>
    <cellStyle name="20% - Accent1 2 3" xfId="43" xr:uid="{4AF08D07-2D7C-4715-9D3A-A42BFBD1B48B}"/>
    <cellStyle name="20% - Accent1 2 4" xfId="44" xr:uid="{1F251D19-B4AB-4A04-B658-D81C2EAB4F6F}"/>
    <cellStyle name="20% - Accent1 3" xfId="45" xr:uid="{2464EC85-7F23-4889-ACD1-F124A8ED1609}"/>
    <cellStyle name="20% - Accent1 3 2" xfId="46" xr:uid="{CE1A4F72-1B0A-4FE2-96B8-61BCE836A8ED}"/>
    <cellStyle name="20% - Accent1 3 3" xfId="47" xr:uid="{D4368C50-6C84-4115-B365-D568E6DCD3F2}"/>
    <cellStyle name="20% - Accent1 4" xfId="48" xr:uid="{56242429-64CC-4EF9-915A-093BD0A6512F}"/>
    <cellStyle name="20% - Accent1 4 2" xfId="49" xr:uid="{7B74E7BD-1586-4D4E-A553-11771E9A7077}"/>
    <cellStyle name="20% - Accent1 4 3" xfId="50" xr:uid="{B729B3E5-CCD6-4FB8-A692-A905F2C12CE4}"/>
    <cellStyle name="20% - Accent1 5" xfId="51" xr:uid="{7C93D44D-3541-413A-A48A-1A7C06CAC872}"/>
    <cellStyle name="20% - Accent2" xfId="25" builtinId="34" customBuiltin="1"/>
    <cellStyle name="20% - Accent2 2" xfId="52" xr:uid="{33AB2517-F3EF-44AF-A94F-10D369293503}"/>
    <cellStyle name="20% - Accent2 2 2" xfId="53" xr:uid="{6DAC888A-BAED-4C84-BE6C-941C3E9670D7}"/>
    <cellStyle name="20% - Accent2 2 3" xfId="54" xr:uid="{EA095663-6D35-4FFE-8B26-FD861C113437}"/>
    <cellStyle name="20% - Accent2 2 4" xfId="55" xr:uid="{28189CA7-BD17-47BF-8F00-BA04828A36C7}"/>
    <cellStyle name="20% - Accent2 3" xfId="56" xr:uid="{5E1DE0FE-3D11-435A-8B43-D72568D1B3A6}"/>
    <cellStyle name="20% - Accent2 3 2" xfId="57" xr:uid="{4325B576-D97F-445C-9BDD-72D8454A71D0}"/>
    <cellStyle name="20% - Accent2 3 3" xfId="58" xr:uid="{4460D267-6C0F-4C73-83DE-EA3EB67310BC}"/>
    <cellStyle name="20% - Accent2 4" xfId="59" xr:uid="{CFF72592-5AC7-4C98-80D8-1EDC7CE6C038}"/>
    <cellStyle name="20% - Accent2 4 2" xfId="60" xr:uid="{4E9C608B-CE8B-4BA8-9CB7-E759A536FC69}"/>
    <cellStyle name="20% - Accent2 4 3" xfId="61" xr:uid="{BB6F4FB6-F22C-4132-B323-0CF453559BA6}"/>
    <cellStyle name="20% - Accent2 5" xfId="62" xr:uid="{141BD30E-40D6-4563-A0F2-B263451D98B6}"/>
    <cellStyle name="20% - Accent3" xfId="28" builtinId="38" customBuiltin="1"/>
    <cellStyle name="20% - Accent3 2" xfId="63" xr:uid="{29EB43BE-5FEB-4BA1-825E-3C8FF0C1654B}"/>
    <cellStyle name="20% - Accent3 2 2" xfId="64" xr:uid="{EB49B294-2742-4891-AAEB-9E49AC14C8B0}"/>
    <cellStyle name="20% - Accent3 2 3" xfId="65" xr:uid="{B4747BC7-27B5-4CB7-BE6D-597A05EF342E}"/>
    <cellStyle name="20% - Accent3 2 4" xfId="66" xr:uid="{30C7D417-5801-4FFF-9601-376A0D7DFF76}"/>
    <cellStyle name="20% - Accent3 3" xfId="67" xr:uid="{1902B06C-8567-44A4-9374-1594BEBE86B1}"/>
    <cellStyle name="20% - Accent3 3 2" xfId="68" xr:uid="{7CBCE688-D3BC-46F1-BF59-95EB01E8B9A6}"/>
    <cellStyle name="20% - Accent3 3 3" xfId="69" xr:uid="{2EBC6FA6-8A47-4CED-8A1A-FA1031CBB792}"/>
    <cellStyle name="20% - Accent3 4" xfId="70" xr:uid="{D1307499-1067-474A-9502-5921897637F0}"/>
    <cellStyle name="20% - Accent3 4 2" xfId="71" xr:uid="{D20E929F-3D6F-4445-9ADD-191BECE6B654}"/>
    <cellStyle name="20% - Accent3 4 3" xfId="72" xr:uid="{875B2CD0-99A4-46B6-9F92-DD51EA89F7A6}"/>
    <cellStyle name="20% - Accent3 5" xfId="73" xr:uid="{53DF57AD-73B4-46AE-A36D-E784F4D41D87}"/>
    <cellStyle name="20% - Accent4" xfId="31" builtinId="42" customBuiltin="1"/>
    <cellStyle name="20% - Accent4 2" xfId="75" xr:uid="{86B5F83A-0291-42F0-B3DC-7D4D0CE3D963}"/>
    <cellStyle name="20% - Accent4 2 2" xfId="76" xr:uid="{679EF2FA-A744-49E0-A411-6353D7A1BB85}"/>
    <cellStyle name="20% - Accent4 2 3" xfId="77" xr:uid="{FA6502A1-447A-4895-A7E1-A8A1A2E666F9}"/>
    <cellStyle name="20% - Accent4 2 4" xfId="78" xr:uid="{A00362FC-9598-4D71-9E36-D2858AC0469A}"/>
    <cellStyle name="20% - Accent4 3" xfId="79" xr:uid="{44E281D9-2423-403E-8037-042DFE71130B}"/>
    <cellStyle name="20% - Accent4 3 2" xfId="80" xr:uid="{C4CE94D4-03B8-4ADB-9AD5-C3D1AB34DD1A}"/>
    <cellStyle name="20% - Accent4 3 3" xfId="81" xr:uid="{0CA281C1-D274-4BD2-9A81-2F1620C54F8B}"/>
    <cellStyle name="20% - Accent4 4" xfId="82" xr:uid="{5B81E036-D684-446C-B3F3-FD4CD13EE1B5}"/>
    <cellStyle name="20% - Accent4 4 2" xfId="83" xr:uid="{B645C1F1-91E3-4057-B402-973B9DC8D116}"/>
    <cellStyle name="20% - Accent4 4 3" xfId="84" xr:uid="{B8AC5AE7-2866-4190-BB64-5BA7F7D82C51}"/>
    <cellStyle name="20% - Accent4 5" xfId="85" xr:uid="{7C313362-87E2-4CE5-ABF6-7000933C361D}"/>
    <cellStyle name="20% - Accent5" xfId="34" builtinId="46" customBuiltin="1"/>
    <cellStyle name="20% - Accent5 2" xfId="86" xr:uid="{8AFB2C14-3E66-4C22-8158-93B249943032}"/>
    <cellStyle name="20% - Accent5 2 2" xfId="87" xr:uid="{3E43B09C-AEB7-4C8D-BBEE-1373C47E4563}"/>
    <cellStyle name="20% - Accent5 2 3" xfId="88" xr:uid="{9EBEACB3-83F7-410F-9D01-63394F3899EB}"/>
    <cellStyle name="20% - Accent5 2 4" xfId="89" xr:uid="{00E0837A-60F7-451F-B1F0-CE575B67AAC8}"/>
    <cellStyle name="20% - Accent5 3" xfId="90" xr:uid="{F4E4ED41-9405-493F-B029-B888861125AB}"/>
    <cellStyle name="20% - Accent5 3 2" xfId="91" xr:uid="{C7BD786E-E984-4347-B071-9AB3D0675037}"/>
    <cellStyle name="20% - Accent5 3 3" xfId="92" xr:uid="{67F084D9-5447-4E9C-B251-78FB93FCC7E6}"/>
    <cellStyle name="20% - Accent5 4" xfId="93" xr:uid="{136B18E6-2449-4C06-BEE0-DFAF9ED76B98}"/>
    <cellStyle name="20% - Accent5 4 2" xfId="94" xr:uid="{5210226F-3828-4757-BDCC-D72BE67DB032}"/>
    <cellStyle name="20% - Accent5 4 3" xfId="95" xr:uid="{7C96D303-0A3A-4881-8775-1D81828E7227}"/>
    <cellStyle name="20% - Accent5 5" xfId="96" xr:uid="{01B85134-4EC2-4528-9FA5-FA6A5299D6C6}"/>
    <cellStyle name="20% - Accent6" xfId="37" builtinId="50" customBuiltin="1"/>
    <cellStyle name="20% - Accent6 2" xfId="97" xr:uid="{5AE29391-48B2-4C96-9316-3130D3D89788}"/>
    <cellStyle name="20% - Accent6 2 2" xfId="98" xr:uid="{D747A730-045B-46EC-B9E7-9B5B56CEA681}"/>
    <cellStyle name="20% - Accent6 2 3" xfId="99" xr:uid="{8A73D154-D8B1-4BCE-99B3-6FA4D4F72D49}"/>
    <cellStyle name="20% - Accent6 2 4" xfId="100" xr:uid="{4D52FF77-9B51-4AC5-9903-6164F9577210}"/>
    <cellStyle name="20% - Accent6 3" xfId="101" xr:uid="{277BFAF8-D656-488F-9BC4-D21D538209BE}"/>
    <cellStyle name="20% - Accent6 3 2" xfId="102" xr:uid="{1E3844C6-FA67-45E6-8E2D-3CBEBF1B5553}"/>
    <cellStyle name="20% - Accent6 3 3" xfId="103" xr:uid="{35F7B106-3A8A-4658-9F76-ADB3E4878091}"/>
    <cellStyle name="20% - Accent6 4" xfId="104" xr:uid="{8BDC94B7-ACAB-434B-BFD4-4F4CAF45587E}"/>
    <cellStyle name="20% - Accent6 4 2" xfId="105" xr:uid="{F3F00C65-1DFE-4A2F-9393-22AC0468B058}"/>
    <cellStyle name="20% - Accent6 4 3" xfId="106" xr:uid="{8307306C-7B56-40BD-8670-E6D8D9DF92FB}"/>
    <cellStyle name="20% - Accent6 5" xfId="107" xr:uid="{3E6CF04E-1A0E-40B4-A5F1-103B91A2BFC9}"/>
    <cellStyle name="20% - ส่วนที่ถูกเน้น1" xfId="108" xr:uid="{95735732-4F76-4580-BBC1-64AEA8BD4198}"/>
    <cellStyle name="20% - ส่วนที่ถูกเน้น1 2" xfId="109" xr:uid="{DF77715C-4673-4EA9-B92E-8694CEA914FC}"/>
    <cellStyle name="20% - ส่วนที่ถูกเน้น1 3" xfId="110" xr:uid="{821C9258-9127-4EB5-874B-B7E19EB4F9FD}"/>
    <cellStyle name="20% - ส่วนที่ถูกเน้น1 4" xfId="111" xr:uid="{32AD8255-ECF4-4070-9390-3C37EDDAECEF}"/>
    <cellStyle name="20% - ส่วนที่ถูกเน้น2" xfId="112" xr:uid="{AB0ACD40-8177-4C18-8774-7B380E8CA9DF}"/>
    <cellStyle name="20% - ส่วนที่ถูกเน้น2 2" xfId="113" xr:uid="{E61A3CA9-39AB-4557-9A54-EDC89BB274DA}"/>
    <cellStyle name="20% - ส่วนที่ถูกเน้น2 3" xfId="114" xr:uid="{D53DF33A-4402-4FD4-B972-150B56D02775}"/>
    <cellStyle name="20% - ส่วนที่ถูกเน้น2 4" xfId="115" xr:uid="{8D377950-F786-4FA9-83F7-07DBE3AA433A}"/>
    <cellStyle name="20% - ส่วนที่ถูกเน้น3" xfId="116" xr:uid="{E4AB102A-513C-4D4D-A60E-A12091622CCF}"/>
    <cellStyle name="20% - ส่วนที่ถูกเน้น3 2" xfId="117" xr:uid="{AAF10CE2-3225-462B-B364-04D9A19DFCBD}"/>
    <cellStyle name="20% - ส่วนที่ถูกเน้น3 3" xfId="118" xr:uid="{32E94A63-1081-4912-96B5-21DF51C1D560}"/>
    <cellStyle name="20% - ส่วนที่ถูกเน้น3 4" xfId="119" xr:uid="{B300B523-56E3-4FB7-B4F0-A21E9029D72F}"/>
    <cellStyle name="20% - ส่วนที่ถูกเน้น4" xfId="120" xr:uid="{E214DB4F-A32C-42E3-A564-D8A8FD5F1E39}"/>
    <cellStyle name="20% - ส่วนที่ถูกเน้น4 2" xfId="121" xr:uid="{520137DB-FEB4-4E45-B5F0-6F7F0E9700BB}"/>
    <cellStyle name="20% - ส่วนที่ถูกเน้น4 3" xfId="122" xr:uid="{B148D68A-84AF-46C0-96DC-D2DD9783875A}"/>
    <cellStyle name="20% - ส่วนที่ถูกเน้น4 4" xfId="123" xr:uid="{E8B9EFB0-B965-4F37-8D13-4CDB96CDC8B1}"/>
    <cellStyle name="20% - ส่วนที่ถูกเน้น5" xfId="124" xr:uid="{E8DE0A84-D185-41ED-8EBD-CBAED877A971}"/>
    <cellStyle name="20% - ส่วนที่ถูกเน้น5 2" xfId="125" xr:uid="{CC2ED1D2-3B10-448E-8369-060CDF8587FD}"/>
    <cellStyle name="20% - ส่วนที่ถูกเน้น5 3" xfId="126" xr:uid="{AF827C25-29B9-49B6-986E-0E063D2967FA}"/>
    <cellStyle name="20% - ส่วนที่ถูกเน้น5 4" xfId="127" xr:uid="{5219682B-8412-4A49-B816-8CD5AC08B616}"/>
    <cellStyle name="20% - ส่วนที่ถูกเน้น6" xfId="128" xr:uid="{C2193E61-DCAC-4BD4-A523-2E297395B2A1}"/>
    <cellStyle name="20% - ส่วนที่ถูกเน้น6 2" xfId="129" xr:uid="{373761E1-E55B-4876-B25C-F73A5EF7C460}"/>
    <cellStyle name="20% - ส่วนที่ถูกเน้น6 3" xfId="130" xr:uid="{AAA11F2B-8A44-4C0B-869C-22447555B5B8}"/>
    <cellStyle name="20% - ส่วนที่ถูกเน้น6 4" xfId="131" xr:uid="{EDF46036-E8E1-4924-A5CB-797D6A56B099}"/>
    <cellStyle name="40% - Accent1" xfId="23" builtinId="31" customBuiltin="1"/>
    <cellStyle name="40% - Accent1 2" xfId="132" xr:uid="{25C8DCF1-8DDC-4F01-AEB8-6F9FCB7FE8F6}"/>
    <cellStyle name="40% - Accent1 2 2" xfId="133" xr:uid="{03E18B72-D765-4395-B26E-2B0C28127BF0}"/>
    <cellStyle name="40% - Accent1 2 3" xfId="134" xr:uid="{9456560C-8961-4C4B-9D8D-A6AC09B1E9C7}"/>
    <cellStyle name="40% - Accent1 2 4" xfId="135" xr:uid="{21F143C3-3504-4D8C-9A47-0F248F6F429B}"/>
    <cellStyle name="40% - Accent1 3" xfId="136" xr:uid="{B82C93A2-7F66-475F-9421-938A60C1AE21}"/>
    <cellStyle name="40% - Accent1 3 2" xfId="137" xr:uid="{FAC0AFD7-2B8D-448A-AB41-DA58C83B1A07}"/>
    <cellStyle name="40% - Accent1 3 3" xfId="138" xr:uid="{00D5F42C-959B-4E60-B84A-90F1A5BA724D}"/>
    <cellStyle name="40% - Accent1 4" xfId="139" xr:uid="{16B598EA-2D43-437F-A4B4-F17F754D9E97}"/>
    <cellStyle name="40% - Accent1 4 2" xfId="140" xr:uid="{538B2F1C-A3D3-4480-A3D9-4D7AD973635D}"/>
    <cellStyle name="40% - Accent1 4 3" xfId="141" xr:uid="{117C57B7-C811-42ED-91C4-2CD5076FBF53}"/>
    <cellStyle name="40% - Accent1 5" xfId="142" xr:uid="{9F9D8A6A-AE2E-48DD-8626-3EF1B97B97C9}"/>
    <cellStyle name="40% - Accent2" xfId="26" builtinId="35" customBuiltin="1"/>
    <cellStyle name="40% - Accent2 2" xfId="143" xr:uid="{C5273DFA-32F8-45CA-8A5E-EF9E84A19618}"/>
    <cellStyle name="40% - Accent2 2 2" xfId="144" xr:uid="{9E86AC46-34F7-43BE-906F-58F611A65437}"/>
    <cellStyle name="40% - Accent2 2 3" xfId="145" xr:uid="{D5DDF773-8196-491C-801F-F7263F13DEA1}"/>
    <cellStyle name="40% - Accent2 2 4" xfId="146" xr:uid="{DADF269E-9174-42A9-AF55-96FA553C32A8}"/>
    <cellStyle name="40% - Accent2 3" xfId="147" xr:uid="{0733BF34-C27F-4E05-83EA-6B9173D5AE6B}"/>
    <cellStyle name="40% - Accent2 3 2" xfId="148" xr:uid="{941ECB47-4B76-4DA3-B801-AD735A10C07B}"/>
    <cellStyle name="40% - Accent2 3 3" xfId="149" xr:uid="{37935C36-6B72-4AD6-B726-02971F94CE25}"/>
    <cellStyle name="40% - Accent2 4" xfId="150" xr:uid="{BCD5D3A9-C6AA-4796-8CC7-E5F965A5126F}"/>
    <cellStyle name="40% - Accent2 4 2" xfId="151" xr:uid="{A29227AE-A830-446C-8D56-184D97FD3D05}"/>
    <cellStyle name="40% - Accent2 4 3" xfId="152" xr:uid="{C6D9F7A5-F73D-4F59-8ADB-82F79895648B}"/>
    <cellStyle name="40% - Accent2 5" xfId="153" xr:uid="{3CD8A71C-CB62-4EAB-9EAD-D4A503A34098}"/>
    <cellStyle name="40% - Accent3" xfId="29" builtinId="39" customBuiltin="1"/>
    <cellStyle name="40% - Accent3 2" xfId="154" xr:uid="{F8D0522A-7FA1-44BF-AFF2-C44EAB0BC872}"/>
    <cellStyle name="40% - Accent3 2 2" xfId="155" xr:uid="{ED815CF1-92EA-4EC7-B8E4-8EB3EBD51F4B}"/>
    <cellStyle name="40% - Accent3 2 3" xfId="156" xr:uid="{C9302474-DB81-473B-8C79-4A5A5983CC5E}"/>
    <cellStyle name="40% - Accent3 2 4" xfId="157" xr:uid="{8B021E06-018E-4C05-9F5A-B7637070E518}"/>
    <cellStyle name="40% - Accent3 3" xfId="158" xr:uid="{213D94CE-9C8D-422B-BB3C-55AFD3B21167}"/>
    <cellStyle name="40% - Accent3 3 2" xfId="159" xr:uid="{F99D742E-0965-4F8F-963A-BCE7B1B5A83D}"/>
    <cellStyle name="40% - Accent3 3 3" xfId="160" xr:uid="{1A0882A3-24F8-4503-BE68-CCA70AF7819C}"/>
    <cellStyle name="40% - Accent3 4" xfId="161" xr:uid="{5CA29184-E5A0-41C9-A0AF-C204D9A02D62}"/>
    <cellStyle name="40% - Accent3 4 2" xfId="162" xr:uid="{AB0A415C-3C1E-4CD1-A3CA-9DF7427AC5F1}"/>
    <cellStyle name="40% - Accent3 4 3" xfId="163" xr:uid="{7EE9A37B-16C6-4E13-9935-8F0F3C661E6D}"/>
    <cellStyle name="40% - Accent3 5" xfId="164" xr:uid="{17CE77C1-644D-4771-BC65-374230CF4D73}"/>
    <cellStyle name="40% - Accent4" xfId="32" builtinId="43" customBuiltin="1"/>
    <cellStyle name="40% - Accent4 2" xfId="165" xr:uid="{47735DF6-E5A6-4420-A0EF-1C30547A03AF}"/>
    <cellStyle name="40% - Accent4 2 2" xfId="166" xr:uid="{CE43F778-7C4A-4977-AA7D-90D3FEE0273E}"/>
    <cellStyle name="40% - Accent4 2 3" xfId="167" xr:uid="{CCC0EB28-8DCD-4FD5-AD7B-DA2FD4F9E82C}"/>
    <cellStyle name="40% - Accent4 2 4" xfId="168" xr:uid="{24C5F16D-3F72-482D-817A-31D95876B794}"/>
    <cellStyle name="40% - Accent4 3" xfId="169" xr:uid="{4F0F328C-8E1E-431B-84A8-D13B077F48BA}"/>
    <cellStyle name="40% - Accent4 3 2" xfId="170" xr:uid="{C3231909-D7AE-42B2-AE56-29F92EBC01A1}"/>
    <cellStyle name="40% - Accent4 3 3" xfId="171" xr:uid="{E90ED8FB-C106-4920-B2D2-764A07A94D2D}"/>
    <cellStyle name="40% - Accent4 4" xfId="172" xr:uid="{3B834469-C7E2-420C-A36E-52B6F632A56B}"/>
    <cellStyle name="40% - Accent4 4 2" xfId="173" xr:uid="{AC07D87D-3435-4660-9079-3B5DF85E31BD}"/>
    <cellStyle name="40% - Accent4 4 3" xfId="174" xr:uid="{CC814ED5-8D3D-4F81-AC1A-92A9DBC6B978}"/>
    <cellStyle name="40% - Accent4 5" xfId="175" xr:uid="{ECE9B999-F495-446F-ACB6-3644FEE83B77}"/>
    <cellStyle name="40% - Accent5" xfId="35" builtinId="47" customBuiltin="1"/>
    <cellStyle name="40% - Accent5 2" xfId="176" xr:uid="{C1A887D0-4214-4854-9ECD-3E909404EC39}"/>
    <cellStyle name="40% - Accent5 2 2" xfId="177" xr:uid="{3A7AE7D5-5875-45AA-A2E5-42E09C4743F6}"/>
    <cellStyle name="40% - Accent5 2 3" xfId="178" xr:uid="{E4EE14C6-5488-4F64-A090-02A471ED20A3}"/>
    <cellStyle name="40% - Accent5 2 4" xfId="179" xr:uid="{05E1FE59-6739-46DB-989B-7E535DA860A0}"/>
    <cellStyle name="40% - Accent5 3" xfId="180" xr:uid="{446626A2-68C2-4E4C-90F7-C5E29FF12486}"/>
    <cellStyle name="40% - Accent5 3 2" xfId="181" xr:uid="{33CAA2BA-2293-43B5-8D73-DB7CBCBDFA33}"/>
    <cellStyle name="40% - Accent5 3 3" xfId="182" xr:uid="{324AD8D5-A655-46E2-9A28-743ACF6D844F}"/>
    <cellStyle name="40% - Accent5 4" xfId="183" xr:uid="{FD91FB69-0B90-4DD6-ACCE-1C9274DE86E5}"/>
    <cellStyle name="40% - Accent5 4 2" xfId="184" xr:uid="{EB0D1411-E3FC-44F2-B8B9-351F3CC1A354}"/>
    <cellStyle name="40% - Accent5 4 3" xfId="185" xr:uid="{8C8FACF6-01A2-4468-AC27-56A75BFF5409}"/>
    <cellStyle name="40% - Accent5 5" xfId="186" xr:uid="{F706822F-C493-4527-8F37-9C2E1897682E}"/>
    <cellStyle name="40% - Accent6" xfId="38" builtinId="51" customBuiltin="1"/>
    <cellStyle name="40% - Accent6 2" xfId="187" xr:uid="{18A31D45-4331-4B7C-98AB-8FA064CD2B05}"/>
    <cellStyle name="40% - Accent6 2 2" xfId="188" xr:uid="{7ECDBB85-2A41-44DA-A9A0-86DF39839DC4}"/>
    <cellStyle name="40% - Accent6 2 3" xfId="189" xr:uid="{34173B20-CB83-45F8-9E14-C996EE208C2C}"/>
    <cellStyle name="40% - Accent6 2 4" xfId="190" xr:uid="{D03AB567-60A9-4825-9B91-42A322542625}"/>
    <cellStyle name="40% - Accent6 3" xfId="191" xr:uid="{8A071022-918C-43E4-9F76-19354840FA13}"/>
    <cellStyle name="40% - Accent6 3 2" xfId="192" xr:uid="{D23CA4E2-9501-4975-8B03-4188191555F6}"/>
    <cellStyle name="40% - Accent6 3 3" xfId="193" xr:uid="{EEEE876A-84D3-42A6-87F9-94E5D84E8000}"/>
    <cellStyle name="40% - Accent6 4" xfId="194" xr:uid="{96005103-F1CE-4588-B088-970527A5099F}"/>
    <cellStyle name="40% - Accent6 4 2" xfId="195" xr:uid="{CB4E0724-0D01-4E37-BF4D-37AEDF1B790E}"/>
    <cellStyle name="40% - Accent6 4 3" xfId="196" xr:uid="{F99F10C6-DF69-415D-80B4-B0F552549F5D}"/>
    <cellStyle name="40% - Accent6 5" xfId="197" xr:uid="{369CF432-4211-4FE0-B82B-E8FBA637DA81}"/>
    <cellStyle name="40% - ส่วนที่ถูกเน้น1" xfId="198" xr:uid="{066321A9-5C0B-4CF4-8C7A-2358C7AEDB68}"/>
    <cellStyle name="40% - ส่วนที่ถูกเน้น1 2" xfId="199" xr:uid="{B0AB0BF0-9113-4EC8-B410-D926D16018E5}"/>
    <cellStyle name="40% - ส่วนที่ถูกเน้น1 3" xfId="200" xr:uid="{4FF6DF0C-3D80-4D1B-B6D7-191D3DA93C99}"/>
    <cellStyle name="40% - ส่วนที่ถูกเน้น1 4" xfId="201" xr:uid="{54B3D8A9-190E-4FF0-A506-49AD3FEDAC03}"/>
    <cellStyle name="40% - ส่วนที่ถูกเน้น2" xfId="202" xr:uid="{09173DC9-8B00-4C3D-BAA1-9E200345079C}"/>
    <cellStyle name="40% - ส่วนที่ถูกเน้น2 2" xfId="203" xr:uid="{3F7E78D1-952A-412D-8464-2BEE795D679C}"/>
    <cellStyle name="40% - ส่วนที่ถูกเน้น2 3" xfId="204" xr:uid="{E5651713-5C4F-4340-BBF2-90845CCD263D}"/>
    <cellStyle name="40% - ส่วนที่ถูกเน้น2 4" xfId="205" xr:uid="{0ABB1B6A-0C7A-45F2-9F55-0DE1C14B49F4}"/>
    <cellStyle name="40% - ส่วนที่ถูกเน้น3" xfId="206" xr:uid="{D6C5321C-D11E-4A13-BC2F-1E9AFAA87DCC}"/>
    <cellStyle name="40% - ส่วนที่ถูกเน้น3 2" xfId="207" xr:uid="{1F30A3D7-9FA8-4426-9EDC-26328ACCA2DC}"/>
    <cellStyle name="40% - ส่วนที่ถูกเน้น3 3" xfId="208" xr:uid="{699220CE-AE4A-4E02-A849-335C5BEAC407}"/>
    <cellStyle name="40% - ส่วนที่ถูกเน้น3 4" xfId="209" xr:uid="{492A5CAC-6B7C-4816-B1D3-4AB557ABE000}"/>
    <cellStyle name="40% - ส่วนที่ถูกเน้น4" xfId="210" xr:uid="{60A46B6A-2AB1-4143-A55C-2DAD9A4DD780}"/>
    <cellStyle name="40% - ส่วนที่ถูกเน้น4 2" xfId="211" xr:uid="{49588079-ABAF-45B9-B724-6C64A5DC84B0}"/>
    <cellStyle name="40% - ส่วนที่ถูกเน้น4 3" xfId="212" xr:uid="{11325597-C52B-46B3-9DCA-1B3B966F9BEF}"/>
    <cellStyle name="40% - ส่วนที่ถูกเน้น4 4" xfId="213" xr:uid="{0E736CA9-4311-4CEA-9630-C38DD1896122}"/>
    <cellStyle name="40% - ส่วนที่ถูกเน้น5" xfId="214" xr:uid="{2F13DA7A-8FAD-4A35-A5A6-F08A8911B407}"/>
    <cellStyle name="40% - ส่วนที่ถูกเน้น5 2" xfId="215" xr:uid="{AF5C6ECA-6020-43A0-9B28-427315460F67}"/>
    <cellStyle name="40% - ส่วนที่ถูกเน้น5 3" xfId="216" xr:uid="{08F64E1F-CE30-444A-940D-DC884EC6313C}"/>
    <cellStyle name="40% - ส่วนที่ถูกเน้น5 4" xfId="217" xr:uid="{2756BD74-9FD4-4E54-A310-99F4841E5FFF}"/>
    <cellStyle name="40% - ส่วนที่ถูกเน้น6" xfId="218" xr:uid="{AAF31C0B-8FA5-4B96-AAD2-6FDABB00CB0D}"/>
    <cellStyle name="40% - ส่วนที่ถูกเน้น6 2" xfId="219" xr:uid="{D568C290-5F84-4E1F-BBCC-F871ACBD7C8F}"/>
    <cellStyle name="40% - ส่วนที่ถูกเน้น6 3" xfId="220" xr:uid="{45136CF7-C8B7-44B6-8361-4A48000361E3}"/>
    <cellStyle name="40% - ส่วนที่ถูกเน้น6 4" xfId="221" xr:uid="{825EE4B2-F756-4A73-99A1-1198DF879C5A}"/>
    <cellStyle name="60% - Accent1 2" xfId="223" xr:uid="{F891C44F-7F44-4C54-9821-E5BBAD2B7C78}"/>
    <cellStyle name="60% - Accent1 2 2" xfId="224" xr:uid="{B63F5E36-5F0F-457D-8E19-2D931C3231DE}"/>
    <cellStyle name="60% - Accent1 2 3" xfId="225" xr:uid="{FD10594C-4325-4B48-A8C3-18E4C7ED0564}"/>
    <cellStyle name="60% - Accent1 2 4" xfId="226" xr:uid="{C7DB536D-1D92-416D-920A-535989310F45}"/>
    <cellStyle name="60% - Accent1 3" xfId="227" xr:uid="{DB4CE8EA-218A-4E2E-8EA9-A23B7B527FDD}"/>
    <cellStyle name="60% - Accent1 3 2" xfId="228" xr:uid="{A8101CB4-928C-4B09-B33C-C0E85C82671C}"/>
    <cellStyle name="60% - Accent1 3 3" xfId="229" xr:uid="{426D051E-818A-456F-A9E6-BA048FF0E697}"/>
    <cellStyle name="60% - Accent1 4" xfId="230" xr:uid="{1C499103-1A72-4B50-976E-421C490E381D}"/>
    <cellStyle name="60% - Accent1 4 2" xfId="231" xr:uid="{156DFA2E-A954-4E36-8FA1-34FAEDB76F41}"/>
    <cellStyle name="60% - Accent1 4 3" xfId="232" xr:uid="{E0C089D1-50F5-4009-A16D-9F977E511FE6}"/>
    <cellStyle name="60% - Accent1 5" xfId="233" xr:uid="{13C687E4-EBF3-4F77-ACE6-B3968AD873FF}"/>
    <cellStyle name="60% - Accent1 6" xfId="222" xr:uid="{77C15D71-89CD-4BF6-991D-AC5EE28BA49E}"/>
    <cellStyle name="60% - Accent2 2" xfId="235" xr:uid="{8B5F6AEC-3C9C-45BF-AB99-C11BF254C387}"/>
    <cellStyle name="60% - Accent2 2 2" xfId="236" xr:uid="{738F87F2-0850-48D9-9751-F6DC33439D76}"/>
    <cellStyle name="60% - Accent2 2 3" xfId="237" xr:uid="{51538E65-CAA5-4CF3-B03B-75775BCD9E6A}"/>
    <cellStyle name="60% - Accent2 2 4" xfId="238" xr:uid="{D03EEFB3-08DF-4E38-B60F-A4CC984E0130}"/>
    <cellStyle name="60% - Accent2 3" xfId="239" xr:uid="{9875FB8B-B4C4-4051-B1F1-A948F92D8884}"/>
    <cellStyle name="60% - Accent2 3 2" xfId="240" xr:uid="{B649A64D-5C33-4258-BC4D-D4CF1C873B9A}"/>
    <cellStyle name="60% - Accent2 3 3" xfId="241" xr:uid="{24998674-E30A-4B13-8FB9-A5D18C44DBAA}"/>
    <cellStyle name="60% - Accent2 4" xfId="242" xr:uid="{3AD2CEA6-49D9-4FEA-803F-47DCED2044BC}"/>
    <cellStyle name="60% - Accent2 4 2" xfId="243" xr:uid="{4D627C87-558A-436C-9DAF-163464AFCF47}"/>
    <cellStyle name="60% - Accent2 4 3" xfId="244" xr:uid="{9200F419-40E2-4B27-8C22-31F8E300576A}"/>
    <cellStyle name="60% - Accent2 5" xfId="245" xr:uid="{98DFB38D-55BC-4332-9734-6D9448437653}"/>
    <cellStyle name="60% - Accent2 6" xfId="234" xr:uid="{877BF88A-465A-4E57-A4BE-E76642D24A06}"/>
    <cellStyle name="60% - Accent3 2" xfId="247" xr:uid="{38FD29EE-A813-4F8B-8E98-771FE1A25632}"/>
    <cellStyle name="60% - Accent3 2 2" xfId="248" xr:uid="{B2312892-DFF4-4931-8583-4EC04543124E}"/>
    <cellStyle name="60% - Accent3 2 3" xfId="249" xr:uid="{4AE74923-A973-40FB-876C-25C977C7B7F9}"/>
    <cellStyle name="60% - Accent3 2 4" xfId="250" xr:uid="{67ADB226-4A24-4665-8ABC-44D06A4298C2}"/>
    <cellStyle name="60% - Accent3 3" xfId="251" xr:uid="{1A780E3A-733B-4D6B-9B01-033FD1D0F5E3}"/>
    <cellStyle name="60% - Accent3 3 2" xfId="252" xr:uid="{1390B4E0-5445-49EA-9A37-64B0F3346122}"/>
    <cellStyle name="60% - Accent3 3 3" xfId="253" xr:uid="{A35BF719-690A-4FB0-A9A3-43E9B415E64B}"/>
    <cellStyle name="60% - Accent3 4" xfId="254" xr:uid="{68543DD3-4401-4C71-9BF5-5521F82911FF}"/>
    <cellStyle name="60% - Accent3 4 2" xfId="255" xr:uid="{FF1CB4B6-BBEF-483B-ACE0-3CCCB135ADE6}"/>
    <cellStyle name="60% - Accent3 4 3" xfId="256" xr:uid="{883F99EB-5D8E-4C44-B3F0-C6157F569D56}"/>
    <cellStyle name="60% - Accent3 5" xfId="257" xr:uid="{AF6253F1-6838-4939-B1EA-9281CF184E4B}"/>
    <cellStyle name="60% - Accent3 6" xfId="246" xr:uid="{E0A463BE-F7DA-4913-9FEB-214761BED6F6}"/>
    <cellStyle name="60% - Accent4 2" xfId="259" xr:uid="{AC0E5B02-5E04-46C1-8955-D3D98178481F}"/>
    <cellStyle name="60% - Accent4 2 2" xfId="260" xr:uid="{09EB9221-96D9-43E6-926A-2A52A22B4143}"/>
    <cellStyle name="60% - Accent4 2 3" xfId="261" xr:uid="{E83D1721-46CC-4B36-9233-56934E2BD457}"/>
    <cellStyle name="60% - Accent4 2 4" xfId="262" xr:uid="{6D648998-7683-4FBE-A1F5-39BEC08AE183}"/>
    <cellStyle name="60% - Accent4 3" xfId="263" xr:uid="{B618C737-9280-470D-9F0A-F97957D9CB27}"/>
    <cellStyle name="60% - Accent4 3 2" xfId="264" xr:uid="{557128D6-2A2E-47C5-B041-CE1664DD6EB7}"/>
    <cellStyle name="60% - Accent4 3 3" xfId="265" xr:uid="{6436B36B-C123-46FB-9744-7F4D96F9DE5E}"/>
    <cellStyle name="60% - Accent4 4" xfId="266" xr:uid="{4F8E34FE-B629-4B5C-BF15-5B2F84393B01}"/>
    <cellStyle name="60% - Accent4 4 2" xfId="267" xr:uid="{9B7F162E-ACE4-43EF-A066-21B9F4EB3AB3}"/>
    <cellStyle name="60% - Accent4 4 3" xfId="268" xr:uid="{18F178CA-5485-4E94-A485-BCE65299B821}"/>
    <cellStyle name="60% - Accent4 5" xfId="269" xr:uid="{DBD85971-66EB-48EF-AF48-DDE8D9632A25}"/>
    <cellStyle name="60% - Accent4 6" xfId="258" xr:uid="{C7A927AF-CE67-4C5B-B4A5-AE95E9A2946C}"/>
    <cellStyle name="60% - Accent5 2" xfId="271" xr:uid="{11FB5380-1C28-4166-A519-827ED41CD76D}"/>
    <cellStyle name="60% - Accent5 2 2" xfId="272" xr:uid="{418F9190-E0F1-44A5-8780-AAB7A9F49DFB}"/>
    <cellStyle name="60% - Accent5 2 3" xfId="273" xr:uid="{F9EF8D0C-2764-42BD-91B6-5AB6B75B5964}"/>
    <cellStyle name="60% - Accent5 2 4" xfId="274" xr:uid="{A9FCB2B8-D4D4-4EB0-B2F8-45529280DEC3}"/>
    <cellStyle name="60% - Accent5 3" xfId="275" xr:uid="{28C3FFB5-A22E-4F38-871D-841111ADF268}"/>
    <cellStyle name="60% - Accent5 3 2" xfId="276" xr:uid="{FF544B76-C204-4794-9168-9EF4876695D4}"/>
    <cellStyle name="60% - Accent5 3 3" xfId="277" xr:uid="{F97553A1-84EB-43FB-ACF1-84701A822DDD}"/>
    <cellStyle name="60% - Accent5 4" xfId="278" xr:uid="{6359FCBF-908D-4F5D-A798-49D00C0CF637}"/>
    <cellStyle name="60% - Accent5 4 2" xfId="279" xr:uid="{12E767BF-CDFE-4D3E-A881-1D5C368B21D8}"/>
    <cellStyle name="60% - Accent5 4 3" xfId="280" xr:uid="{9579F911-B0E3-42F4-828F-789B786BACAA}"/>
    <cellStyle name="60% - Accent5 5" xfId="281" xr:uid="{06B2FDC2-664C-41DF-86CF-BDE5CE3E7392}"/>
    <cellStyle name="60% - Accent5 6" xfId="270" xr:uid="{179AC627-8DAE-4608-ADF8-5AFEE8293F27}"/>
    <cellStyle name="60% - Accent6 2" xfId="283" xr:uid="{5504A1C0-B0E3-4481-9D32-9E3735B8E057}"/>
    <cellStyle name="60% - Accent6 2 2" xfId="284" xr:uid="{3C3F9F8F-7782-41E5-818D-AB7A0FE4F3FB}"/>
    <cellStyle name="60% - Accent6 2 3" xfId="285" xr:uid="{3579D6A8-D430-4E29-9BC8-F7D8BC0638F1}"/>
    <cellStyle name="60% - Accent6 2 4" xfId="286" xr:uid="{FDF72F9C-B17C-46BE-8461-F6A97138C64F}"/>
    <cellStyle name="60% - Accent6 3" xfId="287" xr:uid="{FDC31914-E685-42DC-8906-605D24B2CA65}"/>
    <cellStyle name="60% - Accent6 3 2" xfId="288" xr:uid="{A2CBE702-D5B3-44D4-A1DC-80A840C7FB38}"/>
    <cellStyle name="60% - Accent6 3 3" xfId="289" xr:uid="{9BA06F99-1E1E-4E9C-AD6D-EF108488E2E1}"/>
    <cellStyle name="60% - Accent6 4" xfId="290" xr:uid="{2C923C99-8051-4695-A47A-4210F64FE30D}"/>
    <cellStyle name="60% - Accent6 4 2" xfId="291" xr:uid="{B8EC6E69-140E-4D1D-8B26-19ACDAF882E0}"/>
    <cellStyle name="60% - Accent6 4 3" xfId="292" xr:uid="{AE7A3C85-B52C-47EE-94DC-F4947FE02219}"/>
    <cellStyle name="60% - Accent6 5" xfId="293" xr:uid="{229C35E7-2FC3-46AA-8446-CE21EEB1C0AF}"/>
    <cellStyle name="60% - Accent6 6" xfId="282" xr:uid="{EE835F3C-B9E7-4785-BB7A-FAEA9F0AD991}"/>
    <cellStyle name="60% - ส่วนที่ถูกเน้น1" xfId="294" xr:uid="{DAAF4C49-9429-4C88-AE9F-BE9AD9CFFFE9}"/>
    <cellStyle name="60% - ส่วนที่ถูกเน้น1 2" xfId="295" xr:uid="{3EC06779-B06A-457B-942D-6A0538A0C1C7}"/>
    <cellStyle name="60% - ส่วนที่ถูกเน้น1 3" xfId="296" xr:uid="{7123746A-C454-48C2-B7DB-F6FDEBE5AC8D}"/>
    <cellStyle name="60% - ส่วนที่ถูกเน้น1 4" xfId="297" xr:uid="{36895D01-7FBA-4619-9C82-6CAF058F0932}"/>
    <cellStyle name="60% - ส่วนที่ถูกเน้น2" xfId="298" xr:uid="{E59148A0-D198-41BD-B558-ED9334A2FD85}"/>
    <cellStyle name="60% - ส่วนที่ถูกเน้น2 2" xfId="299" xr:uid="{A0E3094A-331C-402C-B76D-C02890929CFE}"/>
    <cellStyle name="60% - ส่วนที่ถูกเน้น2 3" xfId="300" xr:uid="{00D2F0A5-B57D-438B-868F-D692D15F1A91}"/>
    <cellStyle name="60% - ส่วนที่ถูกเน้น2 4" xfId="301" xr:uid="{F50DEDDB-DC1F-46C7-B992-EB1331B5AC58}"/>
    <cellStyle name="60% - ส่วนที่ถูกเน้น3" xfId="302" xr:uid="{B3FF323D-BE8C-48C4-9B79-6B286A5DAE94}"/>
    <cellStyle name="60% - ส่วนที่ถูกเน้น3 2" xfId="303" xr:uid="{DAF57335-CAED-4118-A512-096036598A40}"/>
    <cellStyle name="60% - ส่วนที่ถูกเน้น3 3" xfId="304" xr:uid="{2282051E-D60C-4114-8511-956E2170CEA8}"/>
    <cellStyle name="60% - ส่วนที่ถูกเน้น3 4" xfId="305" xr:uid="{2C8BACA3-3246-410F-A129-B67FD9933327}"/>
    <cellStyle name="60% - ส่วนที่ถูกเน้น4" xfId="306" xr:uid="{4CBCF68B-4B89-42F0-A9AC-912785E92425}"/>
    <cellStyle name="60% - ส่วนที่ถูกเน้น4 2" xfId="307" xr:uid="{D8C5E376-F9D9-4535-BF75-7A92E6CDDEA9}"/>
    <cellStyle name="60% - ส่วนที่ถูกเน้น4 3" xfId="308" xr:uid="{979A20AA-BA1E-4BEB-8B4E-FFB7F849C0B0}"/>
    <cellStyle name="60% - ส่วนที่ถูกเน้น4 4" xfId="309" xr:uid="{47564888-A3B0-4AEE-B503-212F62C55943}"/>
    <cellStyle name="60% - ส่วนที่ถูกเน้น5" xfId="310" xr:uid="{C782ACE1-6482-4615-AED6-7B85524EA710}"/>
    <cellStyle name="60% - ส่วนที่ถูกเน้น5 2" xfId="311" xr:uid="{9B29D76D-F7B5-41CF-ACD5-36885D4B7A02}"/>
    <cellStyle name="60% - ส่วนที่ถูกเน้น5 3" xfId="312" xr:uid="{C6A15146-E540-467A-A507-DCE857C36636}"/>
    <cellStyle name="60% - ส่วนที่ถูกเน้น5 4" xfId="313" xr:uid="{4D8B248D-069B-4EA5-89A2-2E0DF5D36C79}"/>
    <cellStyle name="60% - ส่วนที่ถูกเน้น6" xfId="314" xr:uid="{0FF3E44A-5715-4688-8A41-61C2AA33101B}"/>
    <cellStyle name="60% - ส่วนที่ถูกเน้น6 2" xfId="315" xr:uid="{96B22B53-9285-4689-94B7-14D69DD52823}"/>
    <cellStyle name="60% - ส่วนที่ถูกเน้น6 3" xfId="316" xr:uid="{7D7B4926-55C1-46F7-81A4-5AAF6724B632}"/>
    <cellStyle name="60% - ส่วนที่ถูกเน้น6 4" xfId="317" xr:uid="{42C7F43C-9E1E-4C69-A138-FC14B229554C}"/>
    <cellStyle name="Accent1" xfId="21" builtinId="29" customBuiltin="1"/>
    <cellStyle name="Accent1 - 20%" xfId="318" xr:uid="{B811DB24-BC78-4FCD-BAB3-64C0D56D10CD}"/>
    <cellStyle name="Accent1 - 20% 2" xfId="319" xr:uid="{DBC367F9-BA41-4BC3-A417-D9232869CDDC}"/>
    <cellStyle name="Accent1 - 20% 3" xfId="320" xr:uid="{98014516-1576-4254-9E9D-634CC9C0A672}"/>
    <cellStyle name="Accent1 - 20% 4" xfId="321" xr:uid="{4CCC07F0-5D20-42DC-8E3F-209ED64BD56A}"/>
    <cellStyle name="Accent1 - 40%" xfId="322" xr:uid="{2E86C199-CBF2-4F7A-A682-4BCB6EFEAA1F}"/>
    <cellStyle name="Accent1 - 40% 2" xfId="323" xr:uid="{23A42328-E681-4E71-A9C0-8A24CFCF06BF}"/>
    <cellStyle name="Accent1 - 40% 3" xfId="324" xr:uid="{0DA497BB-A68D-4468-9641-17E449DB1E90}"/>
    <cellStyle name="Accent1 - 40% 4" xfId="325" xr:uid="{42E96CA9-744E-4FAD-8304-EF835C5E4E8B}"/>
    <cellStyle name="Accent1 - 60%" xfId="326" xr:uid="{12E7542E-CF58-4F4E-AC09-0D785CD88311}"/>
    <cellStyle name="Accent1 - 60% 2" xfId="327" xr:uid="{69357247-5665-4F49-AA2B-2FFA50274F8E}"/>
    <cellStyle name="Accent1 - 60% 3" xfId="328" xr:uid="{4D96A18D-43E5-416F-A4C7-56628795DF33}"/>
    <cellStyle name="Accent1 - 60% 4" xfId="329" xr:uid="{A72B723F-D0A2-47AE-BC80-09AEED31239D}"/>
    <cellStyle name="Accent1 10" xfId="330" xr:uid="{F3841FFB-4B64-4FD8-A83F-2704321DB4EB}"/>
    <cellStyle name="Accent1 10 2" xfId="331" xr:uid="{DC253B68-76DF-454C-9F8A-0AEF1389221E}"/>
    <cellStyle name="Accent1 11" xfId="332" xr:uid="{1104FCAD-AF1F-4B5B-B129-CBADC3F42CB6}"/>
    <cellStyle name="Accent1 11 2" xfId="333" xr:uid="{506BACE2-16B7-47A1-93A7-FEED6CDFC527}"/>
    <cellStyle name="Accent1 12" xfId="334" xr:uid="{B5D52417-A0E1-465C-A655-2D5654583C3A}"/>
    <cellStyle name="Accent1 12 2" xfId="335" xr:uid="{FC7360BA-979F-4630-B62B-053955D59C0D}"/>
    <cellStyle name="Accent1 13" xfId="336" xr:uid="{507D18BA-E101-4349-94E1-7D092E263251}"/>
    <cellStyle name="Accent1 13 2" xfId="337" xr:uid="{6728C12D-B6F9-46FE-A7A9-75B6E0CC6B61}"/>
    <cellStyle name="Accent1 14" xfId="338" xr:uid="{4AB86BE8-F18B-48CD-B195-D28641AA718E}"/>
    <cellStyle name="Accent1 14 2" xfId="339" xr:uid="{31C47F4E-DA19-4B50-B200-F29ACCA25651}"/>
    <cellStyle name="Accent1 15" xfId="340" xr:uid="{A4858434-8D8E-4AC3-8DE0-520B4E659504}"/>
    <cellStyle name="Accent1 15 2" xfId="341" xr:uid="{5B199213-5214-4121-AFB5-B57E7B3FB56A}"/>
    <cellStyle name="Accent1 16" xfId="342" xr:uid="{7D457CC0-0B06-46D5-A7AF-E86B419926F7}"/>
    <cellStyle name="Accent1 16 2" xfId="343" xr:uid="{F40362DF-B356-4846-9AF4-2635D431B7A0}"/>
    <cellStyle name="Accent1 17" xfId="344" xr:uid="{B65EE8D3-59CD-4E39-B6DA-35AF5EEC151C}"/>
    <cellStyle name="Accent1 17 2" xfId="345" xr:uid="{E4BC153A-F224-4EEE-87EA-FF1020EDEFDF}"/>
    <cellStyle name="Accent1 18" xfId="346" xr:uid="{108E4FAA-C642-4EC4-808C-EE9ED5F597F2}"/>
    <cellStyle name="Accent1 18 2" xfId="347" xr:uid="{397E1148-4901-4E08-AEF8-6F70ACDBDD0C}"/>
    <cellStyle name="Accent1 19" xfId="348" xr:uid="{96D07365-C2E7-4ED5-87D1-DBD654CEEC6A}"/>
    <cellStyle name="Accent1 19 2" xfId="349" xr:uid="{E3F23A7E-8A45-4C0F-9D3C-524ADE54AF5E}"/>
    <cellStyle name="Accent1 2" xfId="350" xr:uid="{E15F44C9-C22D-4D51-A19D-88B0D0CC0C8D}"/>
    <cellStyle name="Accent1 2 2" xfId="351" xr:uid="{82F6DFE4-78B5-4588-9918-AE07ACE45347}"/>
    <cellStyle name="Accent1 2 3" xfId="352" xr:uid="{A1F3A90B-6858-4953-84A1-278CD98690EA}"/>
    <cellStyle name="Accent1 2 4" xfId="353" xr:uid="{B480E1C0-AB74-4FC6-B8CF-82EB5FC89242}"/>
    <cellStyle name="Accent1 20" xfId="354" xr:uid="{EE0F2115-1320-4C86-9735-DE03C92CBC61}"/>
    <cellStyle name="Accent1 20 2" xfId="355" xr:uid="{C31E628D-69FF-483D-873E-E19C44CFA01D}"/>
    <cellStyle name="Accent1 21" xfId="356" xr:uid="{DC26648B-94EB-4A3D-AB4E-EDE92FAAE3FE}"/>
    <cellStyle name="Accent1 21 2" xfId="357" xr:uid="{DF0F5679-A718-4646-97C9-36412DF29C2A}"/>
    <cellStyle name="Accent1 22" xfId="358" xr:uid="{B064EF4C-4CF9-441E-B749-644EC3041CFA}"/>
    <cellStyle name="Accent1 22 2" xfId="359" xr:uid="{43763796-856E-43DB-A2D1-F2BDCCAC95F6}"/>
    <cellStyle name="Accent1 22 3" xfId="360" xr:uid="{65A92850-A165-4ADF-A3EF-B1D500864203}"/>
    <cellStyle name="Accent1 23" xfId="361" xr:uid="{EC95B1E7-E3F5-450B-8235-42F5F00F2F72}"/>
    <cellStyle name="Accent1 23 2" xfId="362" xr:uid="{DB998F33-5A8A-4B25-8FA1-0F0C5C335B5A}"/>
    <cellStyle name="Accent1 23 3" xfId="363" xr:uid="{03DAFA52-D1F1-4D3E-BC64-8D650903BA10}"/>
    <cellStyle name="Accent1 24" xfId="364" xr:uid="{8B9F547E-F5DF-440E-822C-8FD8D063BB17}"/>
    <cellStyle name="Accent1 24 2" xfId="365" xr:uid="{A336946E-ECFB-4A32-9A53-1463BA1148D5}"/>
    <cellStyle name="Accent1 24 3" xfId="366" xr:uid="{D94A8A30-F87E-43AF-B8D6-594EF81DEE91}"/>
    <cellStyle name="Accent1 25" xfId="367" xr:uid="{57D7621C-4E49-432F-AEB7-532495574169}"/>
    <cellStyle name="Accent1 25 2" xfId="368" xr:uid="{EC75774E-8327-420A-9134-C7D9810CD647}"/>
    <cellStyle name="Accent1 25 3" xfId="369" xr:uid="{06A65B2E-50D6-4437-A0DC-B12987F79957}"/>
    <cellStyle name="Accent1 26" xfId="370" xr:uid="{15C1A1D7-6228-464B-AC19-42E346FBD827}"/>
    <cellStyle name="Accent1 26 2" xfId="371" xr:uid="{AE817371-34C4-4A0D-9D54-89654D84CE86}"/>
    <cellStyle name="Accent1 26 3" xfId="372" xr:uid="{7E898E14-B3C0-48BE-BE4D-EE4BC875E612}"/>
    <cellStyle name="Accent1 27" xfId="373" xr:uid="{007B51AB-EB05-48CD-93CA-A65A30DA36FD}"/>
    <cellStyle name="Accent1 27 2" xfId="374" xr:uid="{7DBC3620-3C91-430E-8C69-05F90A0E5E3D}"/>
    <cellStyle name="Accent1 27 3" xfId="375" xr:uid="{A631A6DE-508D-470D-B918-744523C3AB77}"/>
    <cellStyle name="Accent1 28" xfId="376" xr:uid="{7E6996A6-94AD-4B3E-A91A-D5EEA7FBFCE7}"/>
    <cellStyle name="Accent1 28 2" xfId="377" xr:uid="{21240D7D-DDB6-4708-9DF7-346B9BD8B450}"/>
    <cellStyle name="Accent1 28 3" xfId="378" xr:uid="{D721FF3A-A117-4325-BF98-788550B143EA}"/>
    <cellStyle name="Accent1 29" xfId="379" xr:uid="{6B985C6E-DBF8-4E0B-A155-BDBE0FDDBB49}"/>
    <cellStyle name="Accent1 29 2" xfId="380" xr:uid="{D766249D-1CC0-4463-965B-B27E5D2822C9}"/>
    <cellStyle name="Accent1 29 3" xfId="381" xr:uid="{3CCA3DC0-F271-480A-AC75-76EE32B72F6E}"/>
    <cellStyle name="Accent1 3" xfId="382" xr:uid="{80C86FEF-FB07-49DE-A819-FC4B89B9C8FF}"/>
    <cellStyle name="Accent1 3 2" xfId="383" xr:uid="{B590EB35-8522-45A9-B872-7A0775DC3068}"/>
    <cellStyle name="Accent1 30" xfId="384" xr:uid="{B41D66AE-28CD-475F-A689-B17E1EE6402B}"/>
    <cellStyle name="Accent1 30 2" xfId="385" xr:uid="{B915B68C-55FC-4DB9-BA16-24718E5EB5A2}"/>
    <cellStyle name="Accent1 30 3" xfId="386" xr:uid="{EC54F55C-9DB1-458C-AD38-1192D624FFE0}"/>
    <cellStyle name="Accent1 31" xfId="387" xr:uid="{B38DA0F8-7D56-42EA-8906-0A8861246842}"/>
    <cellStyle name="Accent1 31 2" xfId="388" xr:uid="{BDBEC754-281C-4BD3-8AAC-B0D3D0F0F4B0}"/>
    <cellStyle name="Accent1 31 3" xfId="389" xr:uid="{07D7E44E-7745-4A80-9306-8420A3C0D330}"/>
    <cellStyle name="Accent1 32" xfId="390" xr:uid="{3E3A1235-11AF-4001-9937-B0F38E0B62A8}"/>
    <cellStyle name="Accent1 33" xfId="391" xr:uid="{1AE10F04-1DB7-486E-9CCB-138BDC5EAE44}"/>
    <cellStyle name="Accent1 34" xfId="392" xr:uid="{604D8F28-A8B2-4854-B6A6-01E8150A0F50}"/>
    <cellStyle name="Accent1 35" xfId="393" xr:uid="{A6C33B9D-C4FB-445B-A059-CBEE0C084856}"/>
    <cellStyle name="Accent1 36" xfId="394" xr:uid="{656FFBEB-03BC-4EBA-949E-1748E98CD2CC}"/>
    <cellStyle name="Accent1 37" xfId="395" xr:uid="{310BCD95-14BC-4F72-ADA8-277236A536B3}"/>
    <cellStyle name="Accent1 38" xfId="396" xr:uid="{2CDEF234-BDA8-420F-9637-73DFDB02DBCA}"/>
    <cellStyle name="Accent1 4" xfId="397" xr:uid="{6EEFF29F-41AC-49A6-AF47-300B31140CD2}"/>
    <cellStyle name="Accent1 4 2" xfId="398" xr:uid="{955F3F18-BEF4-449D-A71C-D41B5B8C7D9B}"/>
    <cellStyle name="Accent1 5" xfId="399" xr:uid="{FC340BA7-461F-4FCE-BC22-4ABE61012D31}"/>
    <cellStyle name="Accent1 5 2" xfId="400" xr:uid="{D5ADB105-0AAE-41C5-A816-BCA49164B191}"/>
    <cellStyle name="Accent1 6" xfId="401" xr:uid="{C218A000-69C9-4544-AE02-D590CF7EBB1D}"/>
    <cellStyle name="Accent1 6 2" xfId="402" xr:uid="{3D701549-CF3A-40F6-AB88-63845385F4F0}"/>
    <cellStyle name="Accent1 7" xfId="403" xr:uid="{DC4E311A-E96B-4514-9ADF-EAA2ADBCD78D}"/>
    <cellStyle name="Accent1 7 2" xfId="404" xr:uid="{4CB7DEDF-35E9-4B31-B298-FD28F9520474}"/>
    <cellStyle name="Accent1 8" xfId="405" xr:uid="{D27CED2B-E1C0-4AF9-989C-560BC5D7596D}"/>
    <cellStyle name="Accent1 8 2" xfId="406" xr:uid="{211D9E2D-3308-4664-96DB-21637F86C9DB}"/>
    <cellStyle name="Accent1 9" xfId="407" xr:uid="{475D6632-F4B3-47DF-A4A7-40EC339FEC15}"/>
    <cellStyle name="Accent1 9 2" xfId="408" xr:uid="{8BC6C582-0B08-4C6C-9359-538095A6F295}"/>
    <cellStyle name="Accent2" xfId="24" builtinId="33" customBuiltin="1"/>
    <cellStyle name="Accent2 - 20%" xfId="409" xr:uid="{5AA90612-C3E2-4C58-B04E-86F4A8E1C2BB}"/>
    <cellStyle name="Accent2 - 20% 2" xfId="410" xr:uid="{3E0E1A51-1EE1-4568-BA8F-5479F1CED30A}"/>
    <cellStyle name="Accent2 - 20% 3" xfId="411" xr:uid="{529ACE23-F322-4991-B97D-A6EE3BC7B68F}"/>
    <cellStyle name="Accent2 - 20% 4" xfId="412" xr:uid="{2E31461F-CC18-4A30-B69E-4E9F7A9971EB}"/>
    <cellStyle name="Accent2 - 40%" xfId="413" xr:uid="{83147855-3B98-4951-A8B6-373FABE174B3}"/>
    <cellStyle name="Accent2 - 40% 2" xfId="414" xr:uid="{5EA77D8D-ADAC-4559-9711-EC7D0101BEE9}"/>
    <cellStyle name="Accent2 - 40% 3" xfId="415" xr:uid="{A6A97ED4-61D1-4C8C-B499-58F53B271BD4}"/>
    <cellStyle name="Accent2 - 40% 4" xfId="416" xr:uid="{5E43B7EE-759D-4548-BCB3-4001AF8DC24D}"/>
    <cellStyle name="Accent2 - 60%" xfId="417" xr:uid="{404A868D-5294-47A7-A7CF-D31A2D1293E8}"/>
    <cellStyle name="Accent2 - 60% 2" xfId="418" xr:uid="{866CD6F7-5FFF-4F67-84FD-13AEDAEA1F42}"/>
    <cellStyle name="Accent2 - 60% 3" xfId="419" xr:uid="{4B29216E-5CED-46EE-A560-A922B169FF8C}"/>
    <cellStyle name="Accent2 - 60% 4" xfId="420" xr:uid="{19796435-5C41-4B69-BF90-02385E969EB9}"/>
    <cellStyle name="Accent2 10" xfId="421" xr:uid="{A0096D3A-6987-4C33-BA44-808EAE9DE76A}"/>
    <cellStyle name="Accent2 10 2" xfId="422" xr:uid="{1DE25E61-FE27-43CC-B3CF-D85FB0122DF1}"/>
    <cellStyle name="Accent2 11" xfId="423" xr:uid="{65F45722-D811-4812-B46E-EE80FC7F72D6}"/>
    <cellStyle name="Accent2 11 2" xfId="424" xr:uid="{3781F6E8-FC9B-4AA0-9E75-7D455D360CBB}"/>
    <cellStyle name="Accent2 12" xfId="425" xr:uid="{D357AFC1-7739-4B2B-832B-845F3FC1C1D7}"/>
    <cellStyle name="Accent2 12 2" xfId="426" xr:uid="{4D97D085-6981-4C13-B2B7-90E8AB65DAF0}"/>
    <cellStyle name="Accent2 13" xfId="427" xr:uid="{0FFCC274-95A2-4662-8175-F9D4FBA2A941}"/>
    <cellStyle name="Accent2 13 2" xfId="428" xr:uid="{0F8E2943-7BB1-4D70-A792-CE460025A92B}"/>
    <cellStyle name="Accent2 14" xfId="429" xr:uid="{5B8A8EAB-0963-421E-AEE9-4B7F5EF1B280}"/>
    <cellStyle name="Accent2 14 2" xfId="430" xr:uid="{2A5AB8B2-FF8A-4FFE-9405-91776ED1E761}"/>
    <cellStyle name="Accent2 15" xfId="431" xr:uid="{EB30613C-C129-46A3-B20A-8F652FFC1A03}"/>
    <cellStyle name="Accent2 15 2" xfId="432" xr:uid="{A91CACC4-AD92-4B19-9248-A18110552975}"/>
    <cellStyle name="Accent2 16" xfId="433" xr:uid="{11C83F20-5CA5-48DC-8336-29C2A77E10C8}"/>
    <cellStyle name="Accent2 16 2" xfId="434" xr:uid="{456CE550-71AF-43D3-8144-CB3680E981BA}"/>
    <cellStyle name="Accent2 17" xfId="435" xr:uid="{4D4B13FE-79F8-44E0-BBEA-260DA47CF538}"/>
    <cellStyle name="Accent2 17 2" xfId="436" xr:uid="{8945C638-0A6A-4ADE-B303-80E27CFCFB20}"/>
    <cellStyle name="Accent2 18" xfId="437" xr:uid="{D28C9678-1F20-4659-AE61-7092DF304223}"/>
    <cellStyle name="Accent2 18 2" xfId="438" xr:uid="{B8D04D3B-A4E2-4FB8-8B6E-1C1326B727FB}"/>
    <cellStyle name="Accent2 19" xfId="439" xr:uid="{F2182D58-A748-4927-A08E-449710BEA8E3}"/>
    <cellStyle name="Accent2 19 2" xfId="440" xr:uid="{BCCAABCB-7385-4645-A5E8-3D81FFCF7E36}"/>
    <cellStyle name="Accent2 2" xfId="441" xr:uid="{A7BA1C12-D2CE-4FAD-92BD-901BC5A55D95}"/>
    <cellStyle name="Accent2 2 2" xfId="442" xr:uid="{BBD565D3-A853-49F1-B88C-3E5DF025027A}"/>
    <cellStyle name="Accent2 2 3" xfId="443" xr:uid="{DA207C6B-234A-4D93-9ADE-2185503EEBDC}"/>
    <cellStyle name="Accent2 2 4" xfId="444" xr:uid="{9459C3BD-579E-4978-B8E0-13E349762FBD}"/>
    <cellStyle name="Accent2 20" xfId="445" xr:uid="{534B499D-C1E8-45D9-A71A-A8B21814A369}"/>
    <cellStyle name="Accent2 20 2" xfId="446" xr:uid="{CEC5A28C-2CF9-4266-BD79-BB93E036671A}"/>
    <cellStyle name="Accent2 21" xfId="447" xr:uid="{8EEEB24E-7BBA-4585-AA5D-2E1B312B4190}"/>
    <cellStyle name="Accent2 21 2" xfId="448" xr:uid="{B8877632-0CD8-46DB-A631-334A73A914CE}"/>
    <cellStyle name="Accent2 22" xfId="449" xr:uid="{862E9166-C244-4B7F-9502-D7F770671DFD}"/>
    <cellStyle name="Accent2 22 2" xfId="450" xr:uid="{C31F8CC2-1533-4DD1-90D6-1BBAABF9F47B}"/>
    <cellStyle name="Accent2 22 3" xfId="451" xr:uid="{D29EE8F6-6CA3-484D-9547-8387451CE2EE}"/>
    <cellStyle name="Accent2 23" xfId="452" xr:uid="{5819D386-248F-49C6-B074-15F230C813F9}"/>
    <cellStyle name="Accent2 23 2" xfId="453" xr:uid="{75873BBE-21F9-41A3-B5EB-F255E9181E20}"/>
    <cellStyle name="Accent2 23 3" xfId="454" xr:uid="{896EB2D4-31E7-4500-8FD3-984997320209}"/>
    <cellStyle name="Accent2 24" xfId="455" xr:uid="{E7306061-EFB0-4A18-BC44-CD632F39EB38}"/>
    <cellStyle name="Accent2 24 2" xfId="456" xr:uid="{F19DB4D9-D01D-4C69-9623-BD9151B65CFD}"/>
    <cellStyle name="Accent2 24 3" xfId="457" xr:uid="{CF9A27AF-5832-4722-98F4-28595F1F9FC8}"/>
    <cellStyle name="Accent2 25" xfId="458" xr:uid="{0AC09EB0-1574-477F-AD70-E0B664A676A0}"/>
    <cellStyle name="Accent2 25 2" xfId="459" xr:uid="{F9A76866-F7C8-4558-807B-701300AD3664}"/>
    <cellStyle name="Accent2 25 3" xfId="460" xr:uid="{B5C9438E-E301-40B0-AB80-F6E88F500846}"/>
    <cellStyle name="Accent2 26" xfId="461" xr:uid="{4F81DAFA-9CEC-4038-8695-95034F02FFFC}"/>
    <cellStyle name="Accent2 26 2" xfId="462" xr:uid="{AEA968AC-5F26-4F71-9FD7-C50CAE85174D}"/>
    <cellStyle name="Accent2 26 3" xfId="463" xr:uid="{0B6A7C3B-0538-4C28-995A-7648EF47C526}"/>
    <cellStyle name="Accent2 27" xfId="464" xr:uid="{A9527629-391E-4E3A-BB58-C220BD8EB875}"/>
    <cellStyle name="Accent2 27 2" xfId="465" xr:uid="{4C720798-F519-452B-B682-F52F64B2DC83}"/>
    <cellStyle name="Accent2 27 3" xfId="466" xr:uid="{47E08621-8F33-4DC1-901C-30773A6C2DE9}"/>
    <cellStyle name="Accent2 28" xfId="467" xr:uid="{1331254B-7D33-4B1B-B889-E68A931DDFBD}"/>
    <cellStyle name="Accent2 28 2" xfId="468" xr:uid="{10F794AD-214F-4627-9751-3D206B637697}"/>
    <cellStyle name="Accent2 28 3" xfId="469" xr:uid="{BCD63288-8025-45F4-9F34-9F717B2D9A82}"/>
    <cellStyle name="Accent2 29" xfId="470" xr:uid="{915269B7-6169-4709-94F6-11B2490FD7E2}"/>
    <cellStyle name="Accent2 29 2" xfId="471" xr:uid="{68624614-8A31-41E0-BA43-E259DB913404}"/>
    <cellStyle name="Accent2 29 3" xfId="472" xr:uid="{E9C526A6-2ED8-4F69-B076-7C8B04350FA6}"/>
    <cellStyle name="Accent2 3" xfId="473" xr:uid="{974026B4-03CB-49F3-AF61-512D66100D10}"/>
    <cellStyle name="Accent2 3 2" xfId="474" xr:uid="{22C1A86F-4EED-4867-89FF-524E7801A225}"/>
    <cellStyle name="Accent2 30" xfId="475" xr:uid="{17FA3001-0DB3-4623-B7D5-79B60E205743}"/>
    <cellStyle name="Accent2 30 2" xfId="476" xr:uid="{75071366-86BF-4495-8EDD-5B2EDF26A406}"/>
    <cellStyle name="Accent2 30 3" xfId="477" xr:uid="{C0C89DDE-1875-4326-BF5D-E42987BAC4C9}"/>
    <cellStyle name="Accent2 31" xfId="478" xr:uid="{06A63E65-D8FA-4B3C-A8AB-A938C9B58216}"/>
    <cellStyle name="Accent2 31 2" xfId="479" xr:uid="{117E8AEF-1962-4F0B-B5BC-D4D30F969A35}"/>
    <cellStyle name="Accent2 31 3" xfId="480" xr:uid="{0829CCD8-50DA-46EF-9F10-8B64B868389E}"/>
    <cellStyle name="Accent2 32" xfId="481" xr:uid="{BE809084-567C-4D83-B3C1-E997A7A57182}"/>
    <cellStyle name="Accent2 33" xfId="482" xr:uid="{9ADC9693-F54D-4B35-B5F3-36E7C39EA1E8}"/>
    <cellStyle name="Accent2 34" xfId="483" xr:uid="{42949561-2130-419B-A1BE-C768ECF80C8D}"/>
    <cellStyle name="Accent2 35" xfId="484" xr:uid="{A140A2BE-BC50-4803-925D-7725375C761D}"/>
    <cellStyle name="Accent2 36" xfId="485" xr:uid="{490B5AE5-92CB-4F5B-9316-DFBC58D5F085}"/>
    <cellStyle name="Accent2 37" xfId="486" xr:uid="{FDD7558E-1336-4A57-AE69-8532DA7D2E32}"/>
    <cellStyle name="Accent2 38" xfId="487" xr:uid="{A9312393-11D4-4796-BC34-F114AB425FF8}"/>
    <cellStyle name="Accent2 4" xfId="488" xr:uid="{3ABF84A7-7031-418C-B62E-30CEBA011C72}"/>
    <cellStyle name="Accent2 4 2" xfId="489" xr:uid="{26E040C8-E875-4859-AC3B-EB5C02068FB2}"/>
    <cellStyle name="Accent2 5" xfId="490" xr:uid="{CFACF51B-4912-4DBB-A515-6085E86D9F52}"/>
    <cellStyle name="Accent2 5 2" xfId="491" xr:uid="{42DECB91-4D72-4991-9877-5580B59C6BD2}"/>
    <cellStyle name="Accent2 6" xfId="492" xr:uid="{0FBA9202-823D-40AF-B0A0-CF106067DA82}"/>
    <cellStyle name="Accent2 6 2" xfId="493" xr:uid="{EF5D9AF7-48F0-42C4-B5E3-FD5E62C7D3F8}"/>
    <cellStyle name="Accent2 7" xfId="494" xr:uid="{181D9A23-F177-4B27-A1DE-2EE0842BF4FC}"/>
    <cellStyle name="Accent2 7 2" xfId="495" xr:uid="{5FFD0F76-3B50-4B1D-BFE5-382B985C857F}"/>
    <cellStyle name="Accent2 8" xfId="496" xr:uid="{715C7460-0E57-4119-9266-B2D12E98B94D}"/>
    <cellStyle name="Accent2 8 2" xfId="497" xr:uid="{175F99FE-70EA-44A2-8FB5-5C2E7891A808}"/>
    <cellStyle name="Accent2 9" xfId="498" xr:uid="{6E33E941-4925-4D0A-82FB-A55F9F4293E0}"/>
    <cellStyle name="Accent2 9 2" xfId="499" xr:uid="{8885A157-9CE4-4DBB-96EE-026EE71D7FFD}"/>
    <cellStyle name="Accent3" xfId="27" builtinId="37" customBuiltin="1"/>
    <cellStyle name="Accent3 - 20%" xfId="500" xr:uid="{B03580BD-519B-4708-8F6A-66112D9A0E4B}"/>
    <cellStyle name="Accent3 - 20% 2" xfId="501" xr:uid="{C2204D52-3408-4AD8-8971-9C2EC66C2D7F}"/>
    <cellStyle name="Accent3 - 20% 3" xfId="502" xr:uid="{AF024C26-A981-4426-BDE1-9F874698A60A}"/>
    <cellStyle name="Accent3 - 20% 4" xfId="503" xr:uid="{3969008A-CE98-4F9A-A9A6-908581FD4659}"/>
    <cellStyle name="Accent3 - 40%" xfId="504" xr:uid="{1CE87D7A-394F-4D9A-9FE7-7AECD563BB14}"/>
    <cellStyle name="Accent3 - 40% 2" xfId="505" xr:uid="{9D9A3AFF-19DE-4D61-8558-6A093C9A4096}"/>
    <cellStyle name="Accent3 - 40% 3" xfId="506" xr:uid="{9988D4E1-2B8B-4A2F-AADA-F52E754B81FB}"/>
    <cellStyle name="Accent3 - 40% 4" xfId="507" xr:uid="{C43F7032-10B0-4835-825A-FE669C10AB60}"/>
    <cellStyle name="Accent3 - 60%" xfId="508" xr:uid="{D8C79BC5-389B-45C9-9795-786739596320}"/>
    <cellStyle name="Accent3 - 60% 2" xfId="509" xr:uid="{E317BC00-26F0-44C4-B9B4-0F7B2CFC5AB4}"/>
    <cellStyle name="Accent3 - 60% 3" xfId="510" xr:uid="{EED244E8-77F0-4595-8A18-5197769CBED6}"/>
    <cellStyle name="Accent3 - 60% 4" xfId="511" xr:uid="{E22E2E5E-263A-4844-84B8-F603FA16CE8D}"/>
    <cellStyle name="Accent3 10" xfId="512" xr:uid="{B2D1CB2D-EC7E-44BF-BFE9-F12A6C06A199}"/>
    <cellStyle name="Accent3 10 2" xfId="513" xr:uid="{70C0722F-73BE-4EE1-934D-39459F7B6A5E}"/>
    <cellStyle name="Accent3 11" xfId="514" xr:uid="{ADDEC13A-A2CB-47CE-BD49-1D8708A8D5D1}"/>
    <cellStyle name="Accent3 11 2" xfId="515" xr:uid="{FE5107C3-4BF8-42DD-B36A-6C902FE4A3BD}"/>
    <cellStyle name="Accent3 12" xfId="516" xr:uid="{BF119ACE-345C-43BD-BA45-A5C97524921B}"/>
    <cellStyle name="Accent3 12 2" xfId="517" xr:uid="{15F01397-C404-464C-A394-FCF9EDD07FF7}"/>
    <cellStyle name="Accent3 13" xfId="518" xr:uid="{16D4A7FD-41C6-4BCB-B55F-C4410B31908B}"/>
    <cellStyle name="Accent3 13 2" xfId="519" xr:uid="{B5FD6B28-655E-437C-8E42-84D727856ACC}"/>
    <cellStyle name="Accent3 14" xfId="520" xr:uid="{8F7ABD7E-7930-458B-AC65-8EA42EBC81AE}"/>
    <cellStyle name="Accent3 14 2" xfId="521" xr:uid="{C454C19F-1C73-40C8-9871-F6BD4C820539}"/>
    <cellStyle name="Accent3 15" xfId="522" xr:uid="{7A204BF0-946B-4E20-87BB-438611E7C60D}"/>
    <cellStyle name="Accent3 15 2" xfId="523" xr:uid="{64FC2900-9461-43DA-9A2B-50C84A31AEA5}"/>
    <cellStyle name="Accent3 16" xfId="524" xr:uid="{472C4EEE-7626-4829-906A-FF13F8F543CE}"/>
    <cellStyle name="Accent3 16 2" xfId="525" xr:uid="{B6024657-B42A-40C3-AE98-C757842CF2B9}"/>
    <cellStyle name="Accent3 17" xfId="526" xr:uid="{CAE96CD2-EC67-4422-A385-79C00603BAB5}"/>
    <cellStyle name="Accent3 17 2" xfId="527" xr:uid="{7EDFBDCC-06DF-434C-9494-E4A6AE6E0A23}"/>
    <cellStyle name="Accent3 18" xfId="528" xr:uid="{C9B91AAA-9328-433B-9368-AC3E07F2A0C7}"/>
    <cellStyle name="Accent3 18 2" xfId="529" xr:uid="{03D68068-29E6-469B-AC3A-028604FBCFBC}"/>
    <cellStyle name="Accent3 19" xfId="530" xr:uid="{3BE3B539-F8C4-4B64-BE6B-DF06E7FE5707}"/>
    <cellStyle name="Accent3 19 2" xfId="531" xr:uid="{E63057ED-35B7-4F09-8092-B0724144E149}"/>
    <cellStyle name="Accent3 2" xfId="532" xr:uid="{EE99F11B-6CE8-4E15-B53A-5FC83D2569A7}"/>
    <cellStyle name="Accent3 2 2" xfId="533" xr:uid="{E79F1157-8E16-4BEE-BB0D-7AF24CA7D63E}"/>
    <cellStyle name="Accent3 2 3" xfId="534" xr:uid="{A7430CF4-3C0F-42A5-AF87-0CBD72770680}"/>
    <cellStyle name="Accent3 2 4" xfId="535" xr:uid="{EC4630E4-0441-40B9-A85C-16013D5EECF7}"/>
    <cellStyle name="Accent3 20" xfId="536" xr:uid="{F6C1CECA-7D5C-4484-8AE8-4AF0A172F1A2}"/>
    <cellStyle name="Accent3 20 2" xfId="537" xr:uid="{C6F5E579-21D8-4BDB-9645-7DE7C1DB0597}"/>
    <cellStyle name="Accent3 21" xfId="538" xr:uid="{BBAB600F-5F94-430B-A2E1-642DA87A7FEA}"/>
    <cellStyle name="Accent3 21 2" xfId="539" xr:uid="{E9FA373B-0B9F-4793-91D3-A08B0913A9AC}"/>
    <cellStyle name="Accent3 22" xfId="540" xr:uid="{A9A6722D-D7EF-488A-8E3C-C12118F01FB4}"/>
    <cellStyle name="Accent3 22 2" xfId="541" xr:uid="{3AAA9E40-8084-4024-BD62-06CFD0A15A98}"/>
    <cellStyle name="Accent3 22 3" xfId="542" xr:uid="{2A2A54EF-8BE2-48A6-994F-5734B1E169DD}"/>
    <cellStyle name="Accent3 23" xfId="543" xr:uid="{5EEB54F4-C3A7-457A-B984-27062B84D018}"/>
    <cellStyle name="Accent3 23 2" xfId="544" xr:uid="{0FDB4200-3ECB-4AFD-9708-2D25CADF89C1}"/>
    <cellStyle name="Accent3 23 3" xfId="545" xr:uid="{158FD3D4-E380-4188-9EC6-35F1BF64B01E}"/>
    <cellStyle name="Accent3 24" xfId="546" xr:uid="{2B2EF7A1-242A-45A6-B6A2-1A033AE887A0}"/>
    <cellStyle name="Accent3 24 2" xfId="547" xr:uid="{AD953CDE-3F0B-447D-BADE-9C0624D75EA1}"/>
    <cellStyle name="Accent3 24 3" xfId="548" xr:uid="{D58B5F4A-BA71-4866-B58F-893708E8CF17}"/>
    <cellStyle name="Accent3 25" xfId="549" xr:uid="{6B1FBC1F-2E5A-47B0-9D9D-3D99AB4948CF}"/>
    <cellStyle name="Accent3 25 2" xfId="550" xr:uid="{29C5B7BB-4D0C-4624-A14C-8DBDF3FD6074}"/>
    <cellStyle name="Accent3 25 3" xfId="551" xr:uid="{398B7BF7-7ABE-429B-9C91-C4F3A06C2802}"/>
    <cellStyle name="Accent3 26" xfId="552" xr:uid="{8FCD01C4-E34E-4723-8EA2-C785245804C8}"/>
    <cellStyle name="Accent3 26 2" xfId="553" xr:uid="{7A56282A-C66D-42F8-ABF5-8EC03D0DA81D}"/>
    <cellStyle name="Accent3 26 3" xfId="554" xr:uid="{42B83DCE-AD5E-484B-887A-90FC676E711C}"/>
    <cellStyle name="Accent3 27" xfId="555" xr:uid="{E77B8DF6-B9E4-4205-8BCC-744676DA8194}"/>
    <cellStyle name="Accent3 27 2" xfId="556" xr:uid="{D0E33EB1-3556-4464-AC5B-E6E8063ABCFC}"/>
    <cellStyle name="Accent3 27 3" xfId="557" xr:uid="{F003A538-A72C-49AA-B191-81D8B66D44A0}"/>
    <cellStyle name="Accent3 28" xfId="558" xr:uid="{C22E4032-65B0-447B-A308-794CBD746E02}"/>
    <cellStyle name="Accent3 28 2" xfId="559" xr:uid="{9B4DA100-D55D-44A4-B287-E73D7C23A578}"/>
    <cellStyle name="Accent3 28 3" xfId="560" xr:uid="{469EB18D-A6EF-4D8B-B0CA-A786E2BF9EED}"/>
    <cellStyle name="Accent3 29" xfId="561" xr:uid="{02196915-174E-4BCD-8AC3-5F51A426A4F7}"/>
    <cellStyle name="Accent3 29 2" xfId="562" xr:uid="{83E9830F-6758-48DF-BAB4-C2113351EFC7}"/>
    <cellStyle name="Accent3 29 3" xfId="563" xr:uid="{148C6F53-5224-4D59-9D60-2C5A3DAB6AA0}"/>
    <cellStyle name="Accent3 3" xfId="564" xr:uid="{A1DFC664-2B3F-4BA3-8302-B6E10D30608E}"/>
    <cellStyle name="Accent3 3 2" xfId="565" xr:uid="{5800DDDD-5424-4CF3-AA6C-9CF7A882EFAC}"/>
    <cellStyle name="Accent3 30" xfId="566" xr:uid="{447B86EA-7E4E-4691-9A61-870A60931386}"/>
    <cellStyle name="Accent3 30 2" xfId="567" xr:uid="{A41650AB-BA3A-4454-9137-B4C0A32BD4B7}"/>
    <cellStyle name="Accent3 30 3" xfId="568" xr:uid="{49490B0B-A077-4126-BD9C-C96B1C15EB3B}"/>
    <cellStyle name="Accent3 31" xfId="569" xr:uid="{3183C5DE-4E5B-460A-8A94-F3D19AB7D2CB}"/>
    <cellStyle name="Accent3 31 2" xfId="570" xr:uid="{7A2E990B-6EEF-478A-8FB7-C5694C1F4491}"/>
    <cellStyle name="Accent3 31 3" xfId="571" xr:uid="{7CC7F5F7-42E1-444C-B628-9BBA464FF558}"/>
    <cellStyle name="Accent3 32" xfId="572" xr:uid="{F95F38E8-DC4C-4FA6-AF71-690EF375F632}"/>
    <cellStyle name="Accent3 33" xfId="573" xr:uid="{D24721FF-359B-477C-BBFC-182F8206B852}"/>
    <cellStyle name="Accent3 34" xfId="574" xr:uid="{84BA48FC-84A5-487B-95F3-6039117B638F}"/>
    <cellStyle name="Accent3 35" xfId="575" xr:uid="{53128571-9D0B-4D10-A194-64331DBDB40E}"/>
    <cellStyle name="Accent3 36" xfId="576" xr:uid="{8FC60DD8-5A21-40A8-BE60-24BEE22B5306}"/>
    <cellStyle name="Accent3 37" xfId="577" xr:uid="{60C6F4D5-D973-4CF3-8F86-89ABE978D8F6}"/>
    <cellStyle name="Accent3 38" xfId="578" xr:uid="{2B8A5267-6C50-4CF1-BBB6-E02F8BA29B80}"/>
    <cellStyle name="Accent3 4" xfId="579" xr:uid="{9937B473-FDA5-47BF-85A1-6F1357A0B4AE}"/>
    <cellStyle name="Accent3 4 2" xfId="580" xr:uid="{C5D8712A-1759-4AE9-963B-D9382FB0D217}"/>
    <cellStyle name="Accent3 5" xfId="581" xr:uid="{59A1A0D4-FD47-4794-8D42-03A88243D8C6}"/>
    <cellStyle name="Accent3 5 2" xfId="582" xr:uid="{2D8E00AC-8562-43B9-BAF7-5C232850D725}"/>
    <cellStyle name="Accent3 6" xfId="583" xr:uid="{5BCE4731-C334-414D-B3D9-0CF8815CB054}"/>
    <cellStyle name="Accent3 6 2" xfId="584" xr:uid="{FEDCB499-E4F8-48B0-9AE3-4AFB2629AA1E}"/>
    <cellStyle name="Accent3 7" xfId="585" xr:uid="{CD58E900-6025-467E-B76B-0C68F4476179}"/>
    <cellStyle name="Accent3 7 2" xfId="586" xr:uid="{DDFB4953-DB5A-4B17-B038-C3691E4CFCE4}"/>
    <cellStyle name="Accent3 8" xfId="587" xr:uid="{335519A1-B377-4ED6-8065-37341A974E57}"/>
    <cellStyle name="Accent3 8 2" xfId="588" xr:uid="{A4544B84-6B46-4029-94F1-FCB322800A62}"/>
    <cellStyle name="Accent3 9" xfId="589" xr:uid="{44794D7C-60B1-4BCF-B54B-972B9BE2DFB2}"/>
    <cellStyle name="Accent3 9 2" xfId="590" xr:uid="{8AF83EB0-579B-4553-981E-79B1EFF09E07}"/>
    <cellStyle name="Accent4" xfId="30" builtinId="41" customBuiltin="1"/>
    <cellStyle name="Accent4 - 20%" xfId="591" xr:uid="{6D75DED5-12EB-4D6E-B99A-0C20E08C6774}"/>
    <cellStyle name="Accent4 - 20% 2" xfId="592" xr:uid="{63A4837E-25EE-4A33-98A1-7AD0B2D987EA}"/>
    <cellStyle name="Accent4 - 20% 3" xfId="593" xr:uid="{FA4BB46B-F415-4A82-90BD-1501087F4B32}"/>
    <cellStyle name="Accent4 - 20% 4" xfId="594" xr:uid="{0039DCC7-5F2D-4C3B-8849-CA376ADB6AD1}"/>
    <cellStyle name="Accent4 - 40%" xfId="595" xr:uid="{76DF7A09-9EC1-4E40-B0E9-EE565F1DD336}"/>
    <cellStyle name="Accent4 - 40% 2" xfId="596" xr:uid="{4E80CFD5-ECE1-40EB-B932-C68FD3FFF648}"/>
    <cellStyle name="Accent4 - 40% 3" xfId="597" xr:uid="{FEC8859C-E18D-421C-872D-87C04EAC2F34}"/>
    <cellStyle name="Accent4 - 40% 4" xfId="598" xr:uid="{3F1E9B25-6F25-4E0D-BDF4-89AC934FA9DA}"/>
    <cellStyle name="Accent4 - 60%" xfId="599" xr:uid="{4F216F0A-0E17-499A-8515-A6A667904834}"/>
    <cellStyle name="Accent4 - 60% 2" xfId="600" xr:uid="{2B8E7D62-3B7D-41EB-9411-4E0A01BEA6AD}"/>
    <cellStyle name="Accent4 - 60% 3" xfId="601" xr:uid="{21B1BD4C-079B-4D9E-9BEB-91DE02AC6178}"/>
    <cellStyle name="Accent4 - 60% 4" xfId="602" xr:uid="{2B319584-DE2E-408D-949A-3090D9EC40CB}"/>
    <cellStyle name="Accent4 10" xfId="603" xr:uid="{C8ADB151-D5A6-4C0D-93A9-E03824CFD7A2}"/>
    <cellStyle name="Accent4 10 2" xfId="604" xr:uid="{2B32D436-C7AD-4D8A-8375-4DC26B08A591}"/>
    <cellStyle name="Accent4 11" xfId="605" xr:uid="{15D94959-D89C-4FF8-92F6-90E4E853FEDF}"/>
    <cellStyle name="Accent4 11 2" xfId="606" xr:uid="{8B5166DD-7138-4E67-8CE6-71E2733C9D39}"/>
    <cellStyle name="Accent4 12" xfId="607" xr:uid="{8D727710-9646-42A8-8FAA-3DC58CD74479}"/>
    <cellStyle name="Accent4 12 2" xfId="608" xr:uid="{C1C4BEDC-4A96-45CC-8169-5803DC29D3B2}"/>
    <cellStyle name="Accent4 13" xfId="609" xr:uid="{93978A06-39DD-4B4B-B85E-3B9795416A21}"/>
    <cellStyle name="Accent4 13 2" xfId="610" xr:uid="{B6D21FBB-4DD8-4D04-BB7B-9F26023255CD}"/>
    <cellStyle name="Accent4 14" xfId="611" xr:uid="{631EA5C1-6352-4458-8BC3-FA084F9CC889}"/>
    <cellStyle name="Accent4 14 2" xfId="612" xr:uid="{E798B70D-E0D0-4992-8EEE-0F03C792104F}"/>
    <cellStyle name="Accent4 15" xfId="613" xr:uid="{C2F50250-11F0-4404-AB54-7885A6F4A355}"/>
    <cellStyle name="Accent4 15 2" xfId="614" xr:uid="{6C172248-5E78-4B8A-9371-DC5709E51F4A}"/>
    <cellStyle name="Accent4 16" xfId="615" xr:uid="{D90744DF-FAE8-4891-AF7E-7D03B9169FE8}"/>
    <cellStyle name="Accent4 16 2" xfId="616" xr:uid="{BC900E1A-DF80-4B61-BFC3-48D6FE092600}"/>
    <cellStyle name="Accent4 17" xfId="617" xr:uid="{6B774CE3-9C29-4B2A-87BB-E414C41AD19F}"/>
    <cellStyle name="Accent4 17 2" xfId="618" xr:uid="{6EF582CC-04D9-463B-9736-55FBBDE450BE}"/>
    <cellStyle name="Accent4 18" xfId="619" xr:uid="{C539C658-D61B-4E05-A8C3-13A982CEAB73}"/>
    <cellStyle name="Accent4 18 2" xfId="620" xr:uid="{900CD63D-4CDA-4BD0-808F-2ACFE24E421B}"/>
    <cellStyle name="Accent4 19" xfId="621" xr:uid="{687612CD-483B-4D67-BBB5-7F36C2B29596}"/>
    <cellStyle name="Accent4 19 2" xfId="622" xr:uid="{DF2FA800-B41D-418F-A453-E59F8F459D67}"/>
    <cellStyle name="Accent4 2" xfId="623" xr:uid="{AE5740CE-37B4-4CF4-91D7-1C5A977971FB}"/>
    <cellStyle name="Accent4 2 2" xfId="624" xr:uid="{41C96832-6902-4D6F-89B9-156FE4B2E23F}"/>
    <cellStyle name="Accent4 2 3" xfId="625" xr:uid="{BF3F3DE6-61ED-4063-BDEF-ADFCA72C66B2}"/>
    <cellStyle name="Accent4 2 4" xfId="626" xr:uid="{2983153D-EDFE-4550-8F13-178D27442694}"/>
    <cellStyle name="Accent4 20" xfId="627" xr:uid="{124CDD7D-4B8D-4DCD-B539-DCCEF9170E86}"/>
    <cellStyle name="Accent4 20 2" xfId="628" xr:uid="{369AC0AF-7606-4321-A230-9EA14A279D29}"/>
    <cellStyle name="Accent4 21" xfId="629" xr:uid="{89E76970-40B0-49AA-93FE-B678CA578AE1}"/>
    <cellStyle name="Accent4 21 2" xfId="630" xr:uid="{404A306F-EBFA-4FC5-B11B-C1EEE643FB35}"/>
    <cellStyle name="Accent4 22" xfId="631" xr:uid="{387B7B3C-F298-4C6D-8675-3B79D17D2100}"/>
    <cellStyle name="Accent4 22 2" xfId="632" xr:uid="{ABBBC961-AC0D-454A-80A3-4EEA9F63C54D}"/>
    <cellStyle name="Accent4 22 3" xfId="633" xr:uid="{106491EA-4612-4472-8D0C-961A0616B242}"/>
    <cellStyle name="Accent4 23" xfId="634" xr:uid="{39CBF596-3E2C-485E-9D08-F51F059CD0CF}"/>
    <cellStyle name="Accent4 23 2" xfId="635" xr:uid="{C7069F7C-4194-45B1-9189-9C601A730FE1}"/>
    <cellStyle name="Accent4 23 3" xfId="636" xr:uid="{85981991-893C-497A-AD09-F784465BC337}"/>
    <cellStyle name="Accent4 24" xfId="637" xr:uid="{E23C4B5A-2D9B-4091-B80A-3F5A0FF2B9F0}"/>
    <cellStyle name="Accent4 24 2" xfId="638" xr:uid="{A8AE8408-4B96-4078-A921-5609C6AB936F}"/>
    <cellStyle name="Accent4 24 3" xfId="639" xr:uid="{540119DD-267D-4C9E-B462-EBCADA820599}"/>
    <cellStyle name="Accent4 25" xfId="640" xr:uid="{C08B2099-5332-4773-B16A-03A9DB3C1775}"/>
    <cellStyle name="Accent4 25 2" xfId="641" xr:uid="{2FD323DC-9B9A-4E26-BA83-E9720D26B763}"/>
    <cellStyle name="Accent4 25 3" xfId="642" xr:uid="{5F0DA972-19C3-4148-A7DE-0A27E56ED25A}"/>
    <cellStyle name="Accent4 26" xfId="643" xr:uid="{211C328A-27C4-4D93-A93F-90299E9827C0}"/>
    <cellStyle name="Accent4 26 2" xfId="644" xr:uid="{09F66DF0-A036-4C37-A5D8-FEA13CF643BF}"/>
    <cellStyle name="Accent4 26 3" xfId="645" xr:uid="{98F42708-05F5-450E-95FF-E520FACA2FA6}"/>
    <cellStyle name="Accent4 27" xfId="646" xr:uid="{348ECE98-0915-449D-85C1-24B824D7B7EB}"/>
    <cellStyle name="Accent4 27 2" xfId="647" xr:uid="{03FD7F06-712A-41AC-9CC1-682E5F788FBB}"/>
    <cellStyle name="Accent4 27 3" xfId="648" xr:uid="{F3FA22DA-8A87-4522-AB7C-ADE03DA0F927}"/>
    <cellStyle name="Accent4 28" xfId="649" xr:uid="{887AEDA1-67CE-4B04-844D-4B7DD1473BC5}"/>
    <cellStyle name="Accent4 28 2" xfId="650" xr:uid="{8C3A4CC9-DCC8-4629-86A8-CD67DC32204D}"/>
    <cellStyle name="Accent4 28 3" xfId="651" xr:uid="{65BE4EAD-F58B-4A93-B68D-1698B3F3ECBB}"/>
    <cellStyle name="Accent4 29" xfId="652" xr:uid="{AA6614AA-FB2F-4A8A-BCA6-453E5C5A0350}"/>
    <cellStyle name="Accent4 29 2" xfId="653" xr:uid="{F298B8B8-1EF2-4F23-A562-A60FFCFA7A4A}"/>
    <cellStyle name="Accent4 29 3" xfId="654" xr:uid="{620C8FBF-C721-4F48-A4A8-B3108DA947F6}"/>
    <cellStyle name="Accent4 3" xfId="655" xr:uid="{3604A18A-7296-4595-9235-63E2BBDB6DE6}"/>
    <cellStyle name="Accent4 3 2" xfId="656" xr:uid="{C17EABBF-D6B8-4878-948B-B4CD57D096C5}"/>
    <cellStyle name="Accent4 30" xfId="657" xr:uid="{350DC1BE-517E-4298-9E01-D5F6AB898936}"/>
    <cellStyle name="Accent4 30 2" xfId="658" xr:uid="{5304A4ED-D886-488B-9EFA-1E25CDD49D12}"/>
    <cellStyle name="Accent4 30 3" xfId="659" xr:uid="{FC0505B6-30E0-4C83-A8F0-1FE4F5B7F405}"/>
    <cellStyle name="Accent4 31" xfId="660" xr:uid="{73132FB4-D282-4817-9856-A87D265E9E5C}"/>
    <cellStyle name="Accent4 31 2" xfId="661" xr:uid="{F5CB40C7-700C-4F82-A0EF-F0DDEEE511D2}"/>
    <cellStyle name="Accent4 31 3" xfId="662" xr:uid="{B520F0E3-DFBE-4440-A4A2-AF46C801B50F}"/>
    <cellStyle name="Accent4 32" xfId="663" xr:uid="{D41F4C29-9FD8-4592-B861-031043D42763}"/>
    <cellStyle name="Accent4 33" xfId="664" xr:uid="{5426A77C-DBCC-4A2C-9185-29B5327E2E4E}"/>
    <cellStyle name="Accent4 34" xfId="665" xr:uid="{0C1DB190-74B0-4057-8698-655B0915EAD3}"/>
    <cellStyle name="Accent4 35" xfId="666" xr:uid="{C72C0C2A-DA05-4B08-A23F-951AAA13EC0A}"/>
    <cellStyle name="Accent4 36" xfId="667" xr:uid="{419FAE0A-B460-4B32-A363-2B3B5B791B4D}"/>
    <cellStyle name="Accent4 37" xfId="668" xr:uid="{EA1F1E74-9718-4C6A-9EB1-D5AAAEC4B68E}"/>
    <cellStyle name="Accent4 38" xfId="669" xr:uid="{E492819E-F2F5-4F2C-B9E4-9D490200F2BB}"/>
    <cellStyle name="Accent4 4" xfId="670" xr:uid="{5A0C6BD7-E4D1-4971-994D-CDEBE45655D4}"/>
    <cellStyle name="Accent4 4 2" xfId="671" xr:uid="{0153CF50-6E11-40CA-A6F8-4AF29AEC3F37}"/>
    <cellStyle name="Accent4 5" xfId="672" xr:uid="{BDC89D84-7217-4246-AA40-EBFF1C7F16AD}"/>
    <cellStyle name="Accent4 5 2" xfId="673" xr:uid="{EBD5E9A4-48F0-4DF6-B27A-2BB87757C647}"/>
    <cellStyle name="Accent4 6" xfId="674" xr:uid="{0BAD51D1-61E6-4102-B3C3-364C45BBAB23}"/>
    <cellStyle name="Accent4 6 2" xfId="675" xr:uid="{A312AC46-B49C-4AE7-ADD5-C4C9AD33A131}"/>
    <cellStyle name="Accent4 7" xfId="676" xr:uid="{45494E61-97C8-4EBE-B6DA-4C95E5691A96}"/>
    <cellStyle name="Accent4 7 2" xfId="677" xr:uid="{866B8303-4E0C-4DF1-9240-FCE5A003849F}"/>
    <cellStyle name="Accent4 8" xfId="678" xr:uid="{5888EB3A-E32D-48C4-B6A7-F82FBE50DB1E}"/>
    <cellStyle name="Accent4 8 2" xfId="679" xr:uid="{F1E9973A-1E4F-4117-926B-1E3ADD84B1D8}"/>
    <cellStyle name="Accent4 9" xfId="680" xr:uid="{713ADDD4-0374-47EA-9273-B275D82486E2}"/>
    <cellStyle name="Accent4 9 2" xfId="681" xr:uid="{AA50122B-4A84-46BF-844E-0B223E1A8128}"/>
    <cellStyle name="Accent5" xfId="33" builtinId="45" customBuiltin="1"/>
    <cellStyle name="Accent5 - 20%" xfId="682" xr:uid="{6F8C0DB7-76CA-4A4C-9875-E7FA0DA8D8DD}"/>
    <cellStyle name="Accent5 - 20% 2" xfId="683" xr:uid="{789C62D7-8DBD-448C-86A0-91B0DADCFA16}"/>
    <cellStyle name="Accent5 - 20% 3" xfId="684" xr:uid="{8055AC6A-11CA-4427-82B6-5E12D4ADB624}"/>
    <cellStyle name="Accent5 - 20% 4" xfId="685" xr:uid="{CC133DF5-33E4-488C-96B0-0B65C3308B66}"/>
    <cellStyle name="Accent5 - 40%" xfId="686" xr:uid="{D57F6E10-062E-4E14-93E7-8A8303A331F4}"/>
    <cellStyle name="Accent5 - 40% 2" xfId="687" xr:uid="{B30FCAD4-BD57-4680-9D8E-F3ACC9DF376F}"/>
    <cellStyle name="Accent5 - 40% 3" xfId="688" xr:uid="{B2C9BE96-6E50-40DA-B4D9-1EE3FA9815C9}"/>
    <cellStyle name="Accent5 - 40% 4" xfId="689" xr:uid="{E2DEE5C8-64EB-43E6-B5BC-F740D72066B0}"/>
    <cellStyle name="Accent5 - 60%" xfId="690" xr:uid="{26B17499-0703-4386-B1EC-7B6AE98AF855}"/>
    <cellStyle name="Accent5 - 60% 2" xfId="691" xr:uid="{02D14051-FE75-4AB5-9267-8DECD81787A1}"/>
    <cellStyle name="Accent5 - 60% 3" xfId="692" xr:uid="{7EBB7B7E-2595-4F58-89CB-C3C0A8134DDC}"/>
    <cellStyle name="Accent5 - 60% 4" xfId="693" xr:uid="{003BDC9F-D8AF-45FD-84E7-D9752D9E1700}"/>
    <cellStyle name="Accent5 10" xfId="694" xr:uid="{161F28C8-F9AE-4D44-AC93-7FCB794DBB8F}"/>
    <cellStyle name="Accent5 10 2" xfId="695" xr:uid="{735B2DA5-4C4E-43C4-917C-0FE347E40D2B}"/>
    <cellStyle name="Accent5 11" xfId="696" xr:uid="{00907557-9365-44B2-913A-B41194A2B42B}"/>
    <cellStyle name="Accent5 11 2" xfId="697" xr:uid="{2D5F4843-5692-4B14-9B34-205F68D883FE}"/>
    <cellStyle name="Accent5 12" xfId="698" xr:uid="{369A72F1-392E-4C88-9E4E-F89B8FA4F77F}"/>
    <cellStyle name="Accent5 12 2" xfId="699" xr:uid="{6FDEB8F8-7D83-438C-B0F1-41806B915A98}"/>
    <cellStyle name="Accent5 13" xfId="700" xr:uid="{C0A7CA9D-B2C5-47BA-906B-886175693970}"/>
    <cellStyle name="Accent5 13 2" xfId="701" xr:uid="{A1618C6F-7347-4ECE-A8BD-CE961BF37059}"/>
    <cellStyle name="Accent5 14" xfId="702" xr:uid="{5408D2E5-2AA8-4333-9FF5-3BD57C06EDE7}"/>
    <cellStyle name="Accent5 14 2" xfId="703" xr:uid="{6A6800F3-3652-40B6-9BD6-E7AFB404EBF5}"/>
    <cellStyle name="Accent5 15" xfId="704" xr:uid="{6A17DBE4-41D8-453A-A0B3-FFE1C9403992}"/>
    <cellStyle name="Accent5 15 2" xfId="705" xr:uid="{8BC191EA-1D3F-4E58-9FCE-724B74ACA4F4}"/>
    <cellStyle name="Accent5 16" xfId="706" xr:uid="{D3F759EA-2CB8-419F-B09F-B14F4F3F5D4F}"/>
    <cellStyle name="Accent5 16 2" xfId="707" xr:uid="{6965C5E2-D435-44D9-90A5-5FE53F6F6797}"/>
    <cellStyle name="Accent5 17" xfId="708" xr:uid="{E0004C80-719E-44FF-80E4-A72863DF17AC}"/>
    <cellStyle name="Accent5 17 2" xfId="709" xr:uid="{00AC12CC-854B-44B6-9811-0F746F289950}"/>
    <cellStyle name="Accent5 18" xfId="710" xr:uid="{0C480208-E926-4C58-8A3C-1C1EBF45900C}"/>
    <cellStyle name="Accent5 18 2" xfId="711" xr:uid="{777A7D55-E92C-4D0E-AC6F-70BF87C3C9C8}"/>
    <cellStyle name="Accent5 19" xfId="712" xr:uid="{FA430CA2-393F-4B1F-B7D8-3A000FA353AA}"/>
    <cellStyle name="Accent5 19 2" xfId="713" xr:uid="{DDBCAB34-A1F8-42D0-8F4F-D864B0DD7347}"/>
    <cellStyle name="Accent5 2" xfId="714" xr:uid="{F6F7E111-F81A-4CBE-BAC7-43DFF3270AAA}"/>
    <cellStyle name="Accent5 2 2" xfId="715" xr:uid="{62BCD21F-5057-4DDA-A7B1-DD0EA056A153}"/>
    <cellStyle name="Accent5 2 3" xfId="716" xr:uid="{4D992365-6E71-4B2D-9AD3-47B15ADD64AE}"/>
    <cellStyle name="Accent5 2 4" xfId="717" xr:uid="{C7D53F3E-3F79-4F63-B530-77B18FC0C9A6}"/>
    <cellStyle name="Accent5 20" xfId="718" xr:uid="{BB4DBC97-15FB-4108-A6C5-2A3F69BEC19D}"/>
    <cellStyle name="Accent5 20 2" xfId="719" xr:uid="{8291F952-4643-4A4F-8ABD-167F226EA0EE}"/>
    <cellStyle name="Accent5 21" xfId="720" xr:uid="{8E310D78-74E0-45BF-B590-40BDD0EF2F27}"/>
    <cellStyle name="Accent5 21 2" xfId="721" xr:uid="{82F3C7E4-2CC0-437B-B9C6-F0752B71088B}"/>
    <cellStyle name="Accent5 22" xfId="722" xr:uid="{1BE158E8-7D56-4B14-BCFD-679B696E136B}"/>
    <cellStyle name="Accent5 22 2" xfId="723" xr:uid="{4E595FA9-E173-4069-A16C-87A99810D2F0}"/>
    <cellStyle name="Accent5 22 3" xfId="724" xr:uid="{95839F59-1EB4-4AB7-B5A9-59420CD685A1}"/>
    <cellStyle name="Accent5 23" xfId="725" xr:uid="{1DED8F93-6DD5-4099-855D-28AA11A561C9}"/>
    <cellStyle name="Accent5 23 2" xfId="726" xr:uid="{943BF1CF-762F-4860-A07B-62C8DDE13568}"/>
    <cellStyle name="Accent5 23 3" xfId="727" xr:uid="{3802FDA9-FE6B-415F-B164-4A5BF815253B}"/>
    <cellStyle name="Accent5 24" xfId="728" xr:uid="{9967BEE5-DD0F-4E8E-BF2E-FC4963698E54}"/>
    <cellStyle name="Accent5 24 2" xfId="729" xr:uid="{FA870B06-04CB-4AAD-A9D4-7CA53FBB01EA}"/>
    <cellStyle name="Accent5 24 3" xfId="730" xr:uid="{E81668A3-207A-492F-ACB5-28CE4DA5D2DE}"/>
    <cellStyle name="Accent5 25" xfId="731" xr:uid="{C8D6284A-237E-49B5-BF1F-AA33EDCA0D20}"/>
    <cellStyle name="Accent5 25 2" xfId="732" xr:uid="{5408608E-F339-43C3-AE5A-F46384204D2A}"/>
    <cellStyle name="Accent5 25 3" xfId="733" xr:uid="{601FE7B8-617B-4B24-A67D-09AC4C87C502}"/>
    <cellStyle name="Accent5 26" xfId="734" xr:uid="{E3D7B328-77DA-4F58-816F-51D1F15260AC}"/>
    <cellStyle name="Accent5 26 2" xfId="735" xr:uid="{744BD377-AD14-4744-A9CF-9E4828A5C356}"/>
    <cellStyle name="Accent5 26 3" xfId="736" xr:uid="{D46C3308-D344-45DF-BC0B-75CCDE85F466}"/>
    <cellStyle name="Accent5 27" xfId="737" xr:uid="{DF83454E-03CA-44B8-999E-E8075E9B4297}"/>
    <cellStyle name="Accent5 27 2" xfId="738" xr:uid="{4B5E168F-428D-4363-A591-29E8528BA33A}"/>
    <cellStyle name="Accent5 27 3" xfId="739" xr:uid="{5348AFD9-32CD-4263-A3E3-EB25EB482D31}"/>
    <cellStyle name="Accent5 28" xfId="740" xr:uid="{03A95B80-0CF5-4605-9EFA-1C82E4C9D232}"/>
    <cellStyle name="Accent5 28 2" xfId="741" xr:uid="{B7492E37-AAFA-4DF7-A926-509107C5DA14}"/>
    <cellStyle name="Accent5 28 3" xfId="742" xr:uid="{ACD06DFE-16E1-4AB0-9C8B-56D404CED881}"/>
    <cellStyle name="Accent5 29" xfId="743" xr:uid="{13E8471F-944B-4FB5-A167-B9CAF517F0DF}"/>
    <cellStyle name="Accent5 29 2" xfId="744" xr:uid="{089E2C47-A432-4AC0-9DF1-4574A8B6DD74}"/>
    <cellStyle name="Accent5 29 3" xfId="745" xr:uid="{B24EB896-951D-41FF-B42C-E3F40EAEB171}"/>
    <cellStyle name="Accent5 3" xfId="746" xr:uid="{1C9416D6-258A-4A7E-B170-1033B8F2A948}"/>
    <cellStyle name="Accent5 3 2" xfId="747" xr:uid="{952ADE34-297E-4019-8616-6D7B4EDB24C9}"/>
    <cellStyle name="Accent5 30" xfId="748" xr:uid="{1A673067-7306-4868-9E4C-300EE1E5AA0F}"/>
    <cellStyle name="Accent5 30 2" xfId="749" xr:uid="{F6CC0651-4D66-475A-9BC8-9F9652F9E3B0}"/>
    <cellStyle name="Accent5 30 3" xfId="750" xr:uid="{5549B3CA-6805-4B30-83E3-F3BBD024DD4E}"/>
    <cellStyle name="Accent5 31" xfId="751" xr:uid="{FFB5BE27-65E5-4F39-9E4B-D11CDCDCD19B}"/>
    <cellStyle name="Accent5 31 2" xfId="752" xr:uid="{7F22E0F4-73B4-4D05-8584-AAEE49ED220A}"/>
    <cellStyle name="Accent5 31 3" xfId="753" xr:uid="{72CD9C10-3C51-4C4F-9417-3143FA27D860}"/>
    <cellStyle name="Accent5 32" xfId="754" xr:uid="{313043D2-8350-422B-8BBB-DE18E2F11008}"/>
    <cellStyle name="Accent5 33" xfId="755" xr:uid="{4AF0A219-33DB-4427-AC7A-A632A8B4FE44}"/>
    <cellStyle name="Accent5 34" xfId="756" xr:uid="{D63BA458-5E8B-4C1A-AA10-744667202483}"/>
    <cellStyle name="Accent5 35" xfId="757" xr:uid="{F059170C-AA02-4E7C-BA2C-D0E39A653839}"/>
    <cellStyle name="Accent5 36" xfId="758" xr:uid="{41C047AE-2CD3-48F8-A2EC-BCB965F41F8F}"/>
    <cellStyle name="Accent5 37" xfId="759" xr:uid="{907D0040-3772-4C0C-AB22-D97F7EA51789}"/>
    <cellStyle name="Accent5 38" xfId="760" xr:uid="{30FE8C30-EEB6-40C3-9F03-6EE1400B1A9D}"/>
    <cellStyle name="Accent5 4" xfId="761" xr:uid="{A1E6B5DD-F847-4C45-AD2F-AB5C1EFFB655}"/>
    <cellStyle name="Accent5 4 2" xfId="762" xr:uid="{4E9B8EAE-AC98-4196-8B98-592449CEBBAE}"/>
    <cellStyle name="Accent5 5" xfId="763" xr:uid="{E724753E-CBFB-44FC-A739-3BEB1D4518DC}"/>
    <cellStyle name="Accent5 5 2" xfId="764" xr:uid="{D0466E68-9B7F-4A1E-93D6-F635FAAF4DEF}"/>
    <cellStyle name="Accent5 6" xfId="765" xr:uid="{7602AA61-7552-4520-82FD-A04D9CC6F91E}"/>
    <cellStyle name="Accent5 6 2" xfId="766" xr:uid="{F52C40AB-9C9C-405B-888F-DDED375D2DCF}"/>
    <cellStyle name="Accent5 7" xfId="767" xr:uid="{A2190B28-EEEC-4C8E-9242-1C2C83384527}"/>
    <cellStyle name="Accent5 7 2" xfId="768" xr:uid="{5A34C358-DED4-438F-A219-F4B8B2632190}"/>
    <cellStyle name="Accent5 8" xfId="769" xr:uid="{8DEF5B48-CB6E-41D0-876C-C3A8C40022C5}"/>
    <cellStyle name="Accent5 8 2" xfId="770" xr:uid="{A48A5542-7841-42C8-9AD7-A6EB51FB56AC}"/>
    <cellStyle name="Accent5 9" xfId="771" xr:uid="{9CF770A2-2323-4337-9964-D20D8994CA0D}"/>
    <cellStyle name="Accent5 9 2" xfId="772" xr:uid="{7EB2A68C-454A-4424-9FB1-596916AEC3E2}"/>
    <cellStyle name="Accent6" xfId="36" builtinId="49" customBuiltin="1"/>
    <cellStyle name="Accent6 - 20%" xfId="773" xr:uid="{7D7E3680-3E60-4789-8928-0A71514DB5BC}"/>
    <cellStyle name="Accent6 - 20% 2" xfId="774" xr:uid="{5EB2EC12-A24B-48F9-8BA1-6871AB174707}"/>
    <cellStyle name="Accent6 - 20% 3" xfId="775" xr:uid="{E2E94939-6513-4860-9AF3-5E0E4CCC7F5A}"/>
    <cellStyle name="Accent6 - 20% 4" xfId="776" xr:uid="{EFD3E468-18E8-47AB-AA66-317B223E8AE6}"/>
    <cellStyle name="Accent6 - 40%" xfId="777" xr:uid="{E86CCE96-FF20-4D88-9ADF-5A10CED18D3F}"/>
    <cellStyle name="Accent6 - 40% 2" xfId="778" xr:uid="{4291A9B4-34C2-49D4-90A8-D2D0E930129C}"/>
    <cellStyle name="Accent6 - 40% 3" xfId="779" xr:uid="{182B3254-DC32-4BA0-A384-536756F2ABBD}"/>
    <cellStyle name="Accent6 - 40% 4" xfId="780" xr:uid="{EBC157D6-3E6C-4E56-8E10-3039AA933742}"/>
    <cellStyle name="Accent6 - 60%" xfId="781" xr:uid="{EC864AB1-F5C5-4035-9C74-02E33C329C37}"/>
    <cellStyle name="Accent6 - 60% 2" xfId="782" xr:uid="{EBB79F11-1670-4F7C-9DBF-6E17E2238EE7}"/>
    <cellStyle name="Accent6 - 60% 3" xfId="783" xr:uid="{254452C1-E666-4169-8B4A-67DB680AEF0E}"/>
    <cellStyle name="Accent6 - 60% 4" xfId="784" xr:uid="{87F8D20A-3BB6-4938-B2F1-524BC6B4C00F}"/>
    <cellStyle name="Accent6 10" xfId="785" xr:uid="{0D4AB079-7B61-4832-9F51-FEF819A54E93}"/>
    <cellStyle name="Accent6 10 2" xfId="786" xr:uid="{55EF3E41-9F7F-43BF-B2CF-16DE7781BAD0}"/>
    <cellStyle name="Accent6 11" xfId="787" xr:uid="{DC371046-8B6E-4612-9EAC-E3DAB4AFBB97}"/>
    <cellStyle name="Accent6 11 2" xfId="788" xr:uid="{AECE3BA4-757A-4335-8998-637FF286B51E}"/>
    <cellStyle name="Accent6 12" xfId="789" xr:uid="{089B427C-EF68-47BF-8565-321888D31AFA}"/>
    <cellStyle name="Accent6 12 2" xfId="790" xr:uid="{13E40E07-A430-441A-A850-B9F09A7A594B}"/>
    <cellStyle name="Accent6 13" xfId="791" xr:uid="{4933A0DC-AD0C-4937-ABF7-9EF3F46A7ACF}"/>
    <cellStyle name="Accent6 13 2" xfId="792" xr:uid="{3B959477-1F78-4DB4-A47B-C9CB6AA5A329}"/>
    <cellStyle name="Accent6 14" xfId="793" xr:uid="{BDA0255C-5EE6-4B0E-BB32-3D6F8EBB0BA1}"/>
    <cellStyle name="Accent6 14 2" xfId="794" xr:uid="{6721F9E1-7F0C-4152-8BD3-F7D8F3CE6A14}"/>
    <cellStyle name="Accent6 15" xfId="795" xr:uid="{3A5B7011-FD4D-40DC-B5D4-FE9C31BCE07D}"/>
    <cellStyle name="Accent6 15 2" xfId="796" xr:uid="{4441DE2E-3E9A-4504-A68A-3929A9F6FB57}"/>
    <cellStyle name="Accent6 16" xfId="797" xr:uid="{6111C2E7-117B-4DE0-A753-9138CBC0A823}"/>
    <cellStyle name="Accent6 16 2" xfId="798" xr:uid="{A5EA243E-4911-4678-A9EC-5FAA4D87DDFB}"/>
    <cellStyle name="Accent6 17" xfId="799" xr:uid="{36FF8513-9FB1-4219-841C-9D60BF4167D8}"/>
    <cellStyle name="Accent6 17 2" xfId="800" xr:uid="{536F6A5E-A106-4EF9-B7FB-B3C28E6FAE74}"/>
    <cellStyle name="Accent6 18" xfId="801" xr:uid="{E2B583CF-CD26-499A-9E5E-5F4DD2F444F4}"/>
    <cellStyle name="Accent6 18 2" xfId="802" xr:uid="{719D4E6A-5D81-4862-856A-5D4F05F6DB60}"/>
    <cellStyle name="Accent6 19" xfId="803" xr:uid="{267906D3-EE11-4B76-B768-5E4278DD0C59}"/>
    <cellStyle name="Accent6 19 2" xfId="804" xr:uid="{272CA1FC-9571-4AA3-823F-FEC7152EE5E4}"/>
    <cellStyle name="Accent6 2" xfId="805" xr:uid="{2E59FAFC-8E1D-4725-A757-8B783226DC8B}"/>
    <cellStyle name="Accent6 2 2" xfId="806" xr:uid="{0C41D503-A21A-45FF-9B15-1E399EEB9D63}"/>
    <cellStyle name="Accent6 2 3" xfId="807" xr:uid="{DA62D3D7-6631-4683-B18D-CDBA6BD6DEB3}"/>
    <cellStyle name="Accent6 2 4" xfId="808" xr:uid="{027866C7-C68E-45EB-B999-98AADE351B3D}"/>
    <cellStyle name="Accent6 20" xfId="809" xr:uid="{B1274662-221D-4157-AB3A-EF2207D04FDE}"/>
    <cellStyle name="Accent6 20 2" xfId="810" xr:uid="{EC51B5B6-E7A7-4BC1-9CEF-1489AC1F2FF0}"/>
    <cellStyle name="Accent6 21" xfId="811" xr:uid="{AE9FF813-BE07-4603-9DA8-36255235E910}"/>
    <cellStyle name="Accent6 21 2" xfId="812" xr:uid="{B419059D-C4AE-4D9A-8EE3-91241DC37859}"/>
    <cellStyle name="Accent6 22" xfId="813" xr:uid="{F71BCE90-5AD9-4E7F-B123-3F2C9164255F}"/>
    <cellStyle name="Accent6 22 2" xfId="814" xr:uid="{4DEE64AE-2D0B-4F6C-9736-A1EFB239F7BA}"/>
    <cellStyle name="Accent6 22 3" xfId="815" xr:uid="{64C575F3-B994-410F-9640-539F02D7537E}"/>
    <cellStyle name="Accent6 23" xfId="816" xr:uid="{009F3219-2464-4A1E-9691-DAC5BDC31A24}"/>
    <cellStyle name="Accent6 23 2" xfId="817" xr:uid="{D087E5FF-260A-41F1-9640-89D24BF94BD0}"/>
    <cellStyle name="Accent6 23 3" xfId="818" xr:uid="{34D5D4E9-CE9D-4FC7-B165-B790291ED39C}"/>
    <cellStyle name="Accent6 24" xfId="819" xr:uid="{04CFD69F-C0A8-400A-9E3D-189AB2ACD9D6}"/>
    <cellStyle name="Accent6 24 2" xfId="820" xr:uid="{283B1CFA-E12D-4DA1-ABDC-499E89B602CE}"/>
    <cellStyle name="Accent6 24 3" xfId="821" xr:uid="{62591E8C-54B5-415E-9A01-09B71BF1ED1F}"/>
    <cellStyle name="Accent6 25" xfId="822" xr:uid="{2AB36103-D44C-4B72-87B6-527F0180EF34}"/>
    <cellStyle name="Accent6 25 2" xfId="823" xr:uid="{B03FE3B7-F3F2-4812-A745-AD7DFFA71595}"/>
    <cellStyle name="Accent6 25 3" xfId="824" xr:uid="{FC8E86B2-1810-4BC6-9C0A-D700EF65EA49}"/>
    <cellStyle name="Accent6 26" xfId="825" xr:uid="{C8C600BA-594E-4EBB-BC68-DCA17E015586}"/>
    <cellStyle name="Accent6 26 2" xfId="826" xr:uid="{E1607199-1CF0-4460-918B-CCDE4F75D0F7}"/>
    <cellStyle name="Accent6 26 3" xfId="827" xr:uid="{5DCF800B-6A21-44D0-AD3B-0C07EA0AF50E}"/>
    <cellStyle name="Accent6 27" xfId="828" xr:uid="{352716D5-7D32-458F-A1EA-671E48C7B61E}"/>
    <cellStyle name="Accent6 27 2" xfId="829" xr:uid="{0D6323AA-DE32-428B-B825-F459C10953EA}"/>
    <cellStyle name="Accent6 27 3" xfId="830" xr:uid="{3B9CADEB-99EF-4C60-A64B-81C4E2677CAA}"/>
    <cellStyle name="Accent6 28" xfId="831" xr:uid="{2AD2DD41-1065-4E9E-9474-1B59DBC8701F}"/>
    <cellStyle name="Accent6 28 2" xfId="832" xr:uid="{CC124FAD-2932-4FE9-A705-244BA27E61E2}"/>
    <cellStyle name="Accent6 28 3" xfId="833" xr:uid="{C76E1DDB-A9C4-49D4-8456-9CF07C76ADBA}"/>
    <cellStyle name="Accent6 29" xfId="834" xr:uid="{2B255C1B-A18A-4F48-9CC5-73CD746E4BF2}"/>
    <cellStyle name="Accent6 29 2" xfId="835" xr:uid="{91CBA269-A594-4F90-9D20-4AA8D0CF9382}"/>
    <cellStyle name="Accent6 29 3" xfId="836" xr:uid="{254F7053-6B8C-4B3C-B796-2CCCF8541866}"/>
    <cellStyle name="Accent6 3" xfId="837" xr:uid="{84666A93-DD99-4FD1-BA84-2EB267E6E6E6}"/>
    <cellStyle name="Accent6 3 2" xfId="838" xr:uid="{32B9A994-F4C9-4246-9A18-FC97483F0434}"/>
    <cellStyle name="Accent6 30" xfId="839" xr:uid="{3AB40256-76E5-4C6D-81AF-5E2F2FDE4C75}"/>
    <cellStyle name="Accent6 30 2" xfId="840" xr:uid="{9B115812-F5C3-4A21-8A1A-2F672B3A7B84}"/>
    <cellStyle name="Accent6 30 3" xfId="841" xr:uid="{4135361E-D43F-4634-B963-B71D6CE5B6AB}"/>
    <cellStyle name="Accent6 31" xfId="842" xr:uid="{0AAA2EAC-8A00-4129-B4DE-AF08CBBCD8AD}"/>
    <cellStyle name="Accent6 31 2" xfId="843" xr:uid="{42D046F8-639B-42EB-A4C6-D87605152232}"/>
    <cellStyle name="Accent6 31 3" xfId="844" xr:uid="{C4720849-DD80-4080-817C-ABB1E77CE8C1}"/>
    <cellStyle name="Accent6 32" xfId="845" xr:uid="{34593D05-B24F-49BE-8620-D7F4B7DB7212}"/>
    <cellStyle name="Accent6 33" xfId="846" xr:uid="{AA3BF8AB-9834-4C2B-923E-49C4B0F718B1}"/>
    <cellStyle name="Accent6 34" xfId="847" xr:uid="{DF9B13C6-4D86-4A05-9149-A5D58B4F09E5}"/>
    <cellStyle name="Accent6 35" xfId="848" xr:uid="{DDBD3771-D7B7-40BA-9605-870D314562CC}"/>
    <cellStyle name="Accent6 36" xfId="849" xr:uid="{5FE4B2FD-D284-4AF3-94F7-BAF17DD6BE7A}"/>
    <cellStyle name="Accent6 37" xfId="850" xr:uid="{FE829C2A-D125-4EA9-9351-0EA9A7513568}"/>
    <cellStyle name="Accent6 38" xfId="851" xr:uid="{0BD99A79-E629-45B1-B09D-EE1C33F3D94F}"/>
    <cellStyle name="Accent6 4" xfId="852" xr:uid="{DB56A88F-FF45-47FA-859A-AF5F6D39CB38}"/>
    <cellStyle name="Accent6 4 2" xfId="853" xr:uid="{08A7B3FF-BE05-47F5-9AFD-5C210D10C065}"/>
    <cellStyle name="Accent6 5" xfId="854" xr:uid="{8F4A23D8-F3B5-4659-9220-3B028849FB85}"/>
    <cellStyle name="Accent6 5 2" xfId="855" xr:uid="{81A1719C-4903-4463-94E3-1560BB50FF11}"/>
    <cellStyle name="Accent6 6" xfId="856" xr:uid="{B23BB5C2-52EB-4EF8-A443-AE35271F1D05}"/>
    <cellStyle name="Accent6 6 2" xfId="857" xr:uid="{4DA3AAE1-B22D-4776-B2DB-EF1B67D2E9B2}"/>
    <cellStyle name="Accent6 7" xfId="858" xr:uid="{42CEF7E1-939E-4D2B-9CC3-468506BEE785}"/>
    <cellStyle name="Accent6 7 2" xfId="859" xr:uid="{C2A7A69A-A434-486B-BF1A-9DCC82D4E917}"/>
    <cellStyle name="Accent6 8" xfId="860" xr:uid="{04E59CE9-B72C-43C2-8A6A-C48BB9236DD2}"/>
    <cellStyle name="Accent6 8 2" xfId="861" xr:uid="{0D4FE79F-5BCB-4F89-80F1-7A43A26DF16A}"/>
    <cellStyle name="Accent6 9" xfId="862" xr:uid="{93E7F08C-E19A-470B-8E93-057775920733}"/>
    <cellStyle name="Accent6 9 2" xfId="863" xr:uid="{32BB2A77-9A2C-481A-844F-978600B716D5}"/>
    <cellStyle name="Bad" xfId="12" builtinId="27" customBuiltin="1"/>
    <cellStyle name="Bad 2" xfId="864" xr:uid="{0720E979-7267-4F23-93A3-0C3537E92198}"/>
    <cellStyle name="Bad 2 2" xfId="865" xr:uid="{9FBC326D-AD66-4860-A0D8-5999E211752A}"/>
    <cellStyle name="Bad 2 3" xfId="866" xr:uid="{B58CA922-2251-4918-B5A2-E226446C0F38}"/>
    <cellStyle name="Bad 2 4" xfId="867" xr:uid="{F49863DF-1401-49EA-8A18-553EAA78E99A}"/>
    <cellStyle name="Bad 3" xfId="868" xr:uid="{C2814180-5135-49D1-B399-A934840C19FE}"/>
    <cellStyle name="Bad 3 2" xfId="869" xr:uid="{9DA83338-6744-42CA-A9EA-250BAE32F3DC}"/>
    <cellStyle name="Bad 3 3" xfId="870" xr:uid="{8594C411-1DCC-4448-B3C9-3BD0C5D0DE27}"/>
    <cellStyle name="Bad 4" xfId="871" xr:uid="{D1D6E4A4-4278-4AE2-8E4A-4670E4DABFDC}"/>
    <cellStyle name="Bad 4 2" xfId="872" xr:uid="{21572F88-C299-4CDC-AEBE-6CE24F8B0281}"/>
    <cellStyle name="Bad 4 3" xfId="873" xr:uid="{CB478452-7643-48A8-8FA4-79DF2E5FDFFF}"/>
    <cellStyle name="Bad 5" xfId="874" xr:uid="{88185E49-BA65-4019-B64E-89B20EF0F17B}"/>
    <cellStyle name="Body" xfId="875" xr:uid="{EE5F4DBE-FBCE-4F8C-9C06-E4D6130D2333}"/>
    <cellStyle name="Body 2" xfId="876" xr:uid="{35CEF842-2B5E-4C49-AD77-DD813B59A9FC}"/>
    <cellStyle name="Body 3" xfId="877" xr:uid="{3FF0C865-7697-4C50-AA3C-FD2EDFD0C834}"/>
    <cellStyle name="Calc Currency (0)" xfId="878" xr:uid="{D0ACB290-14C0-4EE5-BBDA-6E356229F0E8}"/>
    <cellStyle name="Calc Currency (0) 2" xfId="879" xr:uid="{E7A69B01-FCC6-4486-AE5F-62BE06B03E46}"/>
    <cellStyle name="Calc Currency (0) 3" xfId="880" xr:uid="{BF10A398-0958-4E20-A5A5-B237EFC0B73D}"/>
    <cellStyle name="Calc Currency (2)" xfId="881" xr:uid="{74755502-0AC4-4E43-85D1-A633024EEDD2}"/>
    <cellStyle name="Calc Currency (2) 2" xfId="882" xr:uid="{C05F9EB7-9843-4A34-BAC3-4FD316D33A33}"/>
    <cellStyle name="Calc Currency (2) 3" xfId="883" xr:uid="{A9E96B8F-09C6-4897-826A-56D4183479D5}"/>
    <cellStyle name="Calc Percent (0)" xfId="884" xr:uid="{6A8975CF-FF52-4B96-99DF-F0B30ACD1804}"/>
    <cellStyle name="Calc Percent (0) 2" xfId="885" xr:uid="{269AE693-216C-416B-B7F0-18793FE08A73}"/>
    <cellStyle name="Calc Percent (0) 3" xfId="886" xr:uid="{548DEB9C-29F3-4CD1-B081-9CCEF68B74BD}"/>
    <cellStyle name="Calc Percent (1)" xfId="887" xr:uid="{5A826E25-4A9A-4A60-813F-CB92A5BFB64D}"/>
    <cellStyle name="Calc Percent (1) 2" xfId="888" xr:uid="{F5D939E9-1BFC-4D58-91B8-1E2A5E1BF772}"/>
    <cellStyle name="Calc Percent (1) 3" xfId="889" xr:uid="{9BB59E37-8601-441A-B7E4-ABC2E0A09E50}"/>
    <cellStyle name="Calc Percent (2)" xfId="890" xr:uid="{38C68DE2-DCA9-46D0-BD4B-568C8B6F068C}"/>
    <cellStyle name="Calc Percent (2) 2" xfId="891" xr:uid="{A66509AD-E07A-416E-8A34-85926782EAD5}"/>
    <cellStyle name="Calc Percent (2) 3" xfId="892" xr:uid="{84B81799-F2F8-44F7-BA85-C90221BC0CFC}"/>
    <cellStyle name="Calc Units (0)" xfId="893" xr:uid="{DEC490DC-F7B0-4789-A473-92E192364DAF}"/>
    <cellStyle name="Calc Units (0) 2" xfId="894" xr:uid="{5F60E874-8705-44E0-AB43-9042E68292EE}"/>
    <cellStyle name="Calc Units (0) 3" xfId="895" xr:uid="{B51D379E-85B7-4CC2-BBC7-582FC2E5D8A4}"/>
    <cellStyle name="Calc Units (1)" xfId="896" xr:uid="{9CB89943-2019-45ED-878B-25932A7D76C5}"/>
    <cellStyle name="Calc Units (1) 2" xfId="897" xr:uid="{915D8438-725F-469C-892A-6CE51C45EA2A}"/>
    <cellStyle name="Calc Units (1) 3" xfId="898" xr:uid="{2E1F54FC-A8C5-4CDA-96F9-D4CCDDF1046E}"/>
    <cellStyle name="Calc Units (2)" xfId="899" xr:uid="{8046F7AA-3FD9-4C96-877A-350893A9A59C}"/>
    <cellStyle name="Calc Units (2) 2" xfId="900" xr:uid="{170D229C-DEE6-44D3-A204-E815B40248E5}"/>
    <cellStyle name="Calc Units (2) 3" xfId="901" xr:uid="{6FF3BBA2-4655-4C3B-95E5-47865938256E}"/>
    <cellStyle name="Calculation" xfId="15" builtinId="22" customBuiltin="1"/>
    <cellStyle name="Calculation 2" xfId="902" xr:uid="{F1C5C179-B3AF-4CC5-ACE2-E1F60DD37664}"/>
    <cellStyle name="Calculation 2 2" xfId="903" xr:uid="{75597A66-84F1-46AD-B024-2334D9546A0C}"/>
    <cellStyle name="Calculation 2 2 2" xfId="904" xr:uid="{FF2F521E-CF2A-423B-B5C7-1504B229617A}"/>
    <cellStyle name="Calculation 2 3" xfId="905" xr:uid="{A8A94ED1-376A-4187-AEED-2B05198FCFDC}"/>
    <cellStyle name="Calculation 2 4" xfId="906" xr:uid="{CD1D36BA-79F2-4626-A5B6-E88D206C18F0}"/>
    <cellStyle name="Calculation 2 5" xfId="907" xr:uid="{D14414B1-529F-41F4-ABD7-80B09AE55021}"/>
    <cellStyle name="Calculation 2 6" xfId="908" xr:uid="{01D5CA12-7D4D-493D-B4C2-1A7A9386B963}"/>
    <cellStyle name="Calculation 3" xfId="909" xr:uid="{67E47AC9-5CBF-4497-AA41-54AE5D978EC0}"/>
    <cellStyle name="Calculation 3 2" xfId="910" xr:uid="{C524259B-9433-444F-8E10-06EBF4369B75}"/>
    <cellStyle name="Calculation 3 3" xfId="911" xr:uid="{722D19BE-9E75-4D35-A9A0-4723E2810538}"/>
    <cellStyle name="Calculation 3 4" xfId="912" xr:uid="{ADC98F4D-338A-402F-8AC8-9261D3F01D8C}"/>
    <cellStyle name="Calculation 4" xfId="913" xr:uid="{C6B1C8AE-EDF5-4C5D-8463-236BB4AB88DE}"/>
    <cellStyle name="Calculation 4 2" xfId="914" xr:uid="{37667FD8-F23A-42B4-89B6-DF50BD7999B4}"/>
    <cellStyle name="Calculation 4 3" xfId="915" xr:uid="{F1BF0C67-367A-46CC-B700-E6CDA5CDC8FD}"/>
    <cellStyle name="Calculation 4 4" xfId="916" xr:uid="{4A9696B8-A56A-4924-B3FC-48EC46E677B7}"/>
    <cellStyle name="Calculation 5" xfId="917" xr:uid="{FAB3B757-D007-4188-A8A1-7050EA075547}"/>
    <cellStyle name="Check Cell" xfId="17" builtinId="23" customBuiltin="1"/>
    <cellStyle name="Check Cell 2" xfId="918" xr:uid="{0777614D-EE6A-4543-B769-85E4C773404C}"/>
    <cellStyle name="Check Cell 2 2" xfId="919" xr:uid="{A5F5F49D-B7CA-454C-8A61-6AAEE62CB6D9}"/>
    <cellStyle name="Check Cell 2 3" xfId="920" xr:uid="{B14E3731-7195-40C0-8A12-38D1B6788841}"/>
    <cellStyle name="Check Cell 2 4" xfId="921" xr:uid="{D0B68F45-8108-48D0-8CB4-3739D15C5FE1}"/>
    <cellStyle name="Check Cell 3" xfId="922" xr:uid="{C617184E-3981-4166-A944-42762054F79C}"/>
    <cellStyle name="Check Cell 3 2" xfId="923" xr:uid="{F0040643-C951-4832-B5DF-7C853A0133C1}"/>
    <cellStyle name="Check Cell 3 3" xfId="924" xr:uid="{58455B87-4081-4478-8443-8E8CB5AF0CCB}"/>
    <cellStyle name="Check Cell 4" xfId="925" xr:uid="{7B15D90B-4036-4535-8D92-D4833CAE7FFF}"/>
    <cellStyle name="Check Cell 4 2" xfId="926" xr:uid="{C59DDD54-CC2D-4B3E-B4BF-F5BAEA789992}"/>
    <cellStyle name="Check Cell 4 3" xfId="927" xr:uid="{1CFF01E6-0165-4508-9FD2-88861AD9F71A}"/>
    <cellStyle name="Check Cell 5" xfId="928" xr:uid="{796F7F9C-18BD-41F7-9F97-6966EE10801D}"/>
    <cellStyle name="ColLevel_0" xfId="929" xr:uid="{98049457-282C-4C19-A70A-74E20F20623F}"/>
    <cellStyle name="Column_Title" xfId="930" xr:uid="{01EB5BD8-994C-4CCB-8CAB-F8B1D2B2C3CF}"/>
    <cellStyle name="Comma" xfId="3" builtinId="3"/>
    <cellStyle name="Comma [0] 2" xfId="932" xr:uid="{7BFA136D-C33A-4A65-8A42-24746A466F8F}"/>
    <cellStyle name="Comma [0] 3" xfId="933" xr:uid="{1B5EB30A-673A-4FDF-A678-069636C89381}"/>
    <cellStyle name="Comma [00]" xfId="934" xr:uid="{20886C19-CB6F-4D7B-A312-B3E91BC56593}"/>
    <cellStyle name="Comma [00] 2" xfId="935" xr:uid="{A198D135-D829-4C77-A74E-79C1366FCE2F}"/>
    <cellStyle name="Comma [00] 3" xfId="936" xr:uid="{6E5FDF41-FF8A-4FD6-92B1-199EE8C83CE4}"/>
    <cellStyle name="Comma 10" xfId="937" xr:uid="{E6F280E4-25B4-4AA3-955B-D75E2E06E925}"/>
    <cellStyle name="Comma 10 2" xfId="938" xr:uid="{40FAC231-F268-4BBD-95E0-1D5442868944}"/>
    <cellStyle name="Comma 10 3" xfId="939" xr:uid="{C4F8E0DA-EA3E-4850-8269-0B06B5B81206}"/>
    <cellStyle name="Comma 10 4" xfId="940" xr:uid="{A4E6CD71-DF55-410D-B355-E2CDEF95675C}"/>
    <cellStyle name="Comma 10 5" xfId="941" xr:uid="{E2484C22-628E-4906-8F9B-06782800B99C}"/>
    <cellStyle name="Comma 10 6" xfId="942" xr:uid="{34854148-94EA-42CE-B67F-5424AA566D83}"/>
    <cellStyle name="Comma 11" xfId="943" xr:uid="{5B725F88-B7FB-402D-8C37-E573D7EF9EF5}"/>
    <cellStyle name="Comma 11 2" xfId="944" xr:uid="{A0C97F02-995D-4619-8733-06828ADF2FC7}"/>
    <cellStyle name="Comma 11 2 2" xfId="945" xr:uid="{09E339C6-2673-4583-80ED-E117865355D5}"/>
    <cellStyle name="Comma 11 2 3" xfId="946" xr:uid="{47E1E22F-D033-4EE6-8485-53F55773A024}"/>
    <cellStyle name="Comma 11 3" xfId="947" xr:uid="{6B68C705-7067-4BE9-A4C4-287E66B21836}"/>
    <cellStyle name="Comma 11 4" xfId="948" xr:uid="{42205339-2488-40BB-9450-B39A729BB56C}"/>
    <cellStyle name="Comma 11 5" xfId="949" xr:uid="{65A6F70C-8F6C-432B-9CCF-B937166A7139}"/>
    <cellStyle name="Comma 11 6" xfId="950" xr:uid="{37E5AB0D-69DE-4243-BDFF-5C82FA859C2A}"/>
    <cellStyle name="Comma 11 7" xfId="951" xr:uid="{13B2E8E9-07FE-4591-9A90-EA63856FA0A7}"/>
    <cellStyle name="Comma 11 8" xfId="2484" xr:uid="{D93B2450-289F-4121-9255-3806AA171144}"/>
    <cellStyle name="Comma 111" xfId="952" xr:uid="{35DD59B7-F82A-40E5-85C4-5CBD1D7814E1}"/>
    <cellStyle name="Comma 12" xfId="953" xr:uid="{B79C8B3F-87DF-4F8F-8E28-88F7F9AC2E3B}"/>
    <cellStyle name="Comma 12 2" xfId="954" xr:uid="{F790AAB0-2A49-4233-8E3E-058BC61CC2A2}"/>
    <cellStyle name="Comma 12 2 2" xfId="955" xr:uid="{B6853B85-4CCF-40D4-9DC4-4D0D71B8E8E7}"/>
    <cellStyle name="Comma 12 2 3" xfId="956" xr:uid="{6C418CEC-F36A-4E81-B8E9-287BB5F9E267}"/>
    <cellStyle name="Comma 12 3" xfId="957" xr:uid="{9BE95920-1886-4D70-9F1D-D23B2B46EF99}"/>
    <cellStyle name="Comma 12 4" xfId="958" xr:uid="{DD30351B-4EC8-4260-B400-93FD65A09F63}"/>
    <cellStyle name="Comma 13" xfId="959" xr:uid="{CF1C7D95-D11E-4DD4-9AF9-FCA589B39C32}"/>
    <cellStyle name="Comma 13 2" xfId="960" xr:uid="{8C0C7489-F0A5-4B88-A6C6-74E1195BBE86}"/>
    <cellStyle name="Comma 13 2 2" xfId="961" xr:uid="{979A8F7C-E525-493A-924A-60792151764E}"/>
    <cellStyle name="Comma 13 2 3" xfId="962" xr:uid="{64FD390D-5833-4468-81DA-C155ECA265A5}"/>
    <cellStyle name="Comma 13 3" xfId="963" xr:uid="{F0AE728B-CAC2-4DA7-9B03-163F820C41CB}"/>
    <cellStyle name="Comma 13 4" xfId="964" xr:uid="{4A96FFB8-23D7-4D2D-81D3-3A5AD29F9E31}"/>
    <cellStyle name="Comma 14" xfId="965" xr:uid="{089B6233-4903-4414-A623-7C89ADF75C33}"/>
    <cellStyle name="Comma 14 2" xfId="966" xr:uid="{613949C9-009B-4D15-A018-5A09439BC70A}"/>
    <cellStyle name="Comma 14 2 2" xfId="967" xr:uid="{FD69D7E9-79EF-4227-BA92-6AEE47703A8F}"/>
    <cellStyle name="Comma 14 2 3" xfId="968" xr:uid="{EBCB34AD-3AED-481E-A5BA-C5CC774FE62C}"/>
    <cellStyle name="Comma 14 3" xfId="969" xr:uid="{17EE7B67-A51B-4851-AF19-3669EC80C168}"/>
    <cellStyle name="Comma 14 4" xfId="970" xr:uid="{53EE3D64-75AA-4B6B-8D7B-473474D93E08}"/>
    <cellStyle name="Comma 14 5" xfId="971" xr:uid="{3C543E01-09BF-4453-ADF7-BB9617C297DA}"/>
    <cellStyle name="Comma 14 6" xfId="972" xr:uid="{BB0B072D-BEC4-47FD-85BE-EA7BC94671A4}"/>
    <cellStyle name="Comma 14 7" xfId="973" xr:uid="{338BD6EC-AE68-4461-96D6-AA707591E52B}"/>
    <cellStyle name="Comma 15" xfId="974" xr:uid="{19A3149A-9F56-4E2D-8E43-A70C30DE6630}"/>
    <cellStyle name="Comma 15 2" xfId="975" xr:uid="{E1EA5D84-305D-461E-A127-6886CB85C0F3}"/>
    <cellStyle name="Comma 15 2 2" xfId="976" xr:uid="{8B25AF40-01BC-4074-B14A-C54C652123B5}"/>
    <cellStyle name="Comma 15 3" xfId="977" xr:uid="{7D16FF64-0778-4F93-B2DC-AC245136A065}"/>
    <cellStyle name="Comma 15 3 2" xfId="978" xr:uid="{01804DCC-5D00-4653-AA3D-415595AFBC0C}"/>
    <cellStyle name="Comma 15 3 3" xfId="979" xr:uid="{626009CB-AEE7-491D-8904-707D76126E94}"/>
    <cellStyle name="Comma 15 4" xfId="980" xr:uid="{5D301EC0-2936-4BD2-A147-B86C6140D516}"/>
    <cellStyle name="Comma 15 5" xfId="981" xr:uid="{1F4AB03E-AB5F-42A7-B2CF-762A8D7FB0FD}"/>
    <cellStyle name="Comma 15 6" xfId="982" xr:uid="{BF8F6209-AFC1-4DBA-9630-E201F3EA3487}"/>
    <cellStyle name="Comma 15 7" xfId="983" xr:uid="{7F7C019F-1D4E-47C4-8EC9-345E726E2C37}"/>
    <cellStyle name="Comma 16" xfId="984" xr:uid="{B9836CE7-4449-498E-B454-1A6A10F28CE8}"/>
    <cellStyle name="Comma 16 2" xfId="985" xr:uid="{B2FDB686-3130-4FF5-80F8-310D7D928F89}"/>
    <cellStyle name="Comma 16 2 2" xfId="986" xr:uid="{93CFD17F-A478-41E4-84EB-F80D5FB60A33}"/>
    <cellStyle name="Comma 16 3" xfId="987" xr:uid="{716A266E-0D8C-4630-A407-A698B1BC620C}"/>
    <cellStyle name="Comma 16 4" xfId="988" xr:uid="{F9AED5D9-C31F-43B4-9D4F-D42BBA894F11}"/>
    <cellStyle name="Comma 16 5" xfId="989" xr:uid="{C1AE94D7-3138-432B-9BC5-7E1FBDF1609A}"/>
    <cellStyle name="Comma 16 6" xfId="990" xr:uid="{CCC1B4F5-5BE1-45BB-BD05-108E842FC44D}"/>
    <cellStyle name="Comma 17" xfId="991" xr:uid="{09AB869F-E7C2-4DCB-931D-79DC27D8FF21}"/>
    <cellStyle name="Comma 17 2" xfId="992" xr:uid="{57A02BF7-9DAF-4499-9F0A-9E0D9B2E91A1}"/>
    <cellStyle name="Comma 17 2 2" xfId="993" xr:uid="{CFE9DEC3-00D5-4CFD-A25E-4C3CFC0A77E9}"/>
    <cellStyle name="Comma 17 2 3" xfId="994" xr:uid="{E8F150EE-2B6E-4A94-BD77-FA56C1F16CFB}"/>
    <cellStyle name="Comma 17 3" xfId="995" xr:uid="{D46F074B-E5FE-4775-9EB8-86DA70F68599}"/>
    <cellStyle name="Comma 17 4" xfId="996" xr:uid="{EF604E58-4D3F-4B66-B958-5982E65B3531}"/>
    <cellStyle name="Comma 17 5" xfId="997" xr:uid="{B4107D91-3378-4635-B8C6-11D9F682039E}"/>
    <cellStyle name="Comma 18" xfId="998" xr:uid="{87DAF8D3-6FD0-4179-A462-D2BC066E96F5}"/>
    <cellStyle name="Comma 18 2" xfId="999" xr:uid="{494B4DAD-B92A-4FF6-83E2-B49F8FB8476F}"/>
    <cellStyle name="Comma 18 2 2" xfId="1000" xr:uid="{53A07719-417A-4075-9BDF-177F7116BD4A}"/>
    <cellStyle name="Comma 18 2 3" xfId="1001" xr:uid="{43E5C45A-400A-4811-8FF4-FC338A7773FA}"/>
    <cellStyle name="Comma 18 3" xfId="1002" xr:uid="{9DD13F25-847E-4809-ADB3-E5A1B73B4E44}"/>
    <cellStyle name="Comma 18 4" xfId="1003" xr:uid="{8A8DFB12-8169-4E47-8BE6-FCD7CA2392F6}"/>
    <cellStyle name="Comma 18 5" xfId="1004" xr:uid="{1B6F71EC-5003-41CC-9EF3-21DF7AD78216}"/>
    <cellStyle name="Comma 19" xfId="1005" xr:uid="{5A26A8CE-0D0F-4456-8EE2-EB2736BAC363}"/>
    <cellStyle name="Comma 19 2" xfId="1006" xr:uid="{DE0D021F-37D8-46D4-A6DD-2687C9AA2DC5}"/>
    <cellStyle name="Comma 19 3" xfId="1007" xr:uid="{E1D71E92-3875-440F-B0B0-7B729522B261}"/>
    <cellStyle name="Comma 19 4" xfId="1008" xr:uid="{A91BF1F4-F806-4370-97B8-6A0387F50A42}"/>
    <cellStyle name="Comma 2" xfId="1009" xr:uid="{D198B1A4-08AD-4956-92E0-1D073E054BA7}"/>
    <cellStyle name="Comma 2 10" xfId="1010" xr:uid="{AC0DFBFB-D46A-4B4B-AE20-582C718BFC6B}"/>
    <cellStyle name="Comma 2 10 2" xfId="1011" xr:uid="{2AC8B8D5-6F05-4F5C-865E-44B01763650D}"/>
    <cellStyle name="Comma 2 10 3" xfId="1012" xr:uid="{C11B0D16-A17A-4739-B531-E58DA944DD72}"/>
    <cellStyle name="Comma 2 11" xfId="1013" xr:uid="{FEAC3DD4-4E2A-4EB7-A6A7-AC0592E5D81E}"/>
    <cellStyle name="Comma 2 11 2" xfId="1014" xr:uid="{81E5233D-9FF4-481B-A77A-970629B432C6}"/>
    <cellStyle name="Comma 2 11 3" xfId="1015" xr:uid="{4BA4C1B8-5B48-43A4-A26E-C96490D10EC7}"/>
    <cellStyle name="Comma 2 11 4" xfId="1016" xr:uid="{F0F4880D-E2EB-40A4-8AD5-41064BA6B96D}"/>
    <cellStyle name="Comma 2 12" xfId="1017" xr:uid="{D51FC257-322D-487B-B95C-00C0E22E9379}"/>
    <cellStyle name="Comma 2 13" xfId="1018" xr:uid="{A186C8BA-0A5B-4375-BCE4-DA15AE4ACD9D}"/>
    <cellStyle name="Comma 2 14" xfId="1019" xr:uid="{F8A11E91-08D2-410D-A35F-6877A082E675}"/>
    <cellStyle name="Comma 2 15" xfId="1020" xr:uid="{D6CF3B33-722A-4CC7-9B0F-43945F1A638D}"/>
    <cellStyle name="Comma 2 16" xfId="1021" xr:uid="{DCE495F8-FAA1-4160-9F18-129FC9EF2588}"/>
    <cellStyle name="Comma 2 17" xfId="1022" xr:uid="{49DF7634-7227-4ECC-9671-29DBFBE99FE4}"/>
    <cellStyle name="Comma 2 2" xfId="1023" xr:uid="{052292AC-BA36-4DBA-AA04-82753877CDBE}"/>
    <cellStyle name="Comma 2 2 10" xfId="1024" xr:uid="{71DF37A7-A241-4212-AE38-BEFC6C483EA7}"/>
    <cellStyle name="Comma 2 2 10 2" xfId="1025" xr:uid="{74133E0E-D0EA-4A9C-AD80-EBCBF20CC17A}"/>
    <cellStyle name="Comma 2 2 11" xfId="1026" xr:uid="{6C33AD81-86B7-4255-B7DE-44A20C553BA8}"/>
    <cellStyle name="Comma 2 2 12" xfId="1027" xr:uid="{98F61153-091E-4ADB-BFCD-681D4BCA8732}"/>
    <cellStyle name="Comma 2 2 2" xfId="1028" xr:uid="{5254AC9B-8457-4329-AAFD-D69C3B8D9F0C}"/>
    <cellStyle name="Comma 2 2 2 2" xfId="1029" xr:uid="{31066758-F36D-41C1-9C9F-672C51493217}"/>
    <cellStyle name="Comma 2 2 2 2 2" xfId="1030" xr:uid="{4FF76014-0F89-4810-8F23-884B258A11B3}"/>
    <cellStyle name="Comma 2 2 2 2 2 2" xfId="1031" xr:uid="{1ED26AF9-72BB-40D1-BCE9-B43309791254}"/>
    <cellStyle name="Comma 2 2 2 2 2 3" xfId="1032" xr:uid="{B203A28A-AFA2-4762-8EBF-4E1D4E8229FD}"/>
    <cellStyle name="Comma 2 2 2 2 2 4" xfId="1033" xr:uid="{8FA830A3-325C-4FE5-9DEE-66F682CA3921}"/>
    <cellStyle name="Comma 2 2 2 2 3" xfId="1034" xr:uid="{05834BB1-5436-4C20-9BA1-8E37F078B5B3}"/>
    <cellStyle name="Comma 2 2 2 2 4" xfId="1035" xr:uid="{437D4BB2-813E-43E4-BB0D-D4C47D0AA240}"/>
    <cellStyle name="Comma 2 2 2 2 5" xfId="1036" xr:uid="{AC9586C1-A65A-469D-92EB-D11916FFA90B}"/>
    <cellStyle name="Comma 2 2 2 3" xfId="1037" xr:uid="{22D5D7EC-14D1-4109-8250-D21EA4F1FAF6}"/>
    <cellStyle name="Comma 2 2 2 3 2" xfId="1038" xr:uid="{C0CC8817-936F-4D02-A922-475C40965A29}"/>
    <cellStyle name="Comma 2 2 2 3 3" xfId="1039" xr:uid="{8D263F3D-3BF4-45B7-82DE-4E4EF6575221}"/>
    <cellStyle name="Comma 2 2 2 3 4" xfId="1040" xr:uid="{2F13F824-6FE1-4B01-9CBE-5F0EE64F4885}"/>
    <cellStyle name="Comma 2 2 2 4" xfId="1041" xr:uid="{ACDD6038-749D-4555-899D-376AAB83C09C}"/>
    <cellStyle name="Comma 2 2 2 4 2" xfId="1042" xr:uid="{64DA70B1-C950-453F-AC21-07FF67682262}"/>
    <cellStyle name="Comma 2 2 2 4 3" xfId="1043" xr:uid="{9B17734D-F4D3-4502-ADA6-48782C81AA14}"/>
    <cellStyle name="Comma 2 2 2 4 4" xfId="1044" xr:uid="{898D7F1C-9E21-44D7-896B-21EB25F2164F}"/>
    <cellStyle name="Comma 2 2 2 5" xfId="1045" xr:uid="{A435766A-8982-4299-A941-E00BF169451B}"/>
    <cellStyle name="Comma 2 2 2 6" xfId="1046" xr:uid="{917BAC0B-647A-46CB-97F6-AD269EF0649B}"/>
    <cellStyle name="Comma 2 2 3" xfId="1047" xr:uid="{0103D072-A314-46DC-B6F8-DC4062457476}"/>
    <cellStyle name="Comma 2 2 3 2" xfId="1048" xr:uid="{66149590-92B5-49F1-9E77-B8C97B9A79F4}"/>
    <cellStyle name="Comma 2 2 3 3" xfId="1049" xr:uid="{B428690B-3DBE-4E83-9CA2-E38867D65FEE}"/>
    <cellStyle name="Comma 2 2 3 4" xfId="1050" xr:uid="{025FEDCC-2240-46A4-BECE-46D21D9F0C61}"/>
    <cellStyle name="Comma 2 2 4" xfId="1051" xr:uid="{FB09E260-4348-4B47-986E-EDD1C83A135A}"/>
    <cellStyle name="Comma 2 2 4 2" xfId="1052" xr:uid="{C97E6F28-09B6-43BB-A0C8-FDD57E54F2E2}"/>
    <cellStyle name="Comma 2 2 4 3" xfId="1053" xr:uid="{EFA13D08-AB38-409D-8B4B-16B4423E7CBB}"/>
    <cellStyle name="Comma 2 2 4 4" xfId="1054" xr:uid="{FCF35488-5EF1-4824-A9D4-1895ED9C2EFF}"/>
    <cellStyle name="Comma 2 2 5" xfId="1055" xr:uid="{8B38DDA7-76B6-42E7-B6BE-CF7538442E03}"/>
    <cellStyle name="Comma 2 2 5 2" xfId="1056" xr:uid="{2A323EFF-56C1-43F5-907F-7EE82AEDC683}"/>
    <cellStyle name="Comma 2 2 5 2 2" xfId="1057" xr:uid="{AA4A17C1-05F5-4BB8-9BB8-F43F40A3EB6A}"/>
    <cellStyle name="Comma 2 2 5 2 3" xfId="1058" xr:uid="{CF794B43-20B2-4A81-929C-60DFE1406ABF}"/>
    <cellStyle name="Comma 2 2 5 3" xfId="1059" xr:uid="{1D0EFD0F-05EC-41DC-9333-3FBC7E0F7D47}"/>
    <cellStyle name="Comma 2 2 5 4" xfId="1060" xr:uid="{73E4CCFA-CDC2-4968-B8A2-507E8C4685A9}"/>
    <cellStyle name="Comma 2 2 5 5" xfId="1061" xr:uid="{A679685C-A7E9-4A33-A3AD-A6DC11CEC1CE}"/>
    <cellStyle name="Comma 2 2 6" xfId="1062" xr:uid="{DCF691BE-1F88-405D-AAD9-818FCA6EAF7E}"/>
    <cellStyle name="Comma 2 2 6 2" xfId="1063" xr:uid="{D9C3CD82-F36A-462E-8B0D-B93C3B5352F6}"/>
    <cellStyle name="Comma 2 2 6 3" xfId="1064" xr:uid="{6A79AFC8-DD41-4F3A-9CF3-6BDFFF0845EF}"/>
    <cellStyle name="Comma 2 2 6 4" xfId="1065" xr:uid="{E327B63A-66C4-4C7C-BD29-1ABD0809CE2E}"/>
    <cellStyle name="Comma 2 2 7" xfId="1066" xr:uid="{845D4718-0307-436B-BC13-6A6835B0661E}"/>
    <cellStyle name="Comma 2 2 7 2" xfId="1067" xr:uid="{87B2A281-F3DD-4FEA-91E1-AA85965CEE37}"/>
    <cellStyle name="Comma 2 2 7 3" xfId="1068" xr:uid="{DB6B4CC6-74F7-41A0-A33E-57BFA838DE9F}"/>
    <cellStyle name="Comma 2 2 7 4" xfId="1069" xr:uid="{6D550F01-6E95-4676-9C06-6F50ADF79EEE}"/>
    <cellStyle name="Comma 2 2 7 5" xfId="1070" xr:uid="{11609D76-C388-445D-86E1-918FA810B6BD}"/>
    <cellStyle name="Comma 2 2 8" xfId="1071" xr:uid="{0E98A86B-63C9-4D99-BB78-2458E87865FF}"/>
    <cellStyle name="Comma 2 2 8 2" xfId="1072" xr:uid="{96D1937D-C617-4F63-86F1-02FF5D81B22E}"/>
    <cellStyle name="Comma 2 2 8 3" xfId="1073" xr:uid="{9B218FB3-D8E4-4730-B722-462D301F4BFA}"/>
    <cellStyle name="Comma 2 2 8 4" xfId="1074" xr:uid="{D75BD0E2-82F4-454C-9BC8-2DD4DBF26EB3}"/>
    <cellStyle name="Comma 2 2 9" xfId="1075" xr:uid="{DE11E3A9-9E0C-4DD1-8B78-606393947C47}"/>
    <cellStyle name="Comma 2 2 9 2" xfId="1076" xr:uid="{F0E02CF2-20C0-4A86-917C-767685BE0F46}"/>
    <cellStyle name="Comma 2 2 9 2 2" xfId="1077" xr:uid="{A360406C-94FC-429E-A18E-C98FEBA28DF6}"/>
    <cellStyle name="Comma 2 2 9 2 3" xfId="1078" xr:uid="{FA6589AE-7678-44E1-B3EA-C22C3A287B97}"/>
    <cellStyle name="Comma 2 2 9 3" xfId="1079" xr:uid="{CF5296ED-DEF1-4C50-A8E5-EA147339684C}"/>
    <cellStyle name="Comma 2 2 9 4" xfId="1080" xr:uid="{786FBF54-8959-405C-92F5-074DD5796E2B}"/>
    <cellStyle name="Comma 2 2 9 5" xfId="1081" xr:uid="{697AFA7B-3B57-4D82-97D0-F317A90FA610}"/>
    <cellStyle name="Comma 2 3" xfId="1082" xr:uid="{D37E7948-7FB6-43F9-8951-4A5DD3242FBD}"/>
    <cellStyle name="Comma 2 3 2" xfId="1083" xr:uid="{4086F4A7-A476-4976-B5AA-D3587C5AACC9}"/>
    <cellStyle name="Comma 2 3 3" xfId="1084" xr:uid="{A7A239F0-9C39-45F9-8F6B-E11753E608EB}"/>
    <cellStyle name="Comma 2 3 4" xfId="1085" xr:uid="{5179DD32-4722-4F18-A020-54B07E813526}"/>
    <cellStyle name="Comma 2 4" xfId="1086" xr:uid="{F8B54037-4F10-4D7D-B02F-493D46E8AF94}"/>
    <cellStyle name="Comma 2 4 2" xfId="1087" xr:uid="{65F6A7F2-2363-47EF-B944-8DDF9CB13D60}"/>
    <cellStyle name="Comma 2 4 3" xfId="1088" xr:uid="{6FC9C41F-2B27-419D-8ADD-97D393D14DE4}"/>
    <cellStyle name="Comma 2 4 4" xfId="1089" xr:uid="{A524EAAF-A11C-4757-9C7F-0748EC22205A}"/>
    <cellStyle name="Comma 2 5" xfId="1090" xr:uid="{CA0F25A0-2BEB-4C71-A431-01CFA5C13E7D}"/>
    <cellStyle name="Comma 2 5 2" xfId="1091" xr:uid="{A2292DE5-C780-4A99-8F10-45B13A80B2F5}"/>
    <cellStyle name="Comma 2 5 2 2" xfId="1092" xr:uid="{383239AA-9228-45D6-ABA5-7C506FF8F126}"/>
    <cellStyle name="Comma 2 5 2 3" xfId="1093" xr:uid="{33D741B3-B4F2-4C5C-B7DB-F4EA8F2A38B0}"/>
    <cellStyle name="Comma 2 5 3" xfId="1094" xr:uid="{7DD582AD-6FFA-4DE7-997B-DC9EB6F211BC}"/>
    <cellStyle name="Comma 2 5 4" xfId="1095" xr:uid="{BC509300-09B0-4BCA-9230-C55E3A1F0080}"/>
    <cellStyle name="Comma 2 5 5" xfId="1096" xr:uid="{29E4B590-0D34-444F-A7F0-1584A7802974}"/>
    <cellStyle name="Comma 2 6" xfId="1097" xr:uid="{219A6C5E-98F6-406E-92AB-2CFE4630E574}"/>
    <cellStyle name="Comma 2 6 2" xfId="1098" xr:uid="{8455FFF8-02F6-499B-BD8D-33EB46876505}"/>
    <cellStyle name="Comma 2 6 3" xfId="1099" xr:uid="{F8E1551A-BBFC-40DC-8ACE-29EA39A5AAEF}"/>
    <cellStyle name="Comma 2 6 4" xfId="1100" xr:uid="{E79D7481-F1E4-476B-B00C-640EEE0B8B14}"/>
    <cellStyle name="Comma 2 7" xfId="1101" xr:uid="{FEE5095C-8539-4EE1-A056-82BF4EF887A5}"/>
    <cellStyle name="Comma 2 7 2" xfId="1102" xr:uid="{13A934F8-5C49-4908-9885-D3EF76F0FFD6}"/>
    <cellStyle name="Comma 2 7 3" xfId="1103" xr:uid="{C0B7F1DF-7637-4D92-84D6-E6A08604982F}"/>
    <cellStyle name="Comma 2 7 4" xfId="1104" xr:uid="{967A71A0-DF9C-4B1D-A6F6-026E7ED7C016}"/>
    <cellStyle name="Comma 2 8" xfId="1105" xr:uid="{A41040B6-A4BE-4CE0-80CE-3D9DC9F32BA4}"/>
    <cellStyle name="Comma 2 8 2" xfId="1106" xr:uid="{95761954-EE33-452F-B717-792921B4BE83}"/>
    <cellStyle name="Comma 2 8 3" xfId="1107" xr:uid="{0C082C6F-2BEB-465D-AF61-1F09DF75A833}"/>
    <cellStyle name="Comma 2 8 4" xfId="1108" xr:uid="{9FBB27E5-812F-4881-9D8F-E2D5CEFE2AD7}"/>
    <cellStyle name="Comma 2 9" xfId="1109" xr:uid="{78530806-2F9C-4DE3-8568-F9E05E093F9B}"/>
    <cellStyle name="Comma 2 9 2" xfId="1110" xr:uid="{F1A2810D-FF1F-4106-B454-7FC5C8843F1C}"/>
    <cellStyle name="Comma 2 9 2 2" xfId="1111" xr:uid="{24A70C90-4E2D-40C5-BB26-32DCEACF7DEE}"/>
    <cellStyle name="Comma 2 9 2 3" xfId="1112" xr:uid="{9D1FFDEE-50CA-4231-9872-89BB66190D8B}"/>
    <cellStyle name="Comma 2 9 3" xfId="1113" xr:uid="{AA6D8CE3-E1EB-467B-BA0E-1D314CA5A115}"/>
    <cellStyle name="Comma 2 9 4" xfId="1114" xr:uid="{3B298088-ECFF-4A86-BFED-2D632A15260D}"/>
    <cellStyle name="Comma 2 9 5" xfId="1115" xr:uid="{00BEC2DE-79D4-482B-8DC4-F89CEC8D9B30}"/>
    <cellStyle name="Comma 2_Book8" xfId="1116" xr:uid="{7B351D3B-4FBA-44FD-9D8F-74CF2CC652E3}"/>
    <cellStyle name="Comma 20" xfId="1117" xr:uid="{2851D46B-974B-4636-9226-753550189B76}"/>
    <cellStyle name="Comma 20 2" xfId="1118" xr:uid="{02671038-36FC-4110-B321-9EDF1E99EDD0}"/>
    <cellStyle name="Comma 20 3" xfId="1119" xr:uid="{5EACE6A4-341E-45AC-937B-6306555D7037}"/>
    <cellStyle name="Comma 20 4" xfId="1120" xr:uid="{6B041D0A-F262-42E2-8EB8-C8834B697683}"/>
    <cellStyle name="Comma 21" xfId="1121" xr:uid="{E7CBBEB0-DC33-4E01-888C-FBD85750B153}"/>
    <cellStyle name="Comma 21 2" xfId="1122" xr:uid="{F495619A-3747-4E71-BA3F-4CD964CF99BC}"/>
    <cellStyle name="Comma 21 3" xfId="1123" xr:uid="{D142509E-F025-4D01-81FE-7633A2B86D49}"/>
    <cellStyle name="Comma 21 4" xfId="1124" xr:uid="{D574E0D8-C91E-4CF3-8C08-9C253EB10529}"/>
    <cellStyle name="Comma 22" xfId="1125" xr:uid="{57FE58FB-3CFF-4246-A0AF-E66603075D42}"/>
    <cellStyle name="Comma 22 2" xfId="1126" xr:uid="{7442B61B-429F-460D-9DBA-C3AC6DB21020}"/>
    <cellStyle name="Comma 22 3" xfId="1127" xr:uid="{1854503D-5B55-42D7-94D2-98BC4E451BF8}"/>
    <cellStyle name="Comma 22 4" xfId="1128" xr:uid="{51753547-E834-466E-8C62-E6A20B31DA65}"/>
    <cellStyle name="Comma 23" xfId="1129" xr:uid="{465A3F0D-D549-4058-899E-88F0CCA3FF83}"/>
    <cellStyle name="Comma 23 2" xfId="1130" xr:uid="{DFAD9311-80ED-41DA-9BE5-DE7C44A8E390}"/>
    <cellStyle name="Comma 23 3" xfId="1131" xr:uid="{AC08C0D5-E08B-4AE4-BCF1-D5E34E3DF4AB}"/>
    <cellStyle name="Comma 24" xfId="1132" xr:uid="{30E048CA-1A67-4876-8D4C-B91D947A7DEE}"/>
    <cellStyle name="Comma 24 2" xfId="1133" xr:uid="{595D69B1-7C48-4A4D-900D-EF3D92CC2CDF}"/>
    <cellStyle name="Comma 24 3" xfId="1134" xr:uid="{49E34D2A-ACFE-4567-A51A-BE09D0D277F5}"/>
    <cellStyle name="Comma 25" xfId="1135" xr:uid="{7204DCC0-B005-46B8-88DB-0DC910C3CB45}"/>
    <cellStyle name="Comma 25 2" xfId="1136" xr:uid="{B758200F-894A-4A86-9FEC-E327906181DD}"/>
    <cellStyle name="Comma 25 3" xfId="1137" xr:uid="{F74EA1E5-2E2A-45AF-9B16-0E725AFCD875}"/>
    <cellStyle name="Comma 26" xfId="1138" xr:uid="{A3B6FF21-9A9D-4344-B4E2-D8AB88F482A0}"/>
    <cellStyle name="Comma 26 2" xfId="1139" xr:uid="{912B4632-F027-42DD-8FCE-4236DA7FE5A9}"/>
    <cellStyle name="Comma 26 3" xfId="1140" xr:uid="{93ADE2F1-7C11-43C8-B3DA-C83BB8751D3B}"/>
    <cellStyle name="Comma 27" xfId="1141" xr:uid="{1EE67495-03F8-487A-8CBC-21452E69C4E3}"/>
    <cellStyle name="Comma 27 2" xfId="1142" xr:uid="{20671C42-8E35-4F10-B558-74E92C96A685}"/>
    <cellStyle name="Comma 27 3" xfId="1143" xr:uid="{8EFB3DA1-0F86-45AA-9894-29B62F57AA43}"/>
    <cellStyle name="Comma 28" xfId="1144" xr:uid="{1260D74E-47AF-47D6-8B08-D31D66BB593C}"/>
    <cellStyle name="Comma 28 2" xfId="1145" xr:uid="{0DC13193-61DA-4995-9B3A-94B4D9A50D6A}"/>
    <cellStyle name="Comma 28 3" xfId="1146" xr:uid="{33A9B394-704E-4BD6-BA92-B5E00EDE9FC7}"/>
    <cellStyle name="Comma 29" xfId="1147" xr:uid="{0C0F1232-A8A9-409E-8B66-4F329A0B482B}"/>
    <cellStyle name="Comma 29 2" xfId="1148" xr:uid="{FBDCCC42-0443-4ACD-888A-5102C9E6F72A}"/>
    <cellStyle name="Comma 29 3" xfId="1149" xr:uid="{3C158E1E-65D8-4605-8A83-14840166F424}"/>
    <cellStyle name="Comma 3" xfId="1150" xr:uid="{068411D5-88B5-4EC3-A374-0A8D5FFE1D5E}"/>
    <cellStyle name="Comma 3 10" xfId="1151" xr:uid="{CEF622FC-BAE5-44D3-A198-4331A4AC6BA2}"/>
    <cellStyle name="Comma 3 2" xfId="1152" xr:uid="{48B77A96-0DF1-42AD-8B02-9B6B2B6ECB62}"/>
    <cellStyle name="Comma 3 2 2" xfId="1153" xr:uid="{CD1743FE-C6CB-4DE7-B43C-12691CC09624}"/>
    <cellStyle name="Comma 3 2 2 2" xfId="1154" xr:uid="{393D30C2-A742-4493-8661-7F3336DA0D01}"/>
    <cellStyle name="Comma 3 2 2 3" xfId="1155" xr:uid="{2BF453AF-A97D-4C02-9B94-1A112F50270A}"/>
    <cellStyle name="Comma 3 2 3" xfId="1156" xr:uid="{CEF737A4-C34B-4FF2-9D73-0C6CF0789F69}"/>
    <cellStyle name="Comma 3 2 4" xfId="1157" xr:uid="{E3A926AA-F3A7-40C0-857F-EF5B2D27F2F9}"/>
    <cellStyle name="Comma 3 3" xfId="1158" xr:uid="{01A3F910-3B9B-42B4-8738-08B64DC440C1}"/>
    <cellStyle name="Comma 3 3 2" xfId="1159" xr:uid="{4BA4DDFA-A9D0-416D-B7B1-94BF641E9CB6}"/>
    <cellStyle name="Comma 3 3 2 2" xfId="1160" xr:uid="{04F3F962-DA2C-4C1B-878B-C57C93E315A9}"/>
    <cellStyle name="Comma 3 3 2 3" xfId="1161" xr:uid="{C8F3E2F8-20C3-49B6-B819-80B186ED1E27}"/>
    <cellStyle name="Comma 3 3 3" xfId="1162" xr:uid="{F7BC021B-0C95-41B8-BC11-328F7323A773}"/>
    <cellStyle name="Comma 3 3 4" xfId="1163" xr:uid="{40359ED0-174E-479E-9679-E4AE542282C8}"/>
    <cellStyle name="Comma 3 4" xfId="1164" xr:uid="{FFE23743-CB93-410F-AB15-322D517C95B6}"/>
    <cellStyle name="Comma 3 5" xfId="1165" xr:uid="{09531438-F47F-495F-B82D-CD14B3E12D6B}"/>
    <cellStyle name="Comma 3 6" xfId="1166" xr:uid="{61AD3C2F-323B-4F9C-96B8-BF01A14D04D0}"/>
    <cellStyle name="Comma 3 6 2" xfId="2485" xr:uid="{C7FC8BB8-E92D-4257-A095-86EF9FA43F30}"/>
    <cellStyle name="Comma 3 7" xfId="1167" xr:uid="{041C455F-973B-4040-A78E-67B1612D1DF5}"/>
    <cellStyle name="Comma 3 8" xfId="1168" xr:uid="{6EECDC72-9F26-4B23-91B0-6BDA21C4FAFA}"/>
    <cellStyle name="Comma 3 9" xfId="1169" xr:uid="{50605F99-846A-425B-A836-3DCD7F72093E}"/>
    <cellStyle name="Comma 30" xfId="1170" xr:uid="{89661DDD-34C0-4BDE-B87B-070F80952FAA}"/>
    <cellStyle name="Comma 30 2" xfId="1171" xr:uid="{F6533C5C-79EF-4745-AEC1-95E74A8C4D9D}"/>
    <cellStyle name="Comma 30 3" xfId="1172" xr:uid="{645FA2B3-4CF6-47D9-A6E7-04FB84E6150D}"/>
    <cellStyle name="Comma 31" xfId="1173" xr:uid="{58779043-56DA-4575-A85E-79DA605AF740}"/>
    <cellStyle name="Comma 31 2" xfId="1174" xr:uid="{2F4622B0-6E61-4B21-AA89-51A6400807FF}"/>
    <cellStyle name="Comma 31 3" xfId="1175" xr:uid="{E67A3A2D-E143-4959-A5D5-FB5A5DA026F1}"/>
    <cellStyle name="Comma 31 4" xfId="1176" xr:uid="{358E0BC5-A662-4E54-9F1B-567B7191D9D3}"/>
    <cellStyle name="Comma 32" xfId="1177" xr:uid="{98E74427-F61C-4899-A33E-A7E1C5A4ACEA}"/>
    <cellStyle name="Comma 32 2" xfId="1178" xr:uid="{11895A30-BDE3-4F1C-A48B-4FFEC66B75ED}"/>
    <cellStyle name="Comma 32 3" xfId="1179" xr:uid="{6E741A95-1C86-4C29-9B3F-83BD5A0277D6}"/>
    <cellStyle name="Comma 32 4" xfId="1180" xr:uid="{02410B17-3FEC-415D-8BE6-19687FD0EEFD}"/>
    <cellStyle name="Comma 33" xfId="1181" xr:uid="{89C6B82F-1021-4C65-B3DD-DBADF6FDA381}"/>
    <cellStyle name="Comma 33 2" xfId="1182" xr:uid="{A60B1D2A-CC4A-4D5D-B715-08DAFFFA022F}"/>
    <cellStyle name="Comma 33 3" xfId="1183" xr:uid="{CEA8E3B7-5BB2-4271-ADAD-BA1A8D34E9BB}"/>
    <cellStyle name="Comma 33 4" xfId="1184" xr:uid="{762AF0F3-E70A-4CBA-8891-58D062DBA355}"/>
    <cellStyle name="Comma 34" xfId="1185" xr:uid="{24EBFFCC-AE8D-4E1B-B1F3-FD479E5B5517}"/>
    <cellStyle name="Comma 34 2" xfId="1186" xr:uid="{BF43BC77-58A9-43BD-88BE-418ABDA82F8C}"/>
    <cellStyle name="Comma 34 3" xfId="1187" xr:uid="{E6DE4D2C-9904-4934-B67A-3B7103D7C1D0}"/>
    <cellStyle name="Comma 34 4" xfId="1188" xr:uid="{78BD1E5C-13E5-4301-9AE0-855E140AB422}"/>
    <cellStyle name="Comma 35" xfId="1189" xr:uid="{72593144-5331-49F5-8E67-C50D3A627B37}"/>
    <cellStyle name="Comma 35 2" xfId="1190" xr:uid="{7C5B0ECB-0D6F-4DE1-AA4D-EF16E8EB529F}"/>
    <cellStyle name="Comma 35 3" xfId="1191" xr:uid="{2379813A-BC0A-4316-99B4-C3627E5AB4D8}"/>
    <cellStyle name="Comma 35 4" xfId="1192" xr:uid="{DF6951D6-739E-4462-9B3F-3C0A6920F39B}"/>
    <cellStyle name="Comma 36" xfId="1193" xr:uid="{42D0D97D-4086-4888-8221-F3A008DBD614}"/>
    <cellStyle name="Comma 36 2" xfId="1194" xr:uid="{0D3E0644-1AA8-4EA7-B39F-34B613EBAD71}"/>
    <cellStyle name="Comma 36 3" xfId="1195" xr:uid="{B6051C76-E9AD-4F43-BAFD-41C64D1C1640}"/>
    <cellStyle name="Comma 36 4" xfId="1196" xr:uid="{33BB6F5C-EDD5-462C-A631-C93642467305}"/>
    <cellStyle name="Comma 37" xfId="1197" xr:uid="{E5D0042B-9FE1-49F3-B159-24D9DF318B37}"/>
    <cellStyle name="Comma 37 2" xfId="1198" xr:uid="{6794B55A-495B-4490-A543-1759C01CC2DF}"/>
    <cellStyle name="Comma 37 3" xfId="1199" xr:uid="{69BDBCA4-42A6-4420-9EDC-6E0F4A113D83}"/>
    <cellStyle name="Comma 38" xfId="1200" xr:uid="{DB4B553E-9FFA-4340-A55A-724F13D595B1}"/>
    <cellStyle name="Comma 38 2" xfId="1201" xr:uid="{4C5CDE77-52DB-4ADF-B872-95E5140125DB}"/>
    <cellStyle name="Comma 38 3" xfId="1202" xr:uid="{12C4DD28-9CAB-4718-A3A3-7A025E9BAF64}"/>
    <cellStyle name="Comma 39" xfId="1203" xr:uid="{148DD117-6A80-4343-83D7-5639DE213630}"/>
    <cellStyle name="Comma 39 2" xfId="1204" xr:uid="{E3B35B94-9D85-4158-9AB7-95619CE0B22F}"/>
    <cellStyle name="Comma 39 3" xfId="1205" xr:uid="{A46939FA-6CA2-463B-B159-40160DBF215E}"/>
    <cellStyle name="Comma 4" xfId="1206" xr:uid="{279DCAFE-5748-41BF-9634-F9D5241F6323}"/>
    <cellStyle name="Comma 4 2" xfId="1207" xr:uid="{87E553C4-505D-456D-A986-4F305D66C67B}"/>
    <cellStyle name="Comma 4 2 2" xfId="1208" xr:uid="{BCB2692E-9BD4-4F52-8139-41237DFB71D3}"/>
    <cellStyle name="Comma 4 2 2 2" xfId="1209" xr:uid="{7D52C560-D6CA-4F33-96C0-A9802FB34023}"/>
    <cellStyle name="Comma 4 2 2 3" xfId="1210" xr:uid="{18FC81E8-E478-4FEE-9386-56CCA870B3BD}"/>
    <cellStyle name="Comma 4 2 3" xfId="1211" xr:uid="{3265F86D-1AE3-4294-BEB9-904DBFAA4A78}"/>
    <cellStyle name="Comma 4 2 4" xfId="1212" xr:uid="{67FF08F2-8830-43F6-93C7-6EA9F1CB4EDC}"/>
    <cellStyle name="Comma 4 2 5" xfId="1213" xr:uid="{EFF80352-BEBB-4B4F-9FCF-667D4FC656B4}"/>
    <cellStyle name="Comma 4 3" xfId="1214" xr:uid="{D3328304-FF3B-499E-BA8D-7713D8D8603C}"/>
    <cellStyle name="Comma 4 3 2" xfId="1215" xr:uid="{5FD3B469-A5DC-4EE9-8F39-9B258E01CB68}"/>
    <cellStyle name="Comma 4 3 2 2" xfId="1216" xr:uid="{9C0766F0-23A7-4827-B60C-48BC974989E0}"/>
    <cellStyle name="Comma 4 3 2 3" xfId="1217" xr:uid="{01BE42F3-320B-4D84-B3F8-29BD56F6CBB2}"/>
    <cellStyle name="Comma 4 3 3" xfId="1218" xr:uid="{7394325D-7A2D-45D6-A936-0DFC84513349}"/>
    <cellStyle name="Comma 4 3 4" xfId="1219" xr:uid="{433376B5-9521-4681-BACF-0B8B0E3E4DD0}"/>
    <cellStyle name="Comma 4 3 5" xfId="1220" xr:uid="{2C8E197F-9B64-401E-840A-7CDAF1AE4417}"/>
    <cellStyle name="Comma 4 4" xfId="1221" xr:uid="{558F0149-3EDC-48AA-AD18-10EAB5411A3E}"/>
    <cellStyle name="Comma 4 5" xfId="1222" xr:uid="{BDEE6CED-1DE6-4AD8-BEBC-51C1DC5EA8BA}"/>
    <cellStyle name="Comma 4 6" xfId="1223" xr:uid="{BF3C147A-A445-409E-8991-46F253BA8ECA}"/>
    <cellStyle name="Comma 40" xfId="1224" xr:uid="{995D598C-8168-4FEA-9BB4-51C611060288}"/>
    <cellStyle name="Comma 40 2" xfId="1225" xr:uid="{860B2941-1F5F-43CC-9EFF-149BC442755F}"/>
    <cellStyle name="Comma 40 3" xfId="1226" xr:uid="{8BA5D0D7-9093-49D8-B9E3-EF44005DA618}"/>
    <cellStyle name="Comma 40 4" xfId="2483" xr:uid="{1C1B8ADD-1101-4FA6-BC2A-1C54579A3662}"/>
    <cellStyle name="Comma 41" xfId="1227" xr:uid="{64F2DCF5-043B-4EE8-B731-6BC52A9657A3}"/>
    <cellStyle name="Comma 41 2" xfId="1228" xr:uid="{E19BC766-AC60-4348-A93E-CD7E63D84073}"/>
    <cellStyle name="Comma 41 3" xfId="1229" xr:uid="{B2AD31CB-C822-455F-A2B2-86A0B7C5C0CB}"/>
    <cellStyle name="Comma 42" xfId="1230" xr:uid="{359EA65F-3BF2-41EA-87EC-EADB2134F53A}"/>
    <cellStyle name="Comma 43" xfId="1231" xr:uid="{3DF632B8-7899-42A1-A23F-9230EE911277}"/>
    <cellStyle name="Comma 44" xfId="1232" xr:uid="{8FD23EA2-B8EF-4779-B745-6849D5248B53}"/>
    <cellStyle name="Comma 45" xfId="1233" xr:uid="{E68D40C6-40D7-4ABA-9115-8022B1ADFB6F}"/>
    <cellStyle name="Comma 45 2" xfId="1234" xr:uid="{D65F7571-8478-449D-A934-19880038E279}"/>
    <cellStyle name="Comma 46" xfId="1235" xr:uid="{DE3C369C-ACDF-4EDB-8E27-599A69C3F7A7}"/>
    <cellStyle name="Comma 47" xfId="1236" xr:uid="{0EBF80E3-BAF9-441F-9722-3EF137C6FC6B}"/>
    <cellStyle name="Comma 48" xfId="1237" xr:uid="{EC935104-E44C-4352-9CB0-829A1A11007C}"/>
    <cellStyle name="Comma 49" xfId="1238" xr:uid="{D47ABFD2-0579-4A28-9287-3E4A14B93D80}"/>
    <cellStyle name="Comma 5" xfId="1239" xr:uid="{2B184C38-30BE-4AE1-8D77-FCCBE2E1EF9E}"/>
    <cellStyle name="Comma 5 2" xfId="1240" xr:uid="{E4DF5A98-6F99-4459-87A1-D155A46F232B}"/>
    <cellStyle name="Comma 5 3" xfId="1241" xr:uid="{90944E1B-800C-4229-8C90-6F11F8212B1B}"/>
    <cellStyle name="Comma 5 4" xfId="1242" xr:uid="{11FBB0C2-2782-4356-9DD9-8DFCF2AC63B8}"/>
    <cellStyle name="Comma 50" xfId="1243" xr:uid="{FD4AB89E-DBEB-4B0B-94CB-FA5B116C1D6F}"/>
    <cellStyle name="Comma 51" xfId="1244" xr:uid="{F4591783-201D-4CF2-8EE1-24E6FB4FD7B4}"/>
    <cellStyle name="Comma 52" xfId="1245" xr:uid="{2B2000BA-D5B0-4838-941A-83675EB3AA12}"/>
    <cellStyle name="Comma 53" xfId="1246" xr:uid="{1B0F2FFF-55DD-4A06-85C1-817E2396CC96}"/>
    <cellStyle name="Comma 54" xfId="1247" xr:uid="{5E9247C5-1C23-4D91-B503-D1CA2BB69FD7}"/>
    <cellStyle name="Comma 55" xfId="1248" xr:uid="{D959DA3B-FE15-402A-88A5-2A1C55C46236}"/>
    <cellStyle name="Comma 56" xfId="1249" xr:uid="{D6DB903A-A9B9-4941-A14C-A263E8F6EFCB}"/>
    <cellStyle name="Comma 57" xfId="1250" xr:uid="{399D229B-D7AD-4EE9-83DA-A64DB01F4381}"/>
    <cellStyle name="Comma 58" xfId="1251" xr:uid="{3CF29B76-92D5-46AF-A0C4-17610AC115A5}"/>
    <cellStyle name="Comma 59" xfId="1252" xr:uid="{36736EFD-0457-4D21-BF06-71DEE5065795}"/>
    <cellStyle name="Comma 6" xfId="1253" xr:uid="{9FC562FC-FF7A-49B8-96FF-AAD2E12720B6}"/>
    <cellStyle name="Comma 6 2" xfId="1254" xr:uid="{4BD57291-9A37-48EF-AF04-C2D5660DC6CC}"/>
    <cellStyle name="Comma 6 2 2" xfId="1255" xr:uid="{D1FDE069-7851-45F9-8244-F946BA4FDE48}"/>
    <cellStyle name="Comma 6 2 3" xfId="1256" xr:uid="{B9746628-3277-4FA9-8BAF-1E2CCE3B3479}"/>
    <cellStyle name="Comma 6 2 4" xfId="1257" xr:uid="{A2A3BC3C-036B-4E6D-8B74-2857120D769E}"/>
    <cellStyle name="Comma 6 3" xfId="1258" xr:uid="{D4B2CB4E-D149-42CA-BC9B-5FBA94C9CE90}"/>
    <cellStyle name="Comma 6 3 2" xfId="1259" xr:uid="{4B8D1099-C7CB-4CEF-88B9-EE1CF3249D35}"/>
    <cellStyle name="Comma 6 3 2 2" xfId="1260" xr:uid="{41F3C431-5563-43C4-86BD-587A5960D850}"/>
    <cellStyle name="Comma 6 3 2 3" xfId="1261" xr:uid="{7A656462-7375-4541-9AA2-964B8E61E98D}"/>
    <cellStyle name="Comma 6 3 3" xfId="1262" xr:uid="{5458AF80-0859-43A6-ACEE-8007E70313B7}"/>
    <cellStyle name="Comma 6 3 4" xfId="1263" xr:uid="{B8785683-C2E9-42BF-BABA-A4BCC3368589}"/>
    <cellStyle name="Comma 6 3 5" xfId="1264" xr:uid="{F54E5155-B87D-4A5E-A951-ECF2532E2E29}"/>
    <cellStyle name="Comma 6 4" xfId="1265" xr:uid="{EE11FA30-9EDE-4019-BEE0-2BB877592B43}"/>
    <cellStyle name="Comma 6 4 2" xfId="1266" xr:uid="{D5F41144-BD27-4DE5-930D-C965DD9F79C0}"/>
    <cellStyle name="Comma 6 4 3" xfId="1267" xr:uid="{481840F7-AA55-4F21-934D-E74AE17F5B1E}"/>
    <cellStyle name="Comma 6 5" xfId="1268" xr:uid="{A3223610-21BD-4590-8A91-B4CAD4ADB930}"/>
    <cellStyle name="Comma 6 6" xfId="1269" xr:uid="{4659B0F6-8F58-46C8-990D-7881EC7165A4}"/>
    <cellStyle name="Comma 6 7" xfId="1270" xr:uid="{E5127823-34F8-47EC-8B10-B2C270D762C1}"/>
    <cellStyle name="Comma 60" xfId="1271" xr:uid="{2F7F137E-DE78-46AB-96CC-5C0E3EAF38B9}"/>
    <cellStyle name="Comma 61" xfId="1272" xr:uid="{46D6D1B3-0E0D-4EF0-A810-2079484196AC}"/>
    <cellStyle name="Comma 62" xfId="1273" xr:uid="{2F59CD68-F9CB-4F69-B2C5-79DEF9BEDEEB}"/>
    <cellStyle name="Comma 63" xfId="1274" xr:uid="{EA9E734C-8039-4FBA-8DD2-04CA9D8B1E48}"/>
    <cellStyle name="Comma 64" xfId="1275" xr:uid="{9C93271A-462C-4468-BA41-B2B5133A43C6}"/>
    <cellStyle name="Comma 65" xfId="1276" xr:uid="{65358D2F-BA87-4BEA-9B7A-B5842BFE6591}"/>
    <cellStyle name="Comma 66" xfId="1277" xr:uid="{B77C3BCA-5DFF-426D-8AB4-5EC6F5CDC375}"/>
    <cellStyle name="Comma 67" xfId="1278" xr:uid="{1456CD28-8D0E-4A96-ACDD-A10E3A6CFD66}"/>
    <cellStyle name="Comma 68" xfId="1279" xr:uid="{D366D791-301B-4EE9-A2BB-1F0F07AE3DD6}"/>
    <cellStyle name="Comma 68 2" xfId="1280" xr:uid="{E9A20C6B-2D7B-41DD-A5B0-2505CBEA49B0}"/>
    <cellStyle name="Comma 69" xfId="1281" xr:uid="{372B1578-86E1-4D93-B499-7CA549E9F192}"/>
    <cellStyle name="Comma 7" xfId="1282" xr:uid="{8F06A05E-C216-4594-96BD-0C80FBEF6480}"/>
    <cellStyle name="Comma 7 2" xfId="1283" xr:uid="{E10EF526-0897-4601-9FAB-20857575DF2A}"/>
    <cellStyle name="Comma 7 3" xfId="1284" xr:uid="{02DF5644-506F-46F2-97E3-92633E88FC80}"/>
    <cellStyle name="Comma 70" xfId="1285" xr:uid="{C3DD9D56-5C85-4456-AB9C-ECC8E4D18E3A}"/>
    <cellStyle name="Comma 71" xfId="1286" xr:uid="{28C18FDB-18B7-4BE8-B002-FEC538297EB2}"/>
    <cellStyle name="Comma 72" xfId="1287" xr:uid="{915BC6DE-0331-4162-A50F-79162B7EE0F2}"/>
    <cellStyle name="Comma 73" xfId="1288" xr:uid="{FC661AEE-ED5A-4F5C-8A80-B488EF2613C0}"/>
    <cellStyle name="Comma 74" xfId="1289" xr:uid="{12967159-23C4-4B0F-99B4-8FC48B59C316}"/>
    <cellStyle name="Comma 75" xfId="1290" xr:uid="{1D073D40-D532-4B68-8A06-8E3B0AB36365}"/>
    <cellStyle name="Comma 76" xfId="1291" xr:uid="{36364911-03DE-4EFA-926A-73FD66065608}"/>
    <cellStyle name="Comma 77" xfId="1292" xr:uid="{6EE48B4F-60D5-4D85-A009-FB0958CE12A4}"/>
    <cellStyle name="Comma 77 2" xfId="1293" xr:uid="{D8CA1744-65DC-4AFC-B7F2-8907BD50B4D6}"/>
    <cellStyle name="Comma 78" xfId="1294" xr:uid="{638D9BB0-63F5-4BCA-B578-8DF564AC4F30}"/>
    <cellStyle name="Comma 79" xfId="1295" xr:uid="{4C2A6BAB-71E3-4491-8056-8540A501CE43}"/>
    <cellStyle name="Comma 8" xfId="1296" xr:uid="{71EF1864-38A5-41DF-9252-579F10531925}"/>
    <cellStyle name="Comma 8 2" xfId="1297" xr:uid="{47D9982C-3766-499D-B2EC-5D01A01507E2}"/>
    <cellStyle name="Comma 8 2 2" xfId="1298" xr:uid="{72F14410-DE3A-46CA-BCC9-2427C19C5857}"/>
    <cellStyle name="Comma 8 2 3" xfId="1299" xr:uid="{5F82BF9E-CF05-4036-AB65-EE09C254DFBB}"/>
    <cellStyle name="Comma 8 2 4" xfId="1300" xr:uid="{52B46356-348D-4FAA-BCD4-89E13CD9EAA9}"/>
    <cellStyle name="Comma 8 3" xfId="1301" xr:uid="{99917A38-8B90-4AAF-BD93-5381FAD3E56F}"/>
    <cellStyle name="Comma 8 4" xfId="1302" xr:uid="{3FCD2D53-59B2-4BCD-9612-4899D63A366F}"/>
    <cellStyle name="Comma 8 5" xfId="1303" xr:uid="{13FF1283-381C-42D4-B44D-10CCEF5FD565}"/>
    <cellStyle name="Comma 8 6" xfId="1304" xr:uid="{45DBECCB-E8DD-4191-860D-564B33910F18}"/>
    <cellStyle name="Comma 80" xfId="1305" xr:uid="{BF457833-025A-4D83-B271-DCA06801ECC2}"/>
    <cellStyle name="Comma 81" xfId="1306" xr:uid="{B1C1AF3F-3CDB-454B-8B02-42E74D65C098}"/>
    <cellStyle name="Comma 82" xfId="1307" xr:uid="{ED5F9901-B03E-48ED-885D-7D9BDDFF3795}"/>
    <cellStyle name="Comma 83" xfId="1308" xr:uid="{76FFD70D-50F6-4888-A213-E48D8464221C}"/>
    <cellStyle name="Comma 84" xfId="1309" xr:uid="{3DC3EC20-8E17-4302-87D2-E7AB3FB599AA}"/>
    <cellStyle name="Comma 85" xfId="1310" xr:uid="{1F4677DD-52FD-4AB8-AFC9-3D47126AA494}"/>
    <cellStyle name="Comma 86" xfId="1311" xr:uid="{83BD0230-4BAD-4C99-B736-AE224B26BB8E}"/>
    <cellStyle name="Comma 87" xfId="1312" xr:uid="{DD0C89CD-0B9D-4DC8-877D-00066862B693}"/>
    <cellStyle name="Comma 88" xfId="1313" xr:uid="{6E729BDB-5AFC-4B76-B400-3BECB1C20822}"/>
    <cellStyle name="Comma 89" xfId="1314" xr:uid="{469DE6F8-648E-4434-9675-51901A24559D}"/>
    <cellStyle name="Comma 9" xfId="1315" xr:uid="{5904E9AB-60E3-49C0-83FD-E9501FFFA267}"/>
    <cellStyle name="Comma 9 2" xfId="1316" xr:uid="{A51BA113-9BBC-4FF6-91A4-9986A8992026}"/>
    <cellStyle name="Comma 9 3" xfId="1317" xr:uid="{9D889AB6-2DFD-4750-942A-84FC36D3DCB3}"/>
    <cellStyle name="Comma 90" xfId="1318" xr:uid="{12B1D68E-985D-4B6C-8403-CB4533A1AFFD}"/>
    <cellStyle name="Comma 91" xfId="1319" xr:uid="{D9B5DC66-2911-4163-A67D-BEE6A7FB7FEC}"/>
    <cellStyle name="Comma 92" xfId="1320" xr:uid="{391D6326-A22A-4DD9-B23F-218DCA9BFFB1}"/>
    <cellStyle name="Comma 93" xfId="1321" xr:uid="{8BFAFD3F-6560-4D1A-90BA-CD6CE0FF0D94}"/>
    <cellStyle name="Comma 94" xfId="931" xr:uid="{384F3D32-CEA8-4988-AB34-4E77EEEFC003}"/>
    <cellStyle name="Comma 95" xfId="74" xr:uid="{42DA0562-DAEE-472E-8DDD-87188189EB96}"/>
    <cellStyle name="Comma 96" xfId="2487" xr:uid="{2ACE726F-7C27-4885-A4F8-1C913740290C}"/>
    <cellStyle name="comma zerodec" xfId="1322" xr:uid="{8C33F930-D7F1-44BC-9FF3-ABD230F1A983}"/>
    <cellStyle name="comma zerodec 2" xfId="1323" xr:uid="{9D11F99B-D8DA-4CBA-8F0B-135F7E296576}"/>
    <cellStyle name="Credit" xfId="1324" xr:uid="{894D779C-40D0-40E0-A031-A27578D94A7F}"/>
    <cellStyle name="Currency [0] 2" xfId="1325" xr:uid="{9639BC24-5C24-47B3-9B3A-92515ACF318F}"/>
    <cellStyle name="Currency [0] 3" xfId="1326" xr:uid="{CAD2DDFC-800E-441A-BE84-C22FD6207209}"/>
    <cellStyle name="Currency [00]" xfId="1327" xr:uid="{944A94C4-4DDC-4DAB-8FDE-13DDE9921BA5}"/>
    <cellStyle name="Currency [00] 2" xfId="1328" xr:uid="{87DD0818-0473-4449-B38D-3CE162BA2EE1}"/>
    <cellStyle name="Currency [00] 3" xfId="1329" xr:uid="{1611616D-F427-41FA-B4A3-72B516A756FA}"/>
    <cellStyle name="Currency 2" xfId="1330" xr:uid="{8F232D8E-48A7-4B38-AA65-EA4877548F6B}"/>
    <cellStyle name="Currency 3" xfId="1331" xr:uid="{8EB2B3D6-0231-41DA-94A3-72C8BA2D1CAF}"/>
    <cellStyle name="Currency 4" xfId="1332" xr:uid="{EA842D7C-90C0-48D5-A9ED-6F8589328A87}"/>
    <cellStyle name="Currency 5" xfId="1333" xr:uid="{FF725FE3-AB64-4BFB-867C-20C1CDDD8DBB}"/>
    <cellStyle name="Currency 6" xfId="1334" xr:uid="{F66C8D68-4733-403F-B5A8-E3CBF3F78D3D}"/>
    <cellStyle name="Currency 7" xfId="1335" xr:uid="{48D622D8-2009-4C22-BAE1-F7E91F997F2A}"/>
    <cellStyle name="Currency 8" xfId="1336" xr:uid="{091D153B-6EE5-4642-9F1F-599EBB4D47F2}"/>
    <cellStyle name="Currency1" xfId="1337" xr:uid="{1CB15068-8FFF-4B24-8C67-DC413CCFBAE2}"/>
    <cellStyle name="Currency1 2" xfId="1338" xr:uid="{8D3A354B-066F-4A4B-966E-79EA9FBFC949}"/>
    <cellStyle name="Currency1_06.Bank Reconcile_Jun'10" xfId="1339" xr:uid="{F1B72EC3-4321-4FEA-874E-228F697FAB08}"/>
    <cellStyle name="Date Short" xfId="1340" xr:uid="{A89B6043-715A-4307-85EF-4A446820CEB7}"/>
    <cellStyle name="Date Short 2" xfId="1341" xr:uid="{C99177C8-A767-4CFC-8697-A92F0B384813}"/>
    <cellStyle name="Date Short 3" xfId="1342" xr:uid="{DE7449BD-EB19-4EDE-95F7-85048D012340}"/>
    <cellStyle name="Debit" xfId="1343" xr:uid="{E2247714-3251-40B5-B065-FC586224DCF0}"/>
    <cellStyle name="DELTA" xfId="1344" xr:uid="{0C5720EF-340A-4496-990B-D41D4479B3EB}"/>
    <cellStyle name="DELTA 2" xfId="1345" xr:uid="{1E379AFF-F687-4DE9-B33B-19EA8E9E3EB5}"/>
    <cellStyle name="DELTA 2 2" xfId="1346" xr:uid="{131A00F9-2E05-4878-A005-12C797709636}"/>
    <cellStyle name="DELTA 2 3" xfId="1347" xr:uid="{18AC5B31-824D-44FE-AADD-3356E5EDD857}"/>
    <cellStyle name="DELTA 3" xfId="1348" xr:uid="{3858C6C5-609C-4196-8FED-73B8A9698738}"/>
    <cellStyle name="DELTA 4" xfId="1349" xr:uid="{8518699D-FF9D-4878-B13E-F425ECA2F1B8}"/>
    <cellStyle name="DELTA 5" xfId="1350" xr:uid="{559BB457-4268-4CCA-872A-953FF5FD0E32}"/>
    <cellStyle name="Dollar (zero dec)" xfId="1351" xr:uid="{34B72FD3-D07A-4D8F-939B-A1C439493299}"/>
    <cellStyle name="Dollar (zero dec) 2" xfId="1352" xr:uid="{5C9CC932-56AE-435D-B031-7556456E0004}"/>
    <cellStyle name="Dollar (zero dec)_06.Bank Reconcile_Jun'10" xfId="1353" xr:uid="{011F9910-5B96-4F36-A5E5-ACC250A4979D}"/>
    <cellStyle name="Emphasis 1" xfId="1354" xr:uid="{5C8658BA-45E0-4293-B197-92A72C38B9CB}"/>
    <cellStyle name="Emphasis 1 2" xfId="1355" xr:uid="{9A484AEA-54AA-4729-A8B4-5F65AFBF01AE}"/>
    <cellStyle name="Emphasis 1 3" xfId="1356" xr:uid="{9D09873A-F317-49FA-857B-9CA1D2D1FE16}"/>
    <cellStyle name="Emphasis 2" xfId="1357" xr:uid="{E4FB4EA3-ACEC-494B-A6F1-574A9100E9A5}"/>
    <cellStyle name="Emphasis 2 2" xfId="1358" xr:uid="{6ECDBCC5-C71E-4163-BB9A-EDD96F86A2E7}"/>
    <cellStyle name="Emphasis 2 3" xfId="1359" xr:uid="{76C050CA-2AA4-4629-A24E-C6F68EDCBC59}"/>
    <cellStyle name="Emphasis 3" xfId="1360" xr:uid="{F6DDC921-7386-4513-86FE-8C10D8C983C4}"/>
    <cellStyle name="Emphasis 3 2" xfId="1361" xr:uid="{F4774F7A-0DF9-4200-9AB3-C14FF5AFA6A9}"/>
    <cellStyle name="Emphasis 3 3" xfId="1362" xr:uid="{0D594FB9-8F43-48DD-9BE8-F5D7D86A830C}"/>
    <cellStyle name="Enter Currency (0)" xfId="1363" xr:uid="{52021821-E114-41E8-A2FD-43DFDA951A4A}"/>
    <cellStyle name="Enter Currency (0) 2" xfId="1364" xr:uid="{CCAD9DB0-13DC-4D09-BB90-966DDA521883}"/>
    <cellStyle name="Enter Currency (0) 3" xfId="1365" xr:uid="{0F17D011-B49B-4C02-9A91-8CD419C5AA3F}"/>
    <cellStyle name="Enter Currency (2)" xfId="1366" xr:uid="{4A8205D2-E7D4-4DEB-928D-6C06FD7BD955}"/>
    <cellStyle name="Enter Currency (2) 2" xfId="1367" xr:uid="{F4182B77-03BF-4B7E-86E9-F9F627CD04EC}"/>
    <cellStyle name="Enter Currency (2) 3" xfId="1368" xr:uid="{65467958-4CFE-4190-8D6C-0D4766661347}"/>
    <cellStyle name="Enter Units (0)" xfId="1369" xr:uid="{951657FA-87D0-421C-A3F4-BBAC94FB78F2}"/>
    <cellStyle name="Enter Units (0) 2" xfId="1370" xr:uid="{9B699EA6-7768-4166-851D-9FCB3C439A9D}"/>
    <cellStyle name="Enter Units (0) 3" xfId="1371" xr:uid="{CC9CD883-2759-4360-A84D-B75070A69C06}"/>
    <cellStyle name="Enter Units (1)" xfId="1372" xr:uid="{B51F401F-113B-4A95-A2E2-E5D2B13EB3EE}"/>
    <cellStyle name="Enter Units (1) 2" xfId="1373" xr:uid="{20F48DB7-0C64-43E0-9C79-A99D3E52CC45}"/>
    <cellStyle name="Enter Units (1) 3" xfId="1374" xr:uid="{6ECFE99A-146F-40D0-BA4A-DD67213B5316}"/>
    <cellStyle name="Enter Units (2)" xfId="1375" xr:uid="{D78AE09C-A8C2-4D9A-B2E0-329466106FE2}"/>
    <cellStyle name="Enter Units (2) 2" xfId="1376" xr:uid="{6658EA96-E828-48D3-83B5-23E61A879F14}"/>
    <cellStyle name="Enter Units (2) 3" xfId="1377" xr:uid="{FE1A3C4B-90C9-4476-BCCC-472657C90290}"/>
    <cellStyle name="Euro" xfId="1378" xr:uid="{21811281-425F-472C-BC65-AF9E616D2FC5}"/>
    <cellStyle name="Euro 2" xfId="1379" xr:uid="{742FCC2B-9240-4D2D-8DF6-31677FB0AD4B}"/>
    <cellStyle name="Euro 3" xfId="1380" xr:uid="{14522199-3031-4658-B300-0B30AE463AFF}"/>
    <cellStyle name="Euro 4" xfId="1381" xr:uid="{3D0E5808-2D0D-4CB4-94A7-E840F040B0F7}"/>
    <cellStyle name="Explanatory Text" xfId="19" builtinId="53" customBuiltin="1"/>
    <cellStyle name="Explanatory Text 2" xfId="1382" xr:uid="{39BE2C5F-2031-4FF9-9D93-C1C41903F53E}"/>
    <cellStyle name="Explanatory Text 2 2" xfId="1383" xr:uid="{471C96F2-A7B6-4E14-B63C-5D0AFE4355A3}"/>
    <cellStyle name="Explanatory Text 2 3" xfId="1384" xr:uid="{CF567F08-07BF-4EFC-97E1-63012AECE723}"/>
    <cellStyle name="Explanatory Text 3" xfId="1385" xr:uid="{775DE1CD-C6CA-4542-97F5-6BAFD9BE0E83}"/>
    <cellStyle name="Explanatory Text 3 2" xfId="1386" xr:uid="{5A1745D3-CBE0-49C0-B62B-763BEFFE9E16}"/>
    <cellStyle name="Explanatory Text 3 3" xfId="1387" xr:uid="{07184E33-74F4-419E-91DC-D031FD033B1C}"/>
    <cellStyle name="Explanatory Text 4" xfId="1388" xr:uid="{BF9548FF-9EC9-4A5B-AB52-9FF73AD76947}"/>
    <cellStyle name="Explanatory Text 4 2" xfId="1389" xr:uid="{2941FF15-28FA-4FE7-A768-453F6490A5C1}"/>
    <cellStyle name="Explanatory Text 4 3" xfId="1390" xr:uid="{0902FC22-E729-4A4A-8EEF-35304F5D1BE1}"/>
    <cellStyle name="FRxAmtStyle" xfId="1391" xr:uid="{39CD7964-F3BC-45D3-B3A7-540445C4AC1C}"/>
    <cellStyle name="g,bos]ydxitdyo" xfId="1392" xr:uid="{A3DE87A0-8CE6-4681-BD0B-D2B5CF6D769B}"/>
    <cellStyle name="g,bos]ydxitdyo 2" xfId="1393" xr:uid="{93C198FF-5CDA-4CD8-ABF4-A579CE13D7CA}"/>
    <cellStyle name="g,bos]ydxitdyo 3" xfId="1394" xr:uid="{F0DF49F1-6030-4742-8175-3CE083F11908}"/>
    <cellStyle name="g,bos]ydxitdyo 3 2" xfId="1395" xr:uid="{12AFAB33-316D-46F2-800E-DE912875E4DB}"/>
    <cellStyle name="g,bos]ydxitdyo 4" xfId="1396" xr:uid="{5995DC88-503E-44D3-9DA3-7330EEA4ECE0}"/>
    <cellStyle name="g,bos]ydxitdyo 5" xfId="1397" xr:uid="{C33330C6-4E44-42E4-A8DA-BC2A786C6A80}"/>
    <cellStyle name="g,bos]ydxitdyo 6" xfId="1398" xr:uid="{A4423029-95E9-4AEF-B279-AA99E7DB6AFD}"/>
    <cellStyle name="g,bos]ydxitdyo 7" xfId="1399" xr:uid="{EA9E899D-6060-4A2E-A3E9-F254BE04DE83}"/>
    <cellStyle name="Good" xfId="11" builtinId="26" customBuiltin="1"/>
    <cellStyle name="Good 2" xfId="1400" xr:uid="{237EE2D6-9F75-4685-8EB2-DFE8B2023CED}"/>
    <cellStyle name="Good 2 2" xfId="1401" xr:uid="{0CF71702-16BC-4F91-8CDA-2193CDB665CA}"/>
    <cellStyle name="Good 2 3" xfId="1402" xr:uid="{DABD2EC5-7460-48E5-8A8B-41ED0F693A7F}"/>
    <cellStyle name="Good 2 4" xfId="1403" xr:uid="{9D7763B1-5BF8-47EF-B0FA-520C087001BC}"/>
    <cellStyle name="Good 3" xfId="1404" xr:uid="{14E85212-6CDB-4AC1-8237-FC9DFEAF8BFA}"/>
    <cellStyle name="Good 3 2" xfId="1405" xr:uid="{22734C79-9553-40BC-A678-719D807C6FAD}"/>
    <cellStyle name="Good 3 3" xfId="1406" xr:uid="{ADA175C6-1604-4247-8F7A-1BEE3DC9398E}"/>
    <cellStyle name="Good 4" xfId="1407" xr:uid="{6E24704D-5C47-4D7C-BE0B-91CB22069538}"/>
    <cellStyle name="Good 4 2" xfId="1408" xr:uid="{1D492E96-417F-420F-A487-A14F0CF26F04}"/>
    <cellStyle name="Good 4 3" xfId="1409" xr:uid="{8EC010EE-581B-42B5-9466-8824AF0F8A85}"/>
    <cellStyle name="Good 5" xfId="1410" xr:uid="{86E74623-ED1F-4A33-9B08-C4CEDD2C0C70}"/>
    <cellStyle name="Grey" xfId="1411" xr:uid="{5F0C46BD-5841-4B99-AC69-6237E1140E00}"/>
    <cellStyle name="Grey 2" xfId="1412" xr:uid="{98F4B3EB-70DA-4059-B580-ED0A5380D202}"/>
    <cellStyle name="Grey 3" xfId="1413" xr:uid="{EDA5A751-9415-43F8-8CD4-E63FCB89722E}"/>
    <cellStyle name="Header1" xfId="1414" xr:uid="{FD583A9D-68B9-4345-9D28-7D27F1226E0B}"/>
    <cellStyle name="Header1 2" xfId="1415" xr:uid="{ADBA28C6-2BE6-4F1C-BC5C-E6F447021EAD}"/>
    <cellStyle name="Header1 3" xfId="1416" xr:uid="{B7194D54-A14B-4052-8C79-F9D7EF36D1CC}"/>
    <cellStyle name="Header1 4" xfId="1417" xr:uid="{37A901A4-6BCD-43F1-8E87-99ACB6B33006}"/>
    <cellStyle name="Header1 4 2" xfId="1418" xr:uid="{67CC5135-F694-4A0C-B05D-5B55F2080704}"/>
    <cellStyle name="Header1 5" xfId="1419" xr:uid="{182C3392-D49E-425C-AA89-607DC84E267C}"/>
    <cellStyle name="Header2" xfId="1420" xr:uid="{78C06290-8817-4579-8837-67EA1441EDE3}"/>
    <cellStyle name="Header2 2" xfId="1421" xr:uid="{F965198B-5014-4B4C-B69B-FB1C64B7D8FC}"/>
    <cellStyle name="Header2 3" xfId="1422" xr:uid="{C586DC7C-A87C-497E-8393-FC66D9CA9F3D}"/>
    <cellStyle name="Header2 3 2" xfId="1423" xr:uid="{4EA4B6DC-2BC4-42DC-A03B-BC583F99FAE0}"/>
    <cellStyle name="Header2 4" xfId="1424" xr:uid="{56A4FE63-61BA-482E-9C38-984E6893B3EC}"/>
    <cellStyle name="Header2 5" xfId="1425" xr:uid="{E93436CB-A852-444C-A6B6-849A2EBC395B}"/>
    <cellStyle name="Header2 6" xfId="1426" xr:uid="{2FF9F0DF-E879-4C3E-A506-77456290F904}"/>
    <cellStyle name="Header2 7" xfId="1427" xr:uid="{CADB7A74-F9BE-478D-9BC2-2614898F073B}"/>
    <cellStyle name="Heading" xfId="1428" xr:uid="{9B943DD5-DFE1-4EC6-BFF3-988764FDAABF}"/>
    <cellStyle name="Heading 1" xfId="7" builtinId="16" customBuiltin="1"/>
    <cellStyle name="Heading 1 2" xfId="1429" xr:uid="{C715E10A-78B2-42A1-B10C-9204E918DCA8}"/>
    <cellStyle name="Heading 1 2 2" xfId="1430" xr:uid="{DD6DE6E2-48E2-4FB1-B981-6E566A56BF60}"/>
    <cellStyle name="Heading 1 2 3" xfId="1431" xr:uid="{B64073AB-BB7D-46F6-A69C-71E5C872EE1F}"/>
    <cellStyle name="Heading 1 3" xfId="1432" xr:uid="{511D796F-4C38-4C55-9337-5418622CDC6D}"/>
    <cellStyle name="Heading 1 3 2" xfId="1433" xr:uid="{E45A10EB-F524-4B2D-81C3-26311908CC09}"/>
    <cellStyle name="Heading 1 3 3" xfId="1434" xr:uid="{9A8E023F-DA9D-43AC-823B-0D82B6C9A216}"/>
    <cellStyle name="Heading 1 4" xfId="1435" xr:uid="{4AF999E8-814B-4225-A123-91727AB1C559}"/>
    <cellStyle name="Heading 2" xfId="8" builtinId="17" customBuiltin="1"/>
    <cellStyle name="Heading 2 2" xfId="1436" xr:uid="{CDD82FCD-6273-4E63-8723-A20B5C1531AF}"/>
    <cellStyle name="Heading 2 2 2" xfId="1437" xr:uid="{219E7B50-FAEA-4F3B-9AEC-E5FDDBB3736A}"/>
    <cellStyle name="Heading 2 2 3" xfId="1438" xr:uid="{AC651198-F9AD-4C98-B97B-3C0E6EA4C423}"/>
    <cellStyle name="Heading 2 3" xfId="1439" xr:uid="{EFE003DA-B802-4784-8D88-E8A27D473B64}"/>
    <cellStyle name="Heading 2 3 2" xfId="1440" xr:uid="{506CB0CC-F190-40AC-A57C-38209757B808}"/>
    <cellStyle name="Heading 2 3 3" xfId="1441" xr:uid="{F960EC4E-7D03-458C-B8F3-AE5E7F0367CF}"/>
    <cellStyle name="Heading 2 4" xfId="1442" xr:uid="{80ECA587-10E8-418C-93CE-EB98811C4214}"/>
    <cellStyle name="Heading 3" xfId="9" builtinId="18" customBuiltin="1"/>
    <cellStyle name="Heading 3 2" xfId="1443" xr:uid="{B852B418-334B-4E7C-828B-3652B79285E9}"/>
    <cellStyle name="Heading 3 2 2" xfId="1444" xr:uid="{219E6CEA-F851-4AA3-B942-23E0519C9B01}"/>
    <cellStyle name="Heading 3 2 3" xfId="1445" xr:uid="{0D426091-5503-42C2-B349-D999A5832DDB}"/>
    <cellStyle name="Heading 3 2 4" xfId="1446" xr:uid="{1F9E0564-1841-4B6D-950B-2D43A4B8CBC7}"/>
    <cellStyle name="Heading 3 2 5" xfId="1447" xr:uid="{1956980F-DAE3-4B8C-9CCD-3F87DE0D270D}"/>
    <cellStyle name="Heading 3 3" xfId="1448" xr:uid="{60F88A46-58F5-475D-A769-BC009FD97348}"/>
    <cellStyle name="Heading 3 3 2" xfId="1449" xr:uid="{68E57938-8C4F-4BEB-BCB7-2424F00FEDFD}"/>
    <cellStyle name="Heading 3 3 3" xfId="1450" xr:uid="{B1C51C6A-1CAD-472B-895E-4732FA910497}"/>
    <cellStyle name="Heading 3 4" xfId="1451" xr:uid="{F34BB0C4-3CC5-430A-AD3A-DF38CE477760}"/>
    <cellStyle name="Heading 4" xfId="10" builtinId="19" customBuiltin="1"/>
    <cellStyle name="Heading 4 2" xfId="1452" xr:uid="{4DB10A58-48F1-449A-A977-269D4CFEE84C}"/>
    <cellStyle name="Heading 4 2 2" xfId="1453" xr:uid="{CA0F8B95-D4D8-4635-A234-5A6EF94768DE}"/>
    <cellStyle name="Heading 4 2 3" xfId="1454" xr:uid="{FE757D2A-44D9-4C49-B191-21BB99182E01}"/>
    <cellStyle name="Heading 4 3" xfId="1455" xr:uid="{E10B6861-27F1-4967-9C04-80EF61A73C73}"/>
    <cellStyle name="Heading 4 3 2" xfId="1456" xr:uid="{EBF3BB8F-3D19-4DE5-8D68-2359AC9AC069}"/>
    <cellStyle name="Heading 4 3 3" xfId="1457" xr:uid="{99AE51A7-808E-42C7-85DB-7AD0401CE0C6}"/>
    <cellStyle name="Heading 4 4" xfId="1458" xr:uid="{CFCAA8C7-CC62-4BD6-9F1A-7C000F0E8727}"/>
    <cellStyle name="Hyperlink 2" xfId="1459" xr:uid="{E0E74EBD-FE57-466E-8ED1-AE81A306A179}"/>
    <cellStyle name="Hyperlink 3" xfId="1460" xr:uid="{7D42C6A5-085A-4889-8909-8C6C600C6289}"/>
    <cellStyle name="Hyperlink 4" xfId="1461" xr:uid="{70B254EC-D905-4A34-951C-DD90E55AC11C}"/>
    <cellStyle name="Input" xfId="13" builtinId="20" customBuiltin="1"/>
    <cellStyle name="Input [yellow]" xfId="1462" xr:uid="{9796A610-A55B-45AE-91A0-4E7775F84FA5}"/>
    <cellStyle name="Input [yellow] 2" xfId="1463" xr:uid="{21EF2C35-501F-41E5-B605-9916FA8876D5}"/>
    <cellStyle name="Input [yellow] 3" xfId="1464" xr:uid="{21A1B2C2-B0DD-4C89-AE7B-2BC97DC079C4}"/>
    <cellStyle name="Input [yellow] 3 2" xfId="1465" xr:uid="{E7F6B41A-E9B1-4215-A969-7DC0245914D7}"/>
    <cellStyle name="Input [yellow] 4" xfId="1466" xr:uid="{6CA28F3F-E1C8-4134-BE9A-97B7D52EC8E0}"/>
    <cellStyle name="Input [yellow] 5" xfId="1467" xr:uid="{767FCB65-BB4D-4BFC-BA58-1ACFA6BA3281}"/>
    <cellStyle name="Input [yellow] 6" xfId="1468" xr:uid="{F65FFDA8-D435-47D5-9797-097C1CFE5377}"/>
    <cellStyle name="Input [yellow] 7" xfId="1469" xr:uid="{0E304B10-EE40-4278-A9BA-6A5D07EB0E2F}"/>
    <cellStyle name="Input 10" xfId="1470" xr:uid="{5548AE05-4B36-4538-BD76-8415EE650ECE}"/>
    <cellStyle name="Input 10 2" xfId="1471" xr:uid="{2049D9C2-2C31-4D0E-A095-CC5E144F6959}"/>
    <cellStyle name="Input 10 2 2" xfId="1472" xr:uid="{6FF09217-D1AD-4EB6-84F3-4EC5490830BC}"/>
    <cellStyle name="Input 10 3" xfId="1473" xr:uid="{51C368E9-B134-4869-856D-EA773FD468B5}"/>
    <cellStyle name="Input 10 4" xfId="1474" xr:uid="{0FDFC7DE-25B7-4BC5-907C-1DCADADE8F9E}"/>
    <cellStyle name="Input 11" xfId="1475" xr:uid="{EA284851-DAA7-43F6-8844-D7A15A2166A4}"/>
    <cellStyle name="Input 11 2" xfId="1476" xr:uid="{3DA6FF5C-3416-49F2-8C35-367045BDFEAD}"/>
    <cellStyle name="Input 11 2 2" xfId="1477" xr:uid="{62B6BC8B-FB2A-4276-BFA8-406659FDA9A4}"/>
    <cellStyle name="Input 11 3" xfId="1478" xr:uid="{D3AF57F1-B5D8-4F3B-8BEB-C00EF25DAE7E}"/>
    <cellStyle name="Input 11 4" xfId="1479" xr:uid="{E7EC4975-70FF-43F2-B5BC-B501A6D87946}"/>
    <cellStyle name="Input 12" xfId="1480" xr:uid="{D39EC4F0-0CCD-4444-B8CF-7EA4D7BE3A12}"/>
    <cellStyle name="Input 12 2" xfId="1481" xr:uid="{F41E5FDA-F6F8-4700-8A60-97431E64A4F3}"/>
    <cellStyle name="Input 12 2 2" xfId="1482" xr:uid="{D88CACAE-5FAD-4E30-87D7-F24AA70FBC46}"/>
    <cellStyle name="Input 12 3" xfId="1483" xr:uid="{5F27F0E5-45C3-4F20-BED0-DB813B53140F}"/>
    <cellStyle name="Input 12 4" xfId="1484" xr:uid="{C1B4438F-5C8D-46D7-8D4B-E92177713B5F}"/>
    <cellStyle name="Input 13" xfId="1485" xr:uid="{D91433C0-B02E-4412-BDE2-EA87B5DF728D}"/>
    <cellStyle name="Input 13 2" xfId="1486" xr:uid="{27990374-77D0-4C40-BABD-D16EA7BDC7BF}"/>
    <cellStyle name="Input 13 2 2" xfId="1487" xr:uid="{ECF7389A-E57A-415C-AD35-059EFCCB6353}"/>
    <cellStyle name="Input 13 3" xfId="1488" xr:uid="{9B819B0A-33DE-4441-AEF1-241DEF724841}"/>
    <cellStyle name="Input 13 4" xfId="1489" xr:uid="{EA26C9A8-820A-426C-A631-77C050F327FD}"/>
    <cellStyle name="Input 14" xfId="1490" xr:uid="{D1500EEA-A6AD-4BFE-A3FD-819B6B203AC5}"/>
    <cellStyle name="Input 14 2" xfId="1491" xr:uid="{A1C1C4D4-9778-4D6E-917F-5C377514F5EB}"/>
    <cellStyle name="Input 14 2 2" xfId="1492" xr:uid="{0B850BD2-BAE3-464E-BFBE-5234D11A51FE}"/>
    <cellStyle name="Input 14 3" xfId="1493" xr:uid="{1B441709-3183-41E2-8066-0AE5B94A3360}"/>
    <cellStyle name="Input 14 4" xfId="1494" xr:uid="{BE351DFA-74CA-444D-AE38-A1D9A41055B1}"/>
    <cellStyle name="Input 15" xfId="1495" xr:uid="{92619495-50AD-48F7-8BAA-51F84C148A8A}"/>
    <cellStyle name="Input 15 2" xfId="1496" xr:uid="{6178DF4E-0AED-4F27-B97F-F48A172C902D}"/>
    <cellStyle name="Input 15 2 2" xfId="1497" xr:uid="{EAE71BDC-F2C6-4FF3-B93F-4B45C1C7E468}"/>
    <cellStyle name="Input 15 3" xfId="1498" xr:uid="{EC57CB4A-FDA4-4072-AAD6-6A55000485EF}"/>
    <cellStyle name="Input 15 4" xfId="1499" xr:uid="{1106C881-EC94-4321-9B16-242FBB36345E}"/>
    <cellStyle name="Input 16" xfId="1500" xr:uid="{DDFF30AB-1B90-4A39-B967-1865137AB04C}"/>
    <cellStyle name="Input 16 2" xfId="1501" xr:uid="{5C4832B2-6F9D-4161-B99B-177A47A5D38F}"/>
    <cellStyle name="Input 16 2 2" xfId="1502" xr:uid="{7D4EF1A7-086D-4D6A-B586-41651160E028}"/>
    <cellStyle name="Input 16 3" xfId="1503" xr:uid="{CBB04859-E24D-4A68-BDDA-5D3E85BEB24C}"/>
    <cellStyle name="Input 16 4" xfId="1504" xr:uid="{AB3D3FED-60FA-4AA8-8056-443F35FFDA6C}"/>
    <cellStyle name="Input 17" xfId="1505" xr:uid="{F9489B68-9483-40BF-9FFA-B188C024D736}"/>
    <cellStyle name="Input 17 2" xfId="1506" xr:uid="{23F818DE-C0D5-4575-B843-A720C801217C}"/>
    <cellStyle name="Input 17 2 2" xfId="1507" xr:uid="{913FBC84-7294-43F8-99C7-57D57596C0B9}"/>
    <cellStyle name="Input 17 3" xfId="1508" xr:uid="{0BA107FA-1E5D-40BC-95BF-0E8F4420B00B}"/>
    <cellStyle name="Input 17 4" xfId="1509" xr:uid="{3D660D1B-94F5-4072-97F9-937961DCCB2A}"/>
    <cellStyle name="Input 18" xfId="1510" xr:uid="{5481E441-30EB-4651-99A4-94F612082172}"/>
    <cellStyle name="Input 18 2" xfId="1511" xr:uid="{287A68CF-B97B-4C07-9064-6168E9708B03}"/>
    <cellStyle name="Input 18 2 2" xfId="1512" xr:uid="{B486F281-EFB9-4468-9C27-1EFC1E676284}"/>
    <cellStyle name="Input 18 3" xfId="1513" xr:uid="{0ED01802-FD95-4B42-BDB6-EE7914CD1ADC}"/>
    <cellStyle name="Input 18 4" xfId="1514" xr:uid="{15391246-733C-42E8-A350-D324634A63FB}"/>
    <cellStyle name="Input 19" xfId="1515" xr:uid="{2B57F5BA-2BD7-4E45-8815-0013FE9AC6DC}"/>
    <cellStyle name="Input 19 2" xfId="1516" xr:uid="{061B74DA-F30B-45C1-811A-C5969E0FA5E4}"/>
    <cellStyle name="Input 19 2 2" xfId="1517" xr:uid="{B00E622C-97C5-4E1B-8CB3-91072122D894}"/>
    <cellStyle name="Input 19 3" xfId="1518" xr:uid="{6C2A420D-E49F-4B4D-871F-239EE250B050}"/>
    <cellStyle name="Input 19 4" xfId="1519" xr:uid="{260C5B43-1236-4513-8953-6D442E93355E}"/>
    <cellStyle name="Input 2" xfId="1520" xr:uid="{3B547CB3-DF80-476D-9A93-D16ECB0547F6}"/>
    <cellStyle name="Input 2 2" xfId="1521" xr:uid="{6C1AFB78-744D-4131-A5CF-36F6ADEED926}"/>
    <cellStyle name="Input 2 2 2" xfId="1522" xr:uid="{9DAB233F-4B36-4AB3-BE5A-CAB7083559F6}"/>
    <cellStyle name="Input 2 3" xfId="1523" xr:uid="{8C09FBBE-6BC4-462B-A645-77B4F1D6ACBD}"/>
    <cellStyle name="Input 2 4" xfId="1524" xr:uid="{4F592C27-0CDE-4C92-943D-9340068CA1AC}"/>
    <cellStyle name="Input 2 5" xfId="1525" xr:uid="{6A8C0556-E041-4C6B-B111-E421A3337BCE}"/>
    <cellStyle name="Input 2 6" xfId="1526" xr:uid="{B033D1C4-476C-42FD-BE8C-FC999D240035}"/>
    <cellStyle name="Input 20" xfId="1527" xr:uid="{41C0DAEE-B46A-4023-BED8-929BCC2662EB}"/>
    <cellStyle name="Input 20 2" xfId="1528" xr:uid="{D3345341-02F5-480D-AA88-0F3DA378C56C}"/>
    <cellStyle name="Input 20 2 2" xfId="1529" xr:uid="{6E4E1649-E098-4EF8-B026-36849818F619}"/>
    <cellStyle name="Input 20 3" xfId="1530" xr:uid="{398CE3E8-801E-4B35-BC28-5A6338C89ED6}"/>
    <cellStyle name="Input 20 4" xfId="1531" xr:uid="{1B6A99F2-D143-436E-B941-24492F33B87F}"/>
    <cellStyle name="Input 21" xfId="1532" xr:uid="{3ED7AE5D-F169-4FBC-93B4-86580FF8677E}"/>
    <cellStyle name="Input 21 2" xfId="1533" xr:uid="{DDDE694D-4649-4C91-ABFB-7EB4FDAF6978}"/>
    <cellStyle name="Input 21 2 2" xfId="1534" xr:uid="{19D77248-A3B4-4CBF-8D81-85800B68A190}"/>
    <cellStyle name="Input 21 3" xfId="1535" xr:uid="{5391B3DF-76D3-41A5-B88A-5F25C1AF6ED8}"/>
    <cellStyle name="Input 21 4" xfId="1536" xr:uid="{C056351A-80F4-466D-B407-70B5EE0C15FD}"/>
    <cellStyle name="Input 22" xfId="1537" xr:uid="{16B97521-8A7F-486E-BC2F-1A6868E6AFFD}"/>
    <cellStyle name="Input 22 2" xfId="1538" xr:uid="{16E34722-55E3-4C2B-BF43-1458955DB315}"/>
    <cellStyle name="Input 22 3" xfId="1539" xr:uid="{BE7F1F46-16D1-492C-8443-7DDA197CFCA5}"/>
    <cellStyle name="Input 22 4" xfId="1540" xr:uid="{84D1110E-0F40-4770-8C45-C28AA01F1CEF}"/>
    <cellStyle name="Input 23" xfId="1541" xr:uid="{A4C847A8-8668-4B78-9A1F-4B8B8EB05599}"/>
    <cellStyle name="Input 23 2" xfId="1542" xr:uid="{F6FA9FE1-8573-4128-A689-8ACBDE07E2CF}"/>
    <cellStyle name="Input 23 3" xfId="1543" xr:uid="{E3541845-9009-4315-8F11-9E27EAE743A0}"/>
    <cellStyle name="Input 23 4" xfId="1544" xr:uid="{D0B67A30-E91C-45EE-B5F4-C7D6E49808B0}"/>
    <cellStyle name="Input 24" xfId="1545" xr:uid="{D2B5713A-7BEB-42EB-BA48-232EDB5C8BDF}"/>
    <cellStyle name="Input 24 2" xfId="1546" xr:uid="{F63504AC-18A2-450C-886C-F2BA29DC44D8}"/>
    <cellStyle name="Input 24 3" xfId="1547" xr:uid="{2D37A577-2C60-45DE-874E-5B38A16F96EE}"/>
    <cellStyle name="Input 24 4" xfId="1548" xr:uid="{B8CC001A-F72A-4BC8-9AC6-FC108D84A881}"/>
    <cellStyle name="Input 25" xfId="1549" xr:uid="{2B13B739-BC69-48FB-9D4E-D2AA352A7D8B}"/>
    <cellStyle name="Input 25 2" xfId="1550" xr:uid="{7C14305A-D594-4936-886A-48952A5BBFDC}"/>
    <cellStyle name="Input 25 3" xfId="1551" xr:uid="{A240257C-FC5F-4520-9B20-07B9E72DEBD9}"/>
    <cellStyle name="Input 25 4" xfId="1552" xr:uid="{A01C123D-057C-4AEB-91E8-260A312ADF66}"/>
    <cellStyle name="Input 26" xfId="1553" xr:uid="{F0952881-400F-4173-985A-BF81DC7BC842}"/>
    <cellStyle name="Input 26 2" xfId="1554" xr:uid="{F52E35D1-B7F9-43A5-AEA7-840866423468}"/>
    <cellStyle name="Input 26 3" xfId="1555" xr:uid="{1A9C91B5-C92B-4A28-B710-04771A7B504D}"/>
    <cellStyle name="Input 26 4" xfId="1556" xr:uid="{ADB457BF-B01E-4419-A915-B8DCFD04EEA9}"/>
    <cellStyle name="Input 27" xfId="1557" xr:uid="{41433113-4EE1-4701-A891-179AF1D4428A}"/>
    <cellStyle name="Input 27 2" xfId="1558" xr:uid="{497CF55F-A3B6-4B51-9BEC-B7921E1C2BC4}"/>
    <cellStyle name="Input 27 3" xfId="1559" xr:uid="{EEDE99DB-1E5B-4CB8-A4FF-789920FA036D}"/>
    <cellStyle name="Input 27 4" xfId="1560" xr:uid="{3526C200-4B0B-4FB0-8257-AC4335C40470}"/>
    <cellStyle name="Input 28" xfId="1561" xr:uid="{98857D54-0B2B-4B50-A7F9-7D2E053B501D}"/>
    <cellStyle name="Input 28 2" xfId="1562" xr:uid="{8FFC026F-38CA-4269-9287-70533FFB4174}"/>
    <cellStyle name="Input 28 3" xfId="1563" xr:uid="{68F5CE21-3968-4D26-BCD8-84869496A350}"/>
    <cellStyle name="Input 28 4" xfId="1564" xr:uid="{1A9F1082-5BF6-498E-858A-B752EA6B4082}"/>
    <cellStyle name="Input 29" xfId="1565" xr:uid="{C013AADC-31CF-45CE-91FB-F07132F21B91}"/>
    <cellStyle name="Input 29 2" xfId="1566" xr:uid="{4D9A53B8-593D-47C9-B5DA-D5FD2B62718D}"/>
    <cellStyle name="Input 29 3" xfId="1567" xr:uid="{47D6DCE3-5F90-4940-9FB3-1EEE38B43DBB}"/>
    <cellStyle name="Input 29 4" xfId="1568" xr:uid="{0C9C106E-5BED-45CB-BB74-2C8E3B4E136D}"/>
    <cellStyle name="Input 3" xfId="1569" xr:uid="{D63E36C6-4CB7-4B13-892F-E108BA718DD0}"/>
    <cellStyle name="Input 3 2" xfId="1570" xr:uid="{06B785E5-435B-4DF7-98F7-1C09AEF75EE2}"/>
    <cellStyle name="Input 3 2 2" xfId="1571" xr:uid="{B21EE142-BAB5-4AAA-AE58-C0DE14B5B0B3}"/>
    <cellStyle name="Input 3 3" xfId="1572" xr:uid="{454C31D9-B1DA-4700-947C-661EFC355C9B}"/>
    <cellStyle name="Input 3 4" xfId="1573" xr:uid="{D0BC91FD-0434-4B69-AFA0-C29D7DBFEEC8}"/>
    <cellStyle name="Input 30" xfId="1574" xr:uid="{FC16064C-AC83-4621-960E-438768C5A576}"/>
    <cellStyle name="Input 30 2" xfId="1575" xr:uid="{E9FAAC75-2B6E-4F0F-B086-058FC1BA95E1}"/>
    <cellStyle name="Input 30 3" xfId="1576" xr:uid="{9B3D9D00-8C43-43CF-A5CF-F67700DCADE7}"/>
    <cellStyle name="Input 31" xfId="1577" xr:uid="{7AD63E8A-E37F-4F48-B740-48662CFDD8A1}"/>
    <cellStyle name="Input 31 2" xfId="1578" xr:uid="{73540E9D-6730-4E0B-8A6E-DE86BFCDDAC3}"/>
    <cellStyle name="Input 31 3" xfId="1579" xr:uid="{64105A96-C3C9-40F0-B685-4A2BAAF9E099}"/>
    <cellStyle name="Input 32" xfId="1580" xr:uid="{C185843C-1EBA-4F1B-8DB8-50E32400A2B3}"/>
    <cellStyle name="Input 33" xfId="1581" xr:uid="{7D67618B-DB30-4A6A-99F7-FE8421F969BD}"/>
    <cellStyle name="Input 34" xfId="1582" xr:uid="{CF40B164-1E7C-42E0-ABCD-C6A3084D27CD}"/>
    <cellStyle name="Input 35" xfId="1583" xr:uid="{1C967A03-5FE5-4B05-A295-627DAB8FCEB8}"/>
    <cellStyle name="Input 36" xfId="1584" xr:uid="{3832C362-4979-4C29-9183-56B7130E2528}"/>
    <cellStyle name="Input 37" xfId="1585" xr:uid="{4537A6EC-7F3A-43DF-B5AD-0F7C3808381A}"/>
    <cellStyle name="Input 38" xfId="1586" xr:uid="{E1AB9DAE-0D3C-4459-AC6B-57BDC8623558}"/>
    <cellStyle name="Input 4" xfId="1587" xr:uid="{94763A88-9523-4464-8A6B-5A9728113967}"/>
    <cellStyle name="Input 4 2" xfId="1588" xr:uid="{8B47F96A-8FA5-4000-B1FE-3F50B5BD1CB2}"/>
    <cellStyle name="Input 4 2 2" xfId="1589" xr:uid="{E4D114DD-F393-4EA7-AE33-94CA4A5571E7}"/>
    <cellStyle name="Input 4 3" xfId="1590" xr:uid="{FE950701-8134-4F3B-AEF7-2650C2B7D205}"/>
    <cellStyle name="Input 4 4" xfId="1591" xr:uid="{6AD95476-0B19-4852-A7E2-5397AD8FECD5}"/>
    <cellStyle name="Input 5" xfId="1592" xr:uid="{95ED7E6F-BD22-4BCE-81CE-DF0E6565D66C}"/>
    <cellStyle name="Input 5 2" xfId="1593" xr:uid="{939551FB-A5A2-40F4-8BF0-5A34EF4D7A41}"/>
    <cellStyle name="Input 5 2 2" xfId="1594" xr:uid="{F84A1332-DF87-4911-A96D-0149990EDB0A}"/>
    <cellStyle name="Input 5 3" xfId="1595" xr:uid="{41BB96CD-0DD6-4C3C-9994-40E811619973}"/>
    <cellStyle name="Input 5 4" xfId="1596" xr:uid="{F6CEF6A9-E5DD-4CA7-85AD-78CFCDA1DCB9}"/>
    <cellStyle name="Input 6" xfId="1597" xr:uid="{8BEE8F5D-A55C-497E-B245-EC6204E8298C}"/>
    <cellStyle name="Input 6 2" xfId="1598" xr:uid="{C10B14F6-71FB-4B1F-9902-8FC0B06627DC}"/>
    <cellStyle name="Input 6 2 2" xfId="1599" xr:uid="{1AB72AF1-B690-4783-9C60-16493EA85D53}"/>
    <cellStyle name="Input 6 3" xfId="1600" xr:uid="{D69A56C1-D0BD-466A-A912-6CD8B6954007}"/>
    <cellStyle name="Input 6 4" xfId="1601" xr:uid="{E201EAA5-E297-4468-B8A7-FAFD587A0337}"/>
    <cellStyle name="Input 7" xfId="1602" xr:uid="{E27111D7-89EC-4821-AF19-6045B9AB241B}"/>
    <cellStyle name="Input 7 2" xfId="1603" xr:uid="{836B586C-E029-4176-9072-68B17DED3E4A}"/>
    <cellStyle name="Input 7 2 2" xfId="1604" xr:uid="{B08B331C-8B80-4342-B46B-1890B70DC07A}"/>
    <cellStyle name="Input 7 3" xfId="1605" xr:uid="{975A1E80-0456-40CA-9312-E42619836CA0}"/>
    <cellStyle name="Input 7 4" xfId="1606" xr:uid="{99D6CBE9-79B7-426A-A344-4D3243286096}"/>
    <cellStyle name="Input 8" xfId="1607" xr:uid="{FB5CB5D9-E660-4C66-A076-B1F4961058AB}"/>
    <cellStyle name="Input 8 2" xfId="1608" xr:uid="{6BBE0E9F-A489-4C2F-A8C3-4954B9A7409C}"/>
    <cellStyle name="Input 8 2 2" xfId="1609" xr:uid="{B924EC93-D2D5-4FC9-AF9F-8FF309D59BD5}"/>
    <cellStyle name="Input 8 3" xfId="1610" xr:uid="{249AFB01-197B-4D5C-A686-5BBD1FA2E093}"/>
    <cellStyle name="Input 8 4" xfId="1611" xr:uid="{83523FA6-39AF-4A0F-B373-E0969AA1E92E}"/>
    <cellStyle name="Input 9" xfId="1612" xr:uid="{662456DF-DCDC-4D5F-A09C-9D394C1CAE84}"/>
    <cellStyle name="Input 9 2" xfId="1613" xr:uid="{064ECBB5-BE6F-473A-AF59-DDADB80E6224}"/>
    <cellStyle name="Input 9 2 2" xfId="1614" xr:uid="{6FE357ED-46A8-4903-BAD9-F8426C77D0BA}"/>
    <cellStyle name="Input 9 3" xfId="1615" xr:uid="{3A3821E2-D9A7-474F-B7F9-5A99F7AFDAD3}"/>
    <cellStyle name="Input 9 4" xfId="1616" xr:uid="{FBB868BD-10F3-4F4F-AA6F-1D1F41607E82}"/>
    <cellStyle name="Link Currency (0)" xfId="1617" xr:uid="{29DF99BA-6962-4861-9CCD-CD53DB5987F5}"/>
    <cellStyle name="Link Currency (0) 2" xfId="1618" xr:uid="{FC13067F-5D78-4404-84FB-2B90D07D51CD}"/>
    <cellStyle name="Link Currency (0) 3" xfId="1619" xr:uid="{B78B8ACD-5B11-448A-83ED-13ED6A347DE6}"/>
    <cellStyle name="Link Currency (2)" xfId="1620" xr:uid="{EA0DBF1A-1B8F-4BA2-927C-55448F25A5E3}"/>
    <cellStyle name="Link Currency (2) 2" xfId="1621" xr:uid="{90C4C977-D76E-4079-99A1-3378CEE22124}"/>
    <cellStyle name="Link Currency (2) 3" xfId="1622" xr:uid="{CA25720D-E9D1-4CF4-A5D4-A0B32CC3FBED}"/>
    <cellStyle name="Link Units (0)" xfId="1623" xr:uid="{BE75B885-8D32-4031-ADD3-296EE0A4873C}"/>
    <cellStyle name="Link Units (0) 2" xfId="1624" xr:uid="{B2DCE55F-FEC9-41F8-B678-79D3BC087D43}"/>
    <cellStyle name="Link Units (0) 3" xfId="1625" xr:uid="{89082374-DE20-4AAA-A58D-EC018FB2D60B}"/>
    <cellStyle name="Link Units (1)" xfId="1626" xr:uid="{9523F13B-FBF3-4A7D-AFF7-BCE8DF81A1E7}"/>
    <cellStyle name="Link Units (1) 2" xfId="1627" xr:uid="{3A414B8D-7216-41CC-84E2-9DF105057229}"/>
    <cellStyle name="Link Units (1) 3" xfId="1628" xr:uid="{2CDBC7BD-6D5F-472E-AF87-6414E661F1E7}"/>
    <cellStyle name="Link Units (2)" xfId="1629" xr:uid="{C860F8F3-6409-46CA-A325-4184A3CA9B95}"/>
    <cellStyle name="Link Units (2) 2" xfId="1630" xr:uid="{C46FE835-1AF7-48EC-AC25-E22BE9283D3A}"/>
    <cellStyle name="Link Units (2) 3" xfId="1631" xr:uid="{28DDA048-7914-4238-BFBE-AE1A3813A3DF}"/>
    <cellStyle name="Linked Cell" xfId="16" builtinId="24" customBuiltin="1"/>
    <cellStyle name="Linked Cell 2" xfId="1632" xr:uid="{93AE176C-86C6-4CD9-9BC7-5A7E4E43F72A}"/>
    <cellStyle name="Linked Cell 2 2" xfId="1633" xr:uid="{6065F68D-3D88-4CE3-99BE-22CC66203519}"/>
    <cellStyle name="Linked Cell 2 3" xfId="1634" xr:uid="{1167E6E2-11B4-45E1-9593-D91910887AD8}"/>
    <cellStyle name="Linked Cell 3" xfId="1635" xr:uid="{50686A5E-7A81-4D4B-BF6E-408FDF8508CF}"/>
    <cellStyle name="Linked Cell 3 2" xfId="1636" xr:uid="{FF2CC255-ED3B-40AB-B028-4FA0A5DBFA30}"/>
    <cellStyle name="Linked Cell 3 3" xfId="1637" xr:uid="{DCAB69CA-E8DB-4EE0-B3EA-2B07A050B07B}"/>
    <cellStyle name="Linked Cell 4" xfId="1638" xr:uid="{AB531AEF-D966-4782-8C12-06704DDF39AF}"/>
    <cellStyle name="Linked Cell 4 2" xfId="1639" xr:uid="{E9B675D9-835D-4870-88C2-64CCF1748B34}"/>
    <cellStyle name="Linked Cell 4 3" xfId="1640" xr:uid="{E67018D5-D684-4976-9970-8239E33609F2}"/>
    <cellStyle name="Milliers [0]_AR1194" xfId="1641" xr:uid="{52A1CF80-6A0F-434A-B3B5-128C866A5823}"/>
    <cellStyle name="Milliers_AR1194" xfId="1642" xr:uid="{0F1C895A-2DD3-4DDF-AA90-297292CAF214}"/>
    <cellStyle name="Monétaire [0]_AR1194" xfId="1643" xr:uid="{F98BF205-7D69-48FE-9058-EDE6096AA5C5}"/>
    <cellStyle name="Monétaire_AR1194" xfId="1644" xr:uid="{3A0708F5-D36F-47A1-90B4-0CE4854B127D}"/>
    <cellStyle name="Neutral 2" xfId="1646" xr:uid="{7C6BC340-6886-46FA-A53E-9850B95BF616}"/>
    <cellStyle name="Neutral 2 2" xfId="1647" xr:uid="{56D6D765-8BB9-4B2B-8452-BFC651B498AF}"/>
    <cellStyle name="Neutral 2 3" xfId="1648" xr:uid="{B1600C93-7184-4DEC-BF40-2B37A45741E0}"/>
    <cellStyle name="Neutral 2 4" xfId="1649" xr:uid="{3C649377-5C68-44B8-8763-C5A3ED7ADEF4}"/>
    <cellStyle name="Neutral 3" xfId="1650" xr:uid="{3313483D-1CD7-4B89-B42E-EA4D4BE712D6}"/>
    <cellStyle name="Neutral 3 2" xfId="1651" xr:uid="{4ADB4063-AB1A-4065-9C56-2F22214D465C}"/>
    <cellStyle name="Neutral 3 3" xfId="1652" xr:uid="{27827E72-002E-4261-AD0D-A53B1BDC0160}"/>
    <cellStyle name="Neutral 4" xfId="1653" xr:uid="{EA33D062-EC77-4AA7-B127-FD7A914948D4}"/>
    <cellStyle name="Neutral 4 2" xfId="1654" xr:uid="{80312ABB-6A05-49A0-85F0-1DEA7A36F392}"/>
    <cellStyle name="Neutral 4 3" xfId="1655" xr:uid="{06A8CA5E-9C18-4831-AADE-986E2DCDC4D9}"/>
    <cellStyle name="Neutral 5" xfId="1656" xr:uid="{8542D602-E102-4A67-91E9-FBD793910456}"/>
    <cellStyle name="Neutral 6" xfId="1645" xr:uid="{EFE3678A-D0A0-4BF7-BC48-BA009DB98802}"/>
    <cellStyle name="no dec" xfId="1657" xr:uid="{66D11199-ECB3-43D1-973A-3026BEE79CF0}"/>
    <cellStyle name="no dec 2" xfId="1658" xr:uid="{355F2746-C410-46EE-96A1-7766C15F90F5}"/>
    <cellStyle name="Normal" xfId="0" builtinId="0"/>
    <cellStyle name="Normal - Style1" xfId="1659" xr:uid="{B71F3EF4-B2FC-4374-8544-BCA45521EC21}"/>
    <cellStyle name="Normal - Style1 2" xfId="1660" xr:uid="{DEC64301-745C-4C80-9483-848DBF388E47}"/>
    <cellStyle name="Normal - Style1 3" xfId="1661" xr:uid="{7FB7E125-4DE6-49CD-AFB3-EE814D62E6E0}"/>
    <cellStyle name="Normal - Style1_~1933815" xfId="1662" xr:uid="{9F74588F-4DBF-4072-A527-71771EA12079}"/>
    <cellStyle name="Normal 10" xfId="1663" xr:uid="{AAF1FF6F-2F12-4F7C-96B5-ABBBECF7A67D}"/>
    <cellStyle name="Normal 10 2" xfId="1664" xr:uid="{2447A365-E4F1-45C7-A0ED-2F61C3EACA73}"/>
    <cellStyle name="Normal 10 2 2" xfId="1665" xr:uid="{819A6B88-DF6D-4936-8D8C-9613166F6479}"/>
    <cellStyle name="Normal 10 2 3" xfId="1666" xr:uid="{6FD77130-147D-4B5D-BC6E-1FAAED7636D9}"/>
    <cellStyle name="Normal 10 2 4" xfId="1667" xr:uid="{73F8315E-4420-4D5A-93CC-5E55B45A4546}"/>
    <cellStyle name="Normal 10 3" xfId="1668" xr:uid="{FA98F36A-1182-4481-A962-EDFE3B16D5E5}"/>
    <cellStyle name="Normal 10 3 2" xfId="1669" xr:uid="{D87A6E67-1069-4E4A-AFFC-929B0861ED4D}"/>
    <cellStyle name="Normal 10 7" xfId="2489" xr:uid="{A10F3D03-076A-4785-9898-B17562FC38A1}"/>
    <cellStyle name="Normal 11" xfId="1670" xr:uid="{7C726D70-43EC-4741-812D-3CF086608A25}"/>
    <cellStyle name="Normal 11 2" xfId="1671" xr:uid="{3AF4BE14-DAB7-478A-8381-58645A409CD6}"/>
    <cellStyle name="Normal 11 2 2" xfId="1672" xr:uid="{6C01070B-BE6D-43D4-BC25-B585A3087C87}"/>
    <cellStyle name="Normal 11 2 3" xfId="1673" xr:uid="{FEE99D7E-B597-491A-B93F-18B59F132CDB}"/>
    <cellStyle name="Normal 11 3" xfId="1674" xr:uid="{2D7FD541-A62E-4343-BEEC-02A1AB845FC1}"/>
    <cellStyle name="Normal 12" xfId="1675" xr:uid="{34D52512-AB4F-40DC-A72E-794B05C5BAB7}"/>
    <cellStyle name="Normal 12 2" xfId="1676" xr:uid="{1B9844FA-DD06-4965-9645-1444AE48B20D}"/>
    <cellStyle name="Normal 12 2 2" xfId="1677" xr:uid="{AA3885DC-79F0-4C3F-85B9-4C9EDAAA655F}"/>
    <cellStyle name="Normal 12 2 3" xfId="1678" xr:uid="{EB0F49A8-C2D4-48B8-BE4B-710F65111F2F}"/>
    <cellStyle name="Normal 13" xfId="1679" xr:uid="{1915E660-8A46-4EA9-BBB7-4872404E6964}"/>
    <cellStyle name="Normal 13 2" xfId="1680" xr:uid="{5C35CFCE-9D77-4C20-88B7-1D7452FC03D2}"/>
    <cellStyle name="Normal 13 2 2" xfId="1681" xr:uid="{2562297B-E80F-4CE0-9D11-B6ED91EBF397}"/>
    <cellStyle name="Normal 13 2 3" xfId="1682" xr:uid="{42E0A493-572E-490D-B4A5-44B23BE0EAD0}"/>
    <cellStyle name="Normal 14" xfId="1683" xr:uid="{6F3F61C0-7B7A-4BBA-959D-B644DDC667F7}"/>
    <cellStyle name="Normal 14 2" xfId="1684" xr:uid="{3A2F6813-6D08-4EEA-B47E-E5948E98B637}"/>
    <cellStyle name="Normal 14 2 2" xfId="1685" xr:uid="{4F3C2D22-5A45-4AAB-843D-F459452155E6}"/>
    <cellStyle name="Normal 14 2 3" xfId="1686" xr:uid="{0DF379C8-75FD-4258-ADA7-F8E0C2974D95}"/>
    <cellStyle name="Normal 15" xfId="1687" xr:uid="{3B43DA2E-72C3-42CD-9997-41408EDE29E6}"/>
    <cellStyle name="Normal 15 2" xfId="1688" xr:uid="{4BEEE6F4-DD60-4D95-ABC0-33680DF22419}"/>
    <cellStyle name="Normal 15 3" xfId="1689" xr:uid="{56326DDF-E8F0-437D-B600-31150B731E0F}"/>
    <cellStyle name="Normal 16" xfId="1690" xr:uid="{18AECFAF-4F4B-4EE0-AADD-EF8C3445332F}"/>
    <cellStyle name="Normal 16 2" xfId="1691" xr:uid="{6BADD68B-F089-4523-902D-59102798D694}"/>
    <cellStyle name="Normal 16 3" xfId="1692" xr:uid="{3D004834-F702-4090-BA69-9640BCBA40C2}"/>
    <cellStyle name="Normal 16 4" xfId="1693" xr:uid="{FD59AB2B-BB74-469E-9181-9BD2B262D6C6}"/>
    <cellStyle name="Normal 17" xfId="1694" xr:uid="{9DC03BD0-80BA-425E-A47B-9CAA66C104A2}"/>
    <cellStyle name="Normal 17 2" xfId="1695" xr:uid="{FFCAD0A4-D81F-415D-ADEA-1C827FED1D89}"/>
    <cellStyle name="Normal 17 3" xfId="1696" xr:uid="{92706B54-B53C-4F8E-B009-DC8442D911AA}"/>
    <cellStyle name="Normal 17 4" xfId="1697" xr:uid="{7353EF5C-666F-45EC-9A79-F35FF9AAF2BE}"/>
    <cellStyle name="Normal 17 5" xfId="1698" xr:uid="{8DD4E30E-C730-4E1A-8589-44DE8A8EC360}"/>
    <cellStyle name="Normal 18" xfId="1699" xr:uid="{9B2DAA0C-32B0-457A-89E6-F32A56FF57CF}"/>
    <cellStyle name="Normal 18 2" xfId="1700" xr:uid="{3BB66C37-696A-40D3-9EC7-DD19097E3A62}"/>
    <cellStyle name="Normal 188 5" xfId="2490" xr:uid="{37A35749-788B-431C-8641-0C25424FE360}"/>
    <cellStyle name="Normal 19" xfId="1701" xr:uid="{51D54D86-9EE2-4140-9C7B-9E26E8F5F724}"/>
    <cellStyle name="Normal 19 2" xfId="1702" xr:uid="{E239FB3C-E932-48BA-8E08-1B2D4E6C7115}"/>
    <cellStyle name="Normal 2" xfId="1703" xr:uid="{B7B94763-9F09-41DE-8A8E-83CBE86207E2}"/>
    <cellStyle name="Normal 2 10" xfId="1704" xr:uid="{48663F4B-2C6A-4960-B24F-44F4737C055E}"/>
    <cellStyle name="Normal 2 11" xfId="1705" xr:uid="{CBD97171-E507-4B5C-A5E9-5CB62656FD75}"/>
    <cellStyle name="Normal 2 12" xfId="1706" xr:uid="{99A028BF-73FF-42FF-94B7-354C3F760F06}"/>
    <cellStyle name="Normal 2 2" xfId="6" xr:uid="{CDF84916-C900-4DCC-9FC9-CCB357A8AB98}"/>
    <cellStyle name="Normal 2 2 2" xfId="1708" xr:uid="{27793623-D304-40C2-98DD-4D1D4875454C}"/>
    <cellStyle name="Normal 2 2 2 2" xfId="1709" xr:uid="{ECAB7AB9-8285-44EA-96D6-0C71DF383FF7}"/>
    <cellStyle name="Normal 2 2 2 2 2" xfId="1710" xr:uid="{75D4FA9F-3A29-427D-B4A8-8A7D64B65BF4}"/>
    <cellStyle name="Normal 2 2 2 2 2 2" xfId="1711" xr:uid="{D3117FEF-9D26-4F21-9055-17AC07390719}"/>
    <cellStyle name="Normal 2 2 2 2 3" xfId="1712" xr:uid="{3CCFDD5A-0744-4B03-A306-C4E5A7574001}"/>
    <cellStyle name="Normal 2 2 3" xfId="1713" xr:uid="{685A36C3-51D3-440C-A8E6-FF080CFB2F76}"/>
    <cellStyle name="Normal 2 2 4" xfId="1714" xr:uid="{31B9738E-470E-453E-AB7A-7E33038A02D7}"/>
    <cellStyle name="Normal 2 2 5" xfId="1707" xr:uid="{5885EC6D-A647-4EA3-BFEF-FE573F72B9F8}"/>
    <cellStyle name="Normal 2 2_ข้อมูลsup(1).." xfId="1715" xr:uid="{6D57D5CE-1E1F-49EE-8D13-491DCC6DE9AB}"/>
    <cellStyle name="Normal 2 3" xfId="1716" xr:uid="{36CAE4B4-6B52-475F-A3C3-8F72970369D6}"/>
    <cellStyle name="Normal 2 3 2" xfId="1717" xr:uid="{1BE1191A-A9DD-4A57-9612-C1DBD7BBC9D6}"/>
    <cellStyle name="Normal 2 3 2 2" xfId="1718" xr:uid="{D225FE6F-C03D-4331-805A-FFA4F24B9C3D}"/>
    <cellStyle name="Normal 2 3 3" xfId="1719" xr:uid="{1E6E4B6E-AA29-46D1-B6C8-9DD68A64331F}"/>
    <cellStyle name="Normal 2 4" xfId="1720" xr:uid="{A88B4EEE-7DD0-4713-86A7-EF95D02876DB}"/>
    <cellStyle name="Normal 2 4 2" xfId="1721" xr:uid="{363CA25B-A83B-4F11-8731-D031AFCE9388}"/>
    <cellStyle name="Normal 2 5" xfId="1722" xr:uid="{78DE531F-8F63-4BE4-B88B-099E46796563}"/>
    <cellStyle name="Normal 2 5 2" xfId="1723" xr:uid="{AE18A816-A4A2-47D4-9716-013D891F087E}"/>
    <cellStyle name="Normal 2 6" xfId="1724" xr:uid="{0FDAD8AD-CB16-4F5D-B887-5A192302D119}"/>
    <cellStyle name="Normal 2 6 2" xfId="1725" xr:uid="{2313F612-1431-494F-9596-E1B4FA1DB4FD}"/>
    <cellStyle name="Normal 2 6 3" xfId="1726" xr:uid="{E100C837-A19D-4035-8F42-56B63075C25D}"/>
    <cellStyle name="Normal 2 7" xfId="1727" xr:uid="{D6631731-0CDA-40B8-B644-78967E884BF6}"/>
    <cellStyle name="Normal 2 7 2" xfId="1728" xr:uid="{158C8595-A5ED-4D52-9A02-B594F07AAE04}"/>
    <cellStyle name="Normal 2 8" xfId="1729" xr:uid="{34D8F614-5E0A-49BE-BEAA-AA5869A22EC8}"/>
    <cellStyle name="Normal 2 9" xfId="1730" xr:uid="{555974FA-EDA4-4FA4-BE30-CFDBA469D3BF}"/>
    <cellStyle name="Normal 2_06.Bank Reconcile_Jun'10" xfId="1731" xr:uid="{12C26187-D5BB-4936-A095-78DA344E7E82}"/>
    <cellStyle name="Normal 20" xfId="1732" xr:uid="{226DDD41-3EDF-4E86-83D8-2FCEB0F459AD}"/>
    <cellStyle name="Normal 20 2" xfId="1733" xr:uid="{897A3095-CAF6-41A5-9D00-CEE06452B8D9}"/>
    <cellStyle name="Normal 21" xfId="1734" xr:uid="{3A0483DF-5F6C-43AF-A5B9-19D0842386D7}"/>
    <cellStyle name="Normal 22" xfId="1735" xr:uid="{C44DBCA0-3308-409D-BA73-11B83D6D4090}"/>
    <cellStyle name="Normal 23" xfId="1736" xr:uid="{90C066E4-0706-47A1-A21F-7B5433BAAAAE}"/>
    <cellStyle name="Normal 24" xfId="1737" xr:uid="{176BCD62-83AB-43E1-99B0-073DC6107893}"/>
    <cellStyle name="Normal 25" xfId="1738" xr:uid="{949F46AD-48F9-4F3F-8388-12D322CC8F76}"/>
    <cellStyle name="Normal 26" xfId="1739" xr:uid="{29021EB0-5229-472E-88D0-189ACBDA27D6}"/>
    <cellStyle name="Normal 27" xfId="1740" xr:uid="{860B8452-0B13-4979-BC57-E7EDC39213D4}"/>
    <cellStyle name="Normal 28" xfId="1741" xr:uid="{C64C1E08-C92F-4D92-BA96-C1CE019EA304}"/>
    <cellStyle name="Normal 29" xfId="1742" xr:uid="{7A1ACB74-2088-40C6-A41E-4F5016813712}"/>
    <cellStyle name="Normal 29 2" xfId="1743" xr:uid="{D3F3C653-C7BE-4A41-9FCF-A292E52536F4}"/>
    <cellStyle name="Normal 29 3" xfId="1744" xr:uid="{0AC8FF0D-705B-4766-9101-BD4D9DA7A264}"/>
    <cellStyle name="Normal 3" xfId="5" xr:uid="{4D6C02B6-BB3B-499E-8CB9-094994D69F74}"/>
    <cellStyle name="Normal 3 2" xfId="1745" xr:uid="{5A76BD76-9DD6-4D65-8C34-147E136145D6}"/>
    <cellStyle name="Normal 3 3" xfId="1746" xr:uid="{A7B85486-1B49-4A6B-B371-6BCE71BD2630}"/>
    <cellStyle name="Normal 3 3 2" xfId="1747" xr:uid="{232D907B-D300-4087-9A25-249A03EE9F44}"/>
    <cellStyle name="Normal 3 4" xfId="1748" xr:uid="{0903A76E-4CC7-4142-A3E2-D49AAD5CB5AC}"/>
    <cellStyle name="Normal 3 5" xfId="1749" xr:uid="{358CC806-CB4F-4690-BDD7-31FE985F3478}"/>
    <cellStyle name="Normal 3 5 2" xfId="1750" xr:uid="{00316743-5A92-4420-9921-26BBFAD499E2}"/>
    <cellStyle name="Normal 3 5 3" xfId="1751" xr:uid="{B8A8F1EF-A27E-4F21-A2DD-F75790383F54}"/>
    <cellStyle name="Normal 3 6" xfId="1752" xr:uid="{482C7634-9278-4465-84CC-068169C46E81}"/>
    <cellStyle name="Normal 30" xfId="1753" xr:uid="{5B450957-0132-4E64-9A87-B929244512A1}"/>
    <cellStyle name="Normal 30 2" xfId="1754" xr:uid="{7DA4E0CD-B814-4519-9B02-D6AA5C5B5530}"/>
    <cellStyle name="Normal 31" xfId="1755" xr:uid="{D4A0672D-7C3B-4A3F-98AF-A9DA25F0366A}"/>
    <cellStyle name="Normal 31 2" xfId="1756" xr:uid="{AA1EE7BB-B1C5-479F-B4AA-DBA68FF44508}"/>
    <cellStyle name="Normal 31 3" xfId="1757" xr:uid="{9DF55200-C8E5-4664-B5D9-832DC15701E9}"/>
    <cellStyle name="Normal 32" xfId="1758" xr:uid="{FFBC2A07-3DDE-4C13-BF3A-1D2ED8D89A03}"/>
    <cellStyle name="Normal 32 2" xfId="1759" xr:uid="{B4ED77AB-E2AF-466D-90EA-6CB7E6E22CB9}"/>
    <cellStyle name="Normal 32 3" xfId="1760" xr:uid="{DFA23D25-F67E-48F3-93DD-E107A66CA320}"/>
    <cellStyle name="Normal 33" xfId="1761" xr:uid="{B86F397B-EE24-4FB3-B7FF-383B2796A750}"/>
    <cellStyle name="Normal 33 2" xfId="1762" xr:uid="{53F1861C-2211-44A7-8B2F-0A12C415C976}"/>
    <cellStyle name="Normal 33 3" xfId="1763" xr:uid="{2078BE04-7E8E-4E85-BF43-EA3ED9B38E19}"/>
    <cellStyle name="Normal 34" xfId="1764" xr:uid="{1CBF78DC-DC08-4964-BD6A-931331904447}"/>
    <cellStyle name="Normal 34 2" xfId="1765" xr:uid="{4AD93C5C-E3FC-4BFF-A9EC-3FCA426ADC51}"/>
    <cellStyle name="Normal 34 3" xfId="1766" xr:uid="{8AE0EBA5-637B-48D3-983F-139AE6F5A2DE}"/>
    <cellStyle name="Normal 35" xfId="1767" xr:uid="{EEA40A6F-90FD-43F9-9650-8BF267889E63}"/>
    <cellStyle name="Normal 35 2" xfId="1768" xr:uid="{89512820-EBEB-41E6-A37C-1617CC20FCEE}"/>
    <cellStyle name="Normal 35 3" xfId="1769" xr:uid="{F230D911-1C94-45BA-8717-278EFB13B8D9}"/>
    <cellStyle name="Normal 36" xfId="1770" xr:uid="{8B750893-927C-49EF-9C79-B578F2DF0430}"/>
    <cellStyle name="Normal 37" xfId="1771" xr:uid="{C46F10C2-36FB-4A59-A49A-9872AAA476CB}"/>
    <cellStyle name="Normal 38" xfId="1772" xr:uid="{6B133449-640C-49CB-AD28-4CAB1E66B5D8}"/>
    <cellStyle name="Normal 38 2" xfId="1773" xr:uid="{C58E8F3E-98CF-4D96-B4CE-56CB03CE7F43}"/>
    <cellStyle name="Normal 38 3" xfId="1774" xr:uid="{D07C3325-A977-4896-BC53-33201912655E}"/>
    <cellStyle name="Normal 39" xfId="1775" xr:uid="{9F6E21B4-90E8-4AF4-AD9D-B38AB15CD868}"/>
    <cellStyle name="Normal 39 2" xfId="1776" xr:uid="{72E517C0-430D-4D2E-AA69-54CC30982E6B}"/>
    <cellStyle name="Normal 39 3" xfId="1777" xr:uid="{051CA994-74DC-4854-8C10-0B7344809019}"/>
    <cellStyle name="Normal 4" xfId="1778" xr:uid="{12FBC05C-632E-4109-AE22-59DB0B61901F}"/>
    <cellStyle name="Normal 4 2" xfId="1779" xr:uid="{A9A7CE18-13C7-4D7E-9CE2-391DACE8A21B}"/>
    <cellStyle name="Normal 4 3" xfId="1780" xr:uid="{2BD0F8C6-CC2B-4425-B7A4-D243DC0DDF48}"/>
    <cellStyle name="Normal 40" xfId="1781" xr:uid="{3B87D08B-76BD-4C94-A509-8DF34220ED59}"/>
    <cellStyle name="Normal 40 2" xfId="1782" xr:uid="{9707F855-D089-427C-AFF2-8C3388BF140E}"/>
    <cellStyle name="Normal 40 3" xfId="1783" xr:uid="{53ABD4A8-2A08-4E0C-BCFD-EC357968BE30}"/>
    <cellStyle name="Normal 41" xfId="1784" xr:uid="{825EB8E3-55B1-471F-AE75-AC022029D844}"/>
    <cellStyle name="Normal 41 2" xfId="1785" xr:uid="{3F199AA5-2C4B-4DC3-8682-571EE36890D3}"/>
    <cellStyle name="Normal 41 3" xfId="1786" xr:uid="{9565ACDA-A15F-4E9C-81B4-37227B184B32}"/>
    <cellStyle name="Normal 42" xfId="1787" xr:uid="{D02A3E93-CCC9-409D-B63E-9891AF29EC9E}"/>
    <cellStyle name="Normal 43" xfId="1788" xr:uid="{033C3504-88B1-40E5-BB49-B9EDEBA05559}"/>
    <cellStyle name="Normal 43 2" xfId="1789" xr:uid="{C09E7475-AEF5-43D8-A1A7-80D8DDB7C80A}"/>
    <cellStyle name="Normal 43 3" xfId="1790" xr:uid="{34FAF0B6-894C-4326-AE2B-1F9F90E82BEF}"/>
    <cellStyle name="Normal 44" xfId="1791" xr:uid="{64B8A946-6D5A-4F97-A5C8-4406FD98FB04}"/>
    <cellStyle name="Normal 44 2" xfId="1792" xr:uid="{3A4021D9-B513-4E95-AD2A-DB22C1EACF29}"/>
    <cellStyle name="Normal 44 3" xfId="1793" xr:uid="{EA595A2B-649D-4FBE-8E3A-01F7EA398052}"/>
    <cellStyle name="Normal 45" xfId="1794" xr:uid="{1E343B15-D82B-4759-AE43-9D3972DAC3BA}"/>
    <cellStyle name="Normal 46" xfId="1795" xr:uid="{52F32C91-9CA7-480A-AE07-4F34E5EC610F}"/>
    <cellStyle name="Normal 47" xfId="1796" xr:uid="{C5A58013-69D4-407B-B1AA-A0CBEB6F39C4}"/>
    <cellStyle name="Normal 48" xfId="1797" xr:uid="{265A6F75-1EE6-42A6-8C45-C128A67D7CCD}"/>
    <cellStyle name="Normal 49" xfId="1798" xr:uid="{851F5B04-0A8D-4FB9-B737-AABD7DFAB416}"/>
    <cellStyle name="Normal 5" xfId="1799" xr:uid="{7C90929C-6D85-44A8-866B-D56B631902FA}"/>
    <cellStyle name="Normal 5 2" xfId="1800" xr:uid="{E77D5FFD-FEBE-49AE-BA43-2781BC951717}"/>
    <cellStyle name="Normal 5 3" xfId="1801" xr:uid="{33F9BEC3-2C01-4ACB-ADBD-82944EC9C440}"/>
    <cellStyle name="Normal 5 4" xfId="1802" xr:uid="{7C7A49E1-40C4-4E0F-BB6E-8277CA7E41C1}"/>
    <cellStyle name="Normal 5 5" xfId="1803" xr:uid="{5298AD89-0EA3-404D-B6A1-CB0C06C02CF5}"/>
    <cellStyle name="Normal 5_11701 Prepaid Land Rental 2" xfId="1804" xr:uid="{79405BFC-1680-4801-BF6A-17B38FC96FCF}"/>
    <cellStyle name="Normal 50" xfId="1805" xr:uid="{E1B9A2C1-268E-4311-BFEE-03ED7F7CF870}"/>
    <cellStyle name="Normal 51" xfId="1806" xr:uid="{AC2DECEF-8695-47ED-A65B-B2B6D24DCE2E}"/>
    <cellStyle name="Normal 52" xfId="1807" xr:uid="{ADA8AF8E-7078-484B-B97F-85FC68DE7BED}"/>
    <cellStyle name="Normal 53" xfId="1808" xr:uid="{77132FBD-4CA8-4E68-8D2A-471E4073F9C0}"/>
    <cellStyle name="Normal 54" xfId="1809" xr:uid="{4475765D-BA79-477E-9AA1-94153DD10A0D}"/>
    <cellStyle name="Normal 55" xfId="1810" xr:uid="{C12C10B1-433D-455E-8C0C-DD48D386C805}"/>
    <cellStyle name="Normal 56" xfId="1811" xr:uid="{E252B341-76B5-4C72-A00A-40DE93AF1817}"/>
    <cellStyle name="Normal 57" xfId="1812" xr:uid="{63C3CE77-7847-4410-BB63-6630202490E0}"/>
    <cellStyle name="Normal 58" xfId="1813" xr:uid="{BA05BC03-02CB-4693-B78C-AE2FF9AF6981}"/>
    <cellStyle name="Normal 59" xfId="1814" xr:uid="{DA9E9A43-340C-468E-888F-25A36B30ABDF}"/>
    <cellStyle name="Normal 6" xfId="1815" xr:uid="{5B16D541-D44B-4DAC-B3B3-293F7DD5884F}"/>
    <cellStyle name="Normal 6 2" xfId="1816" xr:uid="{08964609-7EB6-49BB-87DD-DD1209D14773}"/>
    <cellStyle name="Normal 6 3" xfId="1817" xr:uid="{A1ACE047-D2D3-433E-B358-AED02A246964}"/>
    <cellStyle name="Normal 60" xfId="1818" xr:uid="{88A3D0E0-E5B9-46BD-8005-2C0BE7FA18C3}"/>
    <cellStyle name="Normal 61" xfId="1819" xr:uid="{494076BB-ACD7-4F5E-B798-7C1C340BF4DC}"/>
    <cellStyle name="Normal 62" xfId="1820" xr:uid="{53084ED8-EA8D-4DBB-948C-45D4EA946B62}"/>
    <cellStyle name="Normal 63" xfId="1821" xr:uid="{E50C19AF-73C9-4788-9C61-3AAC6CE7A410}"/>
    <cellStyle name="Normal 64" xfId="1822" xr:uid="{A5575E6A-9546-44AA-B4AE-9E80BB0945FC}"/>
    <cellStyle name="Normal 65" xfId="1823" xr:uid="{DEE0D309-A59F-4F38-A5C3-17AD44D568BE}"/>
    <cellStyle name="Normal 66" xfId="1824" xr:uid="{968651AA-AB35-46F4-A770-DEF1EF2C3E87}"/>
    <cellStyle name="Normal 67" xfId="1825" xr:uid="{74C4C018-91AD-4238-AD2C-EDE037E18B9A}"/>
    <cellStyle name="Normal 68" xfId="1826" xr:uid="{61F1D0F8-9C33-485D-B716-3ADC3654DBC7}"/>
    <cellStyle name="Normal 69" xfId="1827" xr:uid="{9600AB28-49F5-4BAB-863D-B9A387D3EECA}"/>
    <cellStyle name="Normal 7" xfId="1828" xr:uid="{1EF581F0-57C6-416B-B92F-A97CDA3D348C}"/>
    <cellStyle name="Normal 7 2" xfId="1829" xr:uid="{700A74FD-27D4-44C2-9095-D190F5DC2734}"/>
    <cellStyle name="Normal 70" xfId="1830" xr:uid="{E7472531-98C4-4850-8E79-D9376D03A708}"/>
    <cellStyle name="Normal 71" xfId="1831" xr:uid="{B11C4E69-CE21-4946-840D-A6A6664FC9CC}"/>
    <cellStyle name="Normal 72" xfId="1832" xr:uid="{CFBA11EE-96E7-46C4-93B6-39355FC200E9}"/>
    <cellStyle name="Normal 73" xfId="1833" xr:uid="{AE555C90-DAD5-4849-86B7-610CF088B2A0}"/>
    <cellStyle name="Normal 74" xfId="1834" xr:uid="{B0291AE7-CA2A-4EE8-8A63-115CFA16A578}"/>
    <cellStyle name="Normal 75" xfId="1835" xr:uid="{A7459C80-CAC0-4D92-9D9C-29B83E48F03B}"/>
    <cellStyle name="Normal 75 2 4" xfId="2488" xr:uid="{69098BFE-938F-44C4-9965-1045C3B6BEDE}"/>
    <cellStyle name="Normal 76" xfId="1836" xr:uid="{A3594B9E-A7F9-4FAE-B593-3E3222EE1826}"/>
    <cellStyle name="Normal 77" xfId="1837" xr:uid="{568E71C6-AF34-49A3-8CEF-D3DFA3C57963}"/>
    <cellStyle name="Normal 78" xfId="1838" xr:uid="{487E841F-175B-459E-A240-511BA8CCF8A2}"/>
    <cellStyle name="Normal 79" xfId="1839" xr:uid="{17C922B9-0996-46DC-88D0-F79FCDD304DF}"/>
    <cellStyle name="Normal 8" xfId="1840" xr:uid="{C5619A7A-5108-449E-A619-CD446EE61A65}"/>
    <cellStyle name="Normal 8 2" xfId="1841" xr:uid="{9A8CD834-6455-4E53-A6B9-779E4C7B0C01}"/>
    <cellStyle name="Normal 8 3" xfId="1842" xr:uid="{EEA166F1-210B-4CAE-BDF0-77698BB4B290}"/>
    <cellStyle name="Normal 80" xfId="1843" xr:uid="{3F03B46F-D91A-42A1-A11A-49210B797ED5}"/>
    <cellStyle name="Normal 81" xfId="1844" xr:uid="{8F3F4055-95D5-4BB2-BAE3-309CFC1B8FAF}"/>
    <cellStyle name="Normal 82" xfId="2486" xr:uid="{398A7699-990B-47D0-BB6B-CC0DD33AB023}"/>
    <cellStyle name="Normal 9" xfId="1845" xr:uid="{B7AB9BE0-3ABB-47AA-8535-EA56F8B433DF}"/>
    <cellStyle name="Normal 9 2" xfId="1846" xr:uid="{453A5F5C-DA23-4995-A1A4-1CF79B384B61}"/>
    <cellStyle name="Normal 9 3" xfId="1847" xr:uid="{83383528-0802-4A0C-9340-EFFD0A3F58D9}"/>
    <cellStyle name="Normal_99-sep" xfId="1" xr:uid="{34325791-BFB4-4B9F-AD98-A5255A12D603}"/>
    <cellStyle name="Normal_Cash Flow_NKCC_2005-2004 (revised)" xfId="1848" xr:uid="{00370461-460A-4192-ABF5-69E82722B613}"/>
    <cellStyle name="Normal_Gulf Electric Q1'03(Revised 28 Apr )" xfId="1849" xr:uid="{3DAAC160-261E-419D-AE23-9D10FEA049E6}"/>
    <cellStyle name="Note 2" xfId="1850" xr:uid="{84E7057F-60B9-4BEE-ABE7-4F3129E207D8}"/>
    <cellStyle name="Note 2 2" xfId="1851" xr:uid="{5F6B9B40-5B6E-4DFA-96CA-05193B13AF95}"/>
    <cellStyle name="Note 2 2 2" xfId="1852" xr:uid="{1CB59B14-57F4-4CF6-B0A0-8DD6776A5CE8}"/>
    <cellStyle name="Note 2 3" xfId="1853" xr:uid="{64C8AFE6-6154-4F4B-AF39-39ECFCC5B99B}"/>
    <cellStyle name="Note 2 4" xfId="1854" xr:uid="{EBD3BA00-6A82-42F1-BEEC-A28D707A564D}"/>
    <cellStyle name="Note 2 5" xfId="1855" xr:uid="{BF149EB7-691F-4B81-B6F5-DEFB16FA00A2}"/>
    <cellStyle name="Note 2 6" xfId="1856" xr:uid="{94FE791E-CBE2-462F-BEC4-42A7FE6A7AE9}"/>
    <cellStyle name="Note 3" xfId="1857" xr:uid="{0A6558F9-3E99-4CA2-87B1-07F30BE8F24C}"/>
    <cellStyle name="Note 3 2" xfId="1858" xr:uid="{B731BEE1-B5A8-4298-A67D-928A6FB8813E}"/>
    <cellStyle name="Note 3 3" xfId="1859" xr:uid="{32060DEE-5A6B-4246-9888-944638667680}"/>
    <cellStyle name="Note 3 4" xfId="1860" xr:uid="{6833EC98-31FF-4F39-BB15-CB07D92DAC82}"/>
    <cellStyle name="Note 4" xfId="1861" xr:uid="{FA1D7039-1322-4ED9-AD7E-E1B8BCCCD627}"/>
    <cellStyle name="Note 4 2" xfId="1862" xr:uid="{E8540F9B-3D27-4A4D-80B6-ACB9B8544FE7}"/>
    <cellStyle name="oft Excel]_x000d__x000a_Comment=The open=/f lines load custom functions into the Paste Function list._x000d__x000a_Maximized=3_x000d__x000a_Basics=1_x000d__x000a_A" xfId="1863" xr:uid="{28F68854-8C6D-40D4-8AAD-8AF73D3BF5AB}"/>
    <cellStyle name="oft Excel]_x000d__x000a_Comment=The open=/f lines load custom functions into the Paste Function list._x000d__x000a_Maximized=3_x000d__x000a_Basics=1_x000d__x000a_A 2" xfId="1864" xr:uid="{6F490A55-3955-47B9-9150-D0733608863E}"/>
    <cellStyle name="Output" xfId="14" builtinId="21" customBuiltin="1"/>
    <cellStyle name="Output 2" xfId="1865" xr:uid="{72ACB9AC-204A-41C3-AFA6-A950F24BC184}"/>
    <cellStyle name="Output 2 2" xfId="1866" xr:uid="{35E4CB52-0DBB-48E3-95BF-14B3B13B3DAE}"/>
    <cellStyle name="Output 2 2 2" xfId="1867" xr:uid="{DE0DD689-A00E-4130-BD82-F497AA7D111D}"/>
    <cellStyle name="Output 2 3" xfId="1868" xr:uid="{99AEA85E-819D-4E82-964A-BA7EE09DEE69}"/>
    <cellStyle name="Output 2 4" xfId="1869" xr:uid="{05823D4E-02F7-44D2-AF91-67A47C5BA495}"/>
    <cellStyle name="Output 2 5" xfId="1870" xr:uid="{C0AE6576-0428-4ABC-9348-8DC15FBE0632}"/>
    <cellStyle name="Output 2 6" xfId="1871" xr:uid="{9444EF27-9C87-4994-BC89-9C9384AE7BDF}"/>
    <cellStyle name="Output 3" xfId="1872" xr:uid="{E0A12A01-F2F2-4EAF-AA01-4AE3A8A68F4F}"/>
    <cellStyle name="Output 3 2" xfId="1873" xr:uid="{5F40BEDE-4074-4587-9EC3-4F5F43D1815A}"/>
    <cellStyle name="Output 3 3" xfId="1874" xr:uid="{E768A12B-934F-4104-9B86-C9559828F9C3}"/>
    <cellStyle name="Output 3 4" xfId="1875" xr:uid="{707BE9F0-C1E7-4DF6-BEB1-7250C15C08FB}"/>
    <cellStyle name="Output 4" xfId="1876" xr:uid="{C1604632-BAD3-4F8E-AED8-D8D2FE2002EF}"/>
    <cellStyle name="Output 4 2" xfId="1877" xr:uid="{F2130F92-A370-428C-852D-3B441EA56951}"/>
    <cellStyle name="Output 4 3" xfId="1878" xr:uid="{DADA5EB1-D4D7-416B-9599-403216C46B6D}"/>
    <cellStyle name="Output 4 4" xfId="1879" xr:uid="{9DC502A3-D93E-491F-89E3-8A7F0D56B991}"/>
    <cellStyle name="Output 5" xfId="1880" xr:uid="{218CB201-65BB-4A47-9934-BCABB383C6DA}"/>
    <cellStyle name="Output Amounts" xfId="1881" xr:uid="{40959A2E-6FFB-4ECB-8F54-82869555D19D}"/>
    <cellStyle name="Output Column Headings" xfId="1882" xr:uid="{D4E08AF1-473B-4227-8173-ED797947E82F}"/>
    <cellStyle name="Output Line Items" xfId="1883" xr:uid="{849770A0-BDFB-4766-BE5D-AF17655CE390}"/>
    <cellStyle name="Output Report Heading" xfId="1884" xr:uid="{75BDB680-9A73-47B9-BB05-CF7767ED9F97}"/>
    <cellStyle name="Output Report Title" xfId="1885" xr:uid="{C7B18CCE-7E47-4E83-B7A5-06A1187E6472}"/>
    <cellStyle name="Percent (0)" xfId="1886" xr:uid="{08243D96-3DEF-4DF7-8685-280519A8E3AF}"/>
    <cellStyle name="Percent [0]" xfId="1887" xr:uid="{06F3267F-032A-46C2-8980-DF9C605EAE7A}"/>
    <cellStyle name="Percent [0] 2" xfId="1888" xr:uid="{71BCBE7E-0CCB-456C-99BC-511DFB982A71}"/>
    <cellStyle name="Percent [0] 3" xfId="1889" xr:uid="{AE2F2334-5592-4EDF-A1B7-7D72B7C169BA}"/>
    <cellStyle name="Percent [00]" xfId="1890" xr:uid="{70356B02-1303-4D37-B44E-FBFDC0442183}"/>
    <cellStyle name="Percent [00] 2" xfId="1891" xr:uid="{BD0BBFE1-55F2-4676-BDB2-4C9A9293B455}"/>
    <cellStyle name="Percent [00] 3" xfId="1892" xr:uid="{B8311F2D-8C22-44B7-A523-2C1E28BB6BF9}"/>
    <cellStyle name="Percent [2]" xfId="1893" xr:uid="{44C661A0-91F4-42DA-8DFD-A8D37DA66322}"/>
    <cellStyle name="Percent [2] 2" xfId="1894" xr:uid="{595E2C91-C61C-4110-BA8B-79A77203B234}"/>
    <cellStyle name="Percent [2] 2 2" xfId="1895" xr:uid="{6A7F069F-9E1C-49DA-916E-D2740F087260}"/>
    <cellStyle name="Percent [2] 3" xfId="1896" xr:uid="{331EF507-1CFD-4B74-92C9-3A39A98017A5}"/>
    <cellStyle name="Percent 10" xfId="1897" xr:uid="{B83DDE1B-6EFB-42AE-A068-0F1519442EBD}"/>
    <cellStyle name="Percent 10 2" xfId="1898" xr:uid="{D7442B2C-A84A-4F99-A4B6-2F428C6E970F}"/>
    <cellStyle name="Percent 11" xfId="1899" xr:uid="{2E45FCE8-90D5-4535-AB95-003F18F623BC}"/>
    <cellStyle name="Percent 11 2" xfId="1900" xr:uid="{C8A5DAC7-A804-49D0-A192-EB04E1083F46}"/>
    <cellStyle name="Percent 12" xfId="1901" xr:uid="{94999527-8004-4D34-AA4E-ECCC43970B1F}"/>
    <cellStyle name="Percent 12 2" xfId="1902" xr:uid="{C3BA8B8E-FB6B-452E-B6A4-CB7480771CFB}"/>
    <cellStyle name="Percent 13" xfId="1903" xr:uid="{2EB06CCA-9574-4518-B49A-A5DA9A9478B6}"/>
    <cellStyle name="Percent 13 2" xfId="1904" xr:uid="{4E9AAE82-1CFD-401C-8BF1-BEE002D4BFEF}"/>
    <cellStyle name="Percent 14" xfId="1905" xr:uid="{17DB7951-EA5D-46DF-8EE8-C40A71FD638E}"/>
    <cellStyle name="Percent 14 2" xfId="1906" xr:uid="{7E46FD4B-0511-4C58-AAFF-3091FB829ADD}"/>
    <cellStyle name="Percent 15" xfId="1907" xr:uid="{EFEF3446-A7FD-434D-9C5D-6047D87603B4}"/>
    <cellStyle name="Percent 15 2" xfId="1908" xr:uid="{A5ED3BEE-A371-4513-8480-D3D5B7DA34E7}"/>
    <cellStyle name="Percent 16" xfId="1909" xr:uid="{3B99100D-A4E9-449F-8C35-561268E2BFCF}"/>
    <cellStyle name="Percent 16 2" xfId="1910" xr:uid="{C902DC62-F62E-4E4D-AA3F-F1B96639706B}"/>
    <cellStyle name="Percent 17" xfId="1911" xr:uid="{BE36E24A-BEC0-4C57-AE4E-1CFEB0BD8DB4}"/>
    <cellStyle name="Percent 17 2" xfId="1912" xr:uid="{FC066944-8529-47DA-9242-27BD2A752E72}"/>
    <cellStyle name="Percent 18" xfId="1913" xr:uid="{BCA65DB7-CA21-4F64-A740-8D8F312479A3}"/>
    <cellStyle name="Percent 18 2" xfId="1914" xr:uid="{73D31FA7-8615-4BA2-8F6C-F0D7AB6ECD77}"/>
    <cellStyle name="Percent 19" xfId="1915" xr:uid="{B254024D-4F97-4830-994A-4CF13B9C12EF}"/>
    <cellStyle name="Percent 19 2" xfId="1916" xr:uid="{C6E7DE77-EC70-4D74-945C-A6A4390AA6DD}"/>
    <cellStyle name="Percent 2" xfId="1917" xr:uid="{59C00EEF-1C16-4114-AA34-1ED361EB3310}"/>
    <cellStyle name="Percent 2 2" xfId="1918" xr:uid="{0D6F6D21-0C91-451E-82F3-E2A5AEDF69FF}"/>
    <cellStyle name="Percent 2 2 2" xfId="1919" xr:uid="{62515048-7DBD-4624-A6A2-6F8B1346FD4F}"/>
    <cellStyle name="Percent 2 2 2 2" xfId="1920" xr:uid="{BD31E8CF-2BED-4FB1-ABC1-4488B955CBAD}"/>
    <cellStyle name="Percent 2 2 2 2 2" xfId="1921" xr:uid="{F3A8FED4-2257-4425-8422-0CF31C74AF2A}"/>
    <cellStyle name="Percent 2 2 2 2 2 2" xfId="1922" xr:uid="{8A572206-A070-4210-89B9-39864B419837}"/>
    <cellStyle name="Percent 2 2 2 2 2 3" xfId="1923" xr:uid="{C1C7FCEA-EE3C-4BC4-92BC-3E963CCDC0D1}"/>
    <cellStyle name="Percent 2 2 2 2 2 4" xfId="1924" xr:uid="{CD795203-975C-4F37-B08E-D71D6F21EDF0}"/>
    <cellStyle name="Percent 2 2 2 2 3" xfId="1925" xr:uid="{761C5612-862C-411C-8B9E-B6FA161810D9}"/>
    <cellStyle name="Percent 2 2 2 2 4" xfId="1926" xr:uid="{5817E601-7EF6-45C8-9083-40C0074CE2FD}"/>
    <cellStyle name="Percent 2 2 2 2 5" xfId="1927" xr:uid="{08330D93-F875-4C44-80C7-627CD7823354}"/>
    <cellStyle name="Percent 2 2 2 3" xfId="1928" xr:uid="{EE60C71C-BC20-4263-8D35-26B7F83306D0}"/>
    <cellStyle name="Percent 2 2 2 4" xfId="1929" xr:uid="{14A1E5F4-6961-4B90-8E28-20231B9BAF70}"/>
    <cellStyle name="Percent 2 2 3" xfId="1930" xr:uid="{4D52E75C-BF36-485D-B456-07CBFE41BB49}"/>
    <cellStyle name="Percent 2 2 4" xfId="1931" xr:uid="{BF29F68B-5B4A-41B1-814D-6E98DB130A24}"/>
    <cellStyle name="Percent 2 3" xfId="1932" xr:uid="{9E50327E-8218-4C38-8F12-E6FD085F3E19}"/>
    <cellStyle name="Percent 2 3 2" xfId="1933" xr:uid="{2CFBD376-77BE-41D5-8935-EFBAF2F9FCA5}"/>
    <cellStyle name="Percent 2 3 3" xfId="1934" xr:uid="{819E0EC0-9383-4D96-BCD8-74FDCFAC53CD}"/>
    <cellStyle name="Percent 2 4" xfId="1935" xr:uid="{230586B5-141B-4C9F-9A03-67E7071905BC}"/>
    <cellStyle name="Percent 2 4 2" xfId="1936" xr:uid="{D65A892C-DB17-4B46-990A-287F35E0E7AD}"/>
    <cellStyle name="Percent 2 4 3" xfId="1937" xr:uid="{204E87DF-5368-48E5-8263-20C8D410E2D7}"/>
    <cellStyle name="Percent 2 5" xfId="1938" xr:uid="{00D8C385-389F-406D-AEB2-BEFB1D815F52}"/>
    <cellStyle name="Percent 20" xfId="1939" xr:uid="{AE0103B6-1A49-4BA8-9296-63C8F33B1AF5}"/>
    <cellStyle name="Percent 20 2" xfId="1940" xr:uid="{E7435120-0A0E-404E-B5BA-BFF4251D6F0A}"/>
    <cellStyle name="Percent 21" xfId="1941" xr:uid="{0A52CAA4-16FE-4C40-B7C1-32D33F3D4097}"/>
    <cellStyle name="Percent 21 2" xfId="1942" xr:uid="{F8C7BA8C-10E5-40FA-8E45-2D075925CE07}"/>
    <cellStyle name="Percent 22" xfId="1943" xr:uid="{95B8627A-F5B4-4EED-9787-B44DABB27549}"/>
    <cellStyle name="Percent 22 2" xfId="1944" xr:uid="{60B9927F-DDF6-4A6C-9E09-F9DA29C48779}"/>
    <cellStyle name="Percent 22 3" xfId="1945" xr:uid="{777AA22E-86F3-4F82-9C6A-14F8DE04C9C7}"/>
    <cellStyle name="Percent 22 4" xfId="1946" xr:uid="{F4097EC9-AB13-4F0D-A6EC-27E80786510A}"/>
    <cellStyle name="Percent 23" xfId="1947" xr:uid="{D0459733-73C7-4B8A-A015-20D2F3817BBF}"/>
    <cellStyle name="Percent 23 2" xfId="1948" xr:uid="{2341A61B-690D-4078-A290-CA2BCD288686}"/>
    <cellStyle name="Percent 23 3" xfId="1949" xr:uid="{03D35B0A-C809-40DD-80E8-0705AA2B7A25}"/>
    <cellStyle name="Percent 23 4" xfId="1950" xr:uid="{56696016-3320-4988-B2D2-4C535643C35E}"/>
    <cellStyle name="Percent 24" xfId="1951" xr:uid="{8BA330B0-6994-46DA-836A-9D8D7F41C7CB}"/>
    <cellStyle name="Percent 24 2" xfId="1952" xr:uid="{BD1E5271-B064-4A11-BEE4-3FA303AACFE4}"/>
    <cellStyle name="Percent 24 3" xfId="1953" xr:uid="{AE8DDE8A-7B95-48A7-9C12-4DB7A35807D1}"/>
    <cellStyle name="Percent 24 4" xfId="1954" xr:uid="{3BE146F1-B8A3-4C6C-A955-813C687039DE}"/>
    <cellStyle name="Percent 25" xfId="1955" xr:uid="{25480996-4E05-44A3-ACC9-8C9A9ABB932A}"/>
    <cellStyle name="Percent 25 2" xfId="1956" xr:uid="{FF295D65-EFEA-4C4F-B8C9-0AFEED16BED7}"/>
    <cellStyle name="Percent 25 3" xfId="1957" xr:uid="{05A321EF-263B-45A8-89BF-F032E59C78A1}"/>
    <cellStyle name="Percent 25 4" xfId="1958" xr:uid="{DAC3CA73-8ECD-4F20-81FD-F94FD1360F13}"/>
    <cellStyle name="Percent 26" xfId="1959" xr:uid="{44637D26-9533-4DA3-A3C8-AA50C0314408}"/>
    <cellStyle name="Percent 27" xfId="1960" xr:uid="{1134B4F1-4E65-483A-A48C-E7BF9425D7C3}"/>
    <cellStyle name="Percent 28" xfId="1961" xr:uid="{D5477214-1530-4165-91CC-E02562FE02FD}"/>
    <cellStyle name="Percent 29" xfId="1962" xr:uid="{196527E8-D5A4-4D17-A274-1A76B0395C5C}"/>
    <cellStyle name="Percent 3" xfId="1963" xr:uid="{39B9066B-A6D2-43F4-A66A-C029EB63E5CB}"/>
    <cellStyle name="Percent 3 2" xfId="1964" xr:uid="{B482E890-617B-441C-B715-F4E6CFFC7DBE}"/>
    <cellStyle name="Percent 3 3" xfId="1965" xr:uid="{AE0D4BA0-F072-444F-9CCC-E6818EB30C14}"/>
    <cellStyle name="Percent 3 4" xfId="1966" xr:uid="{87A67BD1-4DFC-4E63-8277-EB0FE8ACFCD5}"/>
    <cellStyle name="Percent 30" xfId="1967" xr:uid="{68A3BF04-49DB-4CC3-AAB4-64A31D37FD0E}"/>
    <cellStyle name="Percent 31" xfId="1968" xr:uid="{6AE18774-6630-4B76-886D-12D4C6DCA262}"/>
    <cellStyle name="Percent 32" xfId="1969" xr:uid="{88BE36EF-09EB-48BA-87EA-4B01A4A5F422}"/>
    <cellStyle name="Percent 33" xfId="1970" xr:uid="{72230437-2C7D-4F53-B616-D9F8F72FC69A}"/>
    <cellStyle name="Percent 34" xfId="1971" xr:uid="{960C5986-6C75-402B-9153-41ACC839044A}"/>
    <cellStyle name="Percent 35" xfId="1972" xr:uid="{4881A7F5-9282-4C4B-998A-AEFDBF2F1EE5}"/>
    <cellStyle name="Percent 36" xfId="1973" xr:uid="{E2BE13D2-9DB5-475B-97D7-FDBEA19AEA44}"/>
    <cellStyle name="Percent 37" xfId="1974" xr:uid="{59087F1E-8BA0-493A-9EE3-480C5010C87C}"/>
    <cellStyle name="Percent 38" xfId="1975" xr:uid="{C3A300D2-9A7D-4027-AB2A-5C7017EE68B2}"/>
    <cellStyle name="Percent 39" xfId="1976" xr:uid="{0E5DB04E-713A-459E-9421-616A5093A649}"/>
    <cellStyle name="Percent 4" xfId="1977" xr:uid="{490D437B-6E75-45C2-90FC-1414DEFD3E8F}"/>
    <cellStyle name="Percent 4 2" xfId="1978" xr:uid="{089C57E6-C3AA-4C7A-A2EC-81831CD2CCAE}"/>
    <cellStyle name="Percent 4 3" xfId="1979" xr:uid="{04A1EE9A-DFB7-4481-B0F6-4C104E40999F}"/>
    <cellStyle name="Percent 40" xfId="1980" xr:uid="{7C02383F-C4D2-416A-87FB-253F9DD49E04}"/>
    <cellStyle name="Percent 41" xfId="1981" xr:uid="{2D4BDDD1-DF99-48AF-89AC-6746AD04DAF8}"/>
    <cellStyle name="Percent 42" xfId="1982" xr:uid="{59092F9A-92A0-4936-98BA-B8BF47BA69D6}"/>
    <cellStyle name="Percent 43" xfId="1983" xr:uid="{BC50A22E-15BB-4215-943D-DA4D81678A54}"/>
    <cellStyle name="Percent 44" xfId="1984" xr:uid="{A83A71E2-8B34-4EC6-AB2C-248835DCFD14}"/>
    <cellStyle name="Percent 45" xfId="1985" xr:uid="{A27D7A4E-0F66-4DFE-A8BD-2308721B20E6}"/>
    <cellStyle name="Percent 46" xfId="1986" xr:uid="{4970A21A-7C80-4A29-8B02-9A1F46D460E2}"/>
    <cellStyle name="Percent 47" xfId="1987" xr:uid="{E5934DEF-A55B-42B8-A448-DF05085547C8}"/>
    <cellStyle name="Percent 48" xfId="1988" xr:uid="{6B1103B3-6440-4F4A-A0CE-3931B0B8022D}"/>
    <cellStyle name="Percent 5" xfId="1989" xr:uid="{39FE81DB-726E-4169-B61C-B9889F9A6967}"/>
    <cellStyle name="Percent 5 2" xfId="1990" xr:uid="{1610E81A-2815-48C1-9448-FE4353499277}"/>
    <cellStyle name="Percent 5 3" xfId="1991" xr:uid="{58DF4954-5321-4FFE-A64A-B4D46FCC5691}"/>
    <cellStyle name="Percent 6" xfId="1992" xr:uid="{2901601D-0F0D-4D7F-9590-F6E08B8F1BB3}"/>
    <cellStyle name="Percent 6 2" xfId="1993" xr:uid="{4A7E3761-66FB-4096-B77D-0DB18219D58A}"/>
    <cellStyle name="Percent 6 2 2" xfId="1994" xr:uid="{1FACDD56-8385-490B-BE9E-2DD8A2925040}"/>
    <cellStyle name="Percent 6 2 3" xfId="1995" xr:uid="{045160B1-AAE0-45B0-9341-FCC011C8D58E}"/>
    <cellStyle name="Percent 6 3" xfId="1996" xr:uid="{99CBC8FF-CBE2-49E5-AB34-0C877E234025}"/>
    <cellStyle name="Percent 6 4" xfId="1997" xr:uid="{17CDF13D-72CB-41B2-9726-2DA6999A40A5}"/>
    <cellStyle name="Percent 7" xfId="1998" xr:uid="{67ADE2D1-CDC7-4DBD-AEA6-7656DBC23069}"/>
    <cellStyle name="Percent 7 2" xfId="1999" xr:uid="{0A86DB38-3392-4801-A5E7-67DA0D078597}"/>
    <cellStyle name="Percent 7 2 2" xfId="2000" xr:uid="{B08CFDAE-8CE5-4F77-B5D6-80EEDE9CD2FE}"/>
    <cellStyle name="Percent 7 2 3" xfId="2001" xr:uid="{4058CC44-06B3-4ACE-9924-36BDF19DD664}"/>
    <cellStyle name="Percent 8" xfId="2002" xr:uid="{9CFA42D6-B796-4CED-A228-6603B4170D94}"/>
    <cellStyle name="Percent 8 2" xfId="2003" xr:uid="{81680C1E-136C-461D-9D7A-0ED0C7C45689}"/>
    <cellStyle name="Percent 8 2 2" xfId="2004" xr:uid="{0B255070-49FC-4112-9BF6-74DF019C5CD5}"/>
    <cellStyle name="Percent 8 2 3" xfId="2005" xr:uid="{5127A0D3-B108-48F8-90EE-F143E5EE0DCA}"/>
    <cellStyle name="Percent 8 3" xfId="2006" xr:uid="{0ED681F6-A634-4605-BC68-8F6A1C619952}"/>
    <cellStyle name="Percent 9" xfId="2007" xr:uid="{9140C017-529D-4A2E-BEC1-9BB2B10E5C0A}"/>
    <cellStyle name="Percent 9 2" xfId="2008" xr:uid="{D577C89B-42E0-458E-80D0-68B04272E021}"/>
    <cellStyle name="Percent 9 2 2" xfId="2009" xr:uid="{3D3BEAB6-807A-4337-AD34-814EAD7A061C}"/>
    <cellStyle name="Percent 9 2 3" xfId="2010" xr:uid="{F366DC9C-1375-42F2-8A03-D2290C3ECBC9}"/>
    <cellStyle name="PERCENTAGE" xfId="2011" xr:uid="{DFAAABE8-9F1B-41EF-AFDB-0E70C4E4E53D}"/>
    <cellStyle name="PERCENTAGE 2" xfId="2012" xr:uid="{1083FE4B-294B-43E8-87D4-09023737DC76}"/>
    <cellStyle name="PERCENTAGE 2 2" xfId="2013" xr:uid="{D5B07212-CDF5-4244-9221-BB1A41D8665C}"/>
    <cellStyle name="PERCENTAGE 2 3" xfId="2014" xr:uid="{32BD5DEF-6C51-4B5B-B5C5-122CE9AE9A5D}"/>
    <cellStyle name="PERCENTAGE 2 3 2" xfId="2015" xr:uid="{F1D423BB-A567-4E90-ABF5-D9B392199E03}"/>
    <cellStyle name="PERCENTAGE 2 4" xfId="2016" xr:uid="{E647C319-FF5B-4314-884C-F7FB9FA18907}"/>
    <cellStyle name="PERCENTAGE 3" xfId="2017" xr:uid="{4A21D722-93EE-42E8-8C1B-913F9D9127C2}"/>
    <cellStyle name="PERCENTAGE 4" xfId="2018" xr:uid="{497973EA-30AF-4085-B6F7-34823E5CE85F}"/>
    <cellStyle name="PERCENTAGE 4 2" xfId="2019" xr:uid="{A14C0C87-794E-4E77-A029-B87B4CE1AA7B}"/>
    <cellStyle name="PERCENTAGE 5" xfId="2020" xr:uid="{786B1CA8-1A31-4C39-A943-8ECF6586F2D8}"/>
    <cellStyle name="PrePop Currency (0)" xfId="2021" xr:uid="{07333B63-2880-4DF1-A97E-15EEAE1CA7D3}"/>
    <cellStyle name="PrePop Currency (0) 2" xfId="2022" xr:uid="{82E5ADEA-F21E-4BFC-ACCE-C4604B1CED2B}"/>
    <cellStyle name="PrePop Currency (0) 3" xfId="2023" xr:uid="{3E7723B3-55D3-4AA6-A16A-89EA11E9AA47}"/>
    <cellStyle name="PrePop Currency (2)" xfId="2024" xr:uid="{5D26614F-2DAF-4853-BC1B-1FF3710578E8}"/>
    <cellStyle name="PrePop Currency (2) 2" xfId="2025" xr:uid="{AAB58979-2B0F-4FB9-B784-B9EBFCA43565}"/>
    <cellStyle name="PrePop Currency (2) 3" xfId="2026" xr:uid="{12E694D0-13E5-42FC-87C2-19392333AF82}"/>
    <cellStyle name="PrePop Units (0)" xfId="2027" xr:uid="{66519536-6AB8-4C23-91E6-2D7FD6349A6B}"/>
    <cellStyle name="PrePop Units (0) 2" xfId="2028" xr:uid="{DE2ABE5D-EC7C-4394-92B7-559AE72202DD}"/>
    <cellStyle name="PrePop Units (0) 3" xfId="2029" xr:uid="{7041D1B4-A951-46DA-9BEE-354003B774E8}"/>
    <cellStyle name="PrePop Units (1)" xfId="2030" xr:uid="{266B8BB4-5749-471C-90BE-B214988E3319}"/>
    <cellStyle name="PrePop Units (1) 2" xfId="2031" xr:uid="{8163CDC4-80DF-4DAE-AAA7-873BD9776F25}"/>
    <cellStyle name="PrePop Units (1) 3" xfId="2032" xr:uid="{8407C2F4-5202-430F-96B0-5ABB29E9B9C7}"/>
    <cellStyle name="PrePop Units (2)" xfId="2033" xr:uid="{CDE4C7ED-F37C-4985-ACC7-5C30A84AEE09}"/>
    <cellStyle name="PrePop Units (2) 2" xfId="2034" xr:uid="{746F595A-13FF-4785-9024-F62FD32A4470}"/>
    <cellStyle name="PrePop Units (2) 3" xfId="2035" xr:uid="{2D21A867-7DB2-471F-B503-CD5B88BFE52A}"/>
    <cellStyle name="PSChar" xfId="2036" xr:uid="{847466B5-E892-4F69-921C-4D2924BC345F}"/>
    <cellStyle name="PSChar 2" xfId="2037" xr:uid="{7B37C04B-B19D-4F94-AEA0-9CE1DFDF273A}"/>
    <cellStyle name="PSChar 3" xfId="2038" xr:uid="{BE356B8C-415A-420B-9344-E1A9D4BCA7F5}"/>
    <cellStyle name="PSDate" xfId="2039" xr:uid="{D790B6B9-1F63-4688-BD6D-E9E7612BEEC0}"/>
    <cellStyle name="PSDate 2" xfId="2040" xr:uid="{012D36D0-3CE0-4367-81CC-C06706803F16}"/>
    <cellStyle name="PSDate 3" xfId="2041" xr:uid="{C0B7BF5A-E3C9-48DB-80A9-44BA81324932}"/>
    <cellStyle name="PSDec" xfId="2042" xr:uid="{C1ADD06C-919A-4FEC-8935-20422AAD6438}"/>
    <cellStyle name="PSDec 2" xfId="2043" xr:uid="{9809D17E-998F-488B-8829-88BD183D9984}"/>
    <cellStyle name="PSDec 3" xfId="2044" xr:uid="{78C92094-C247-4153-AB52-09190901BED6}"/>
    <cellStyle name="PSHeading" xfId="2045" xr:uid="{3752A1B4-1C40-451A-8B50-246F62F42C28}"/>
    <cellStyle name="PSHeading 2" xfId="2046" xr:uid="{DF1585D6-086C-420F-80CF-830807BCADE8}"/>
    <cellStyle name="PSHeading 2 2" xfId="2047" xr:uid="{829BC968-AEA6-47F0-9AE7-2B0084FFB1BD}"/>
    <cellStyle name="PSHeading 3" xfId="2048" xr:uid="{F26B5848-5E93-42E4-8D60-2F742C3E0C98}"/>
    <cellStyle name="PSHeading 3 2" xfId="2049" xr:uid="{26D63BE6-524F-461D-ADBF-4313DE7C1E31}"/>
    <cellStyle name="PSHeading 4" xfId="2050" xr:uid="{1DA618AF-85D9-43D4-AAD5-B8588F3B8D73}"/>
    <cellStyle name="PSInt" xfId="2051" xr:uid="{0E23DED7-C987-44D9-88FF-5CCF5D23C08A}"/>
    <cellStyle name="PSInt 2" xfId="2052" xr:uid="{0253E17C-0666-49BD-9F96-B899F2069A5E}"/>
    <cellStyle name="PSInt 3" xfId="2053" xr:uid="{2EA51827-2E0C-4EF8-BB05-7967A501E73F}"/>
    <cellStyle name="PSSpacer" xfId="2054" xr:uid="{D7318F08-3557-4F9B-866B-35C61BF5E79E}"/>
    <cellStyle name="PSSpacer 2" xfId="2055" xr:uid="{44E29FF4-44D9-4F74-B871-4B1D01222229}"/>
    <cellStyle name="PSSpacer 3" xfId="2056" xr:uid="{15E8A3BB-8D69-4499-9B48-22E44E6ABB6F}"/>
    <cellStyle name="pwstyle" xfId="2" xr:uid="{1439DF57-C2A0-41E5-B403-52A8E649897C}"/>
    <cellStyle name="Quantity" xfId="2057" xr:uid="{C8BFF820-D464-4087-A3AC-FD2127BEB023}"/>
    <cellStyle name="Quantity 2" xfId="2058" xr:uid="{B8C6D820-BE10-4A17-A867-986ACCE7A2C9}"/>
    <cellStyle name="Quantity 3" xfId="2059" xr:uid="{077755A1-69C3-4406-97DA-058DEC623870}"/>
    <cellStyle name="Quantity 4" xfId="2060" xr:uid="{256C62E7-522D-45E1-9DA6-0EA5879104D9}"/>
    <cellStyle name="RowLevel_0" xfId="2061" xr:uid="{494D4EE6-C155-4818-833B-8EE4D80C960F}"/>
    <cellStyle name="SAPBEXaggData" xfId="2062" xr:uid="{828A4634-78F9-4074-8311-C5A05A2D1EFF}"/>
    <cellStyle name="SAPBEXaggData 2" xfId="2063" xr:uid="{C6CA69B1-C69E-4550-8759-A247F943893A}"/>
    <cellStyle name="SAPBEXaggData 2 2" xfId="2064" xr:uid="{CF2C3867-8E2D-4874-B73B-71FAA332AF65}"/>
    <cellStyle name="SAPBEXaggData 3" xfId="2065" xr:uid="{74C7D45E-BCA0-4FED-9CB5-BEDA17DB243E}"/>
    <cellStyle name="SAPBEXaggData 4" xfId="2066" xr:uid="{931CA93C-5839-445C-863D-3C3CE93AD974}"/>
    <cellStyle name="SAPBEXaggData 5" xfId="2067" xr:uid="{C00E5357-8F46-4FFD-B43E-24076A2EBFF3}"/>
    <cellStyle name="SAPBEXaggData 6" xfId="2068" xr:uid="{D8A6B42E-0BB7-4D70-8016-54D36C66A4C9}"/>
    <cellStyle name="SAPBEXaggDataEmph" xfId="2069" xr:uid="{97D5515E-779A-499F-B734-1ABDFDA2E2C9}"/>
    <cellStyle name="SAPBEXaggDataEmph 2" xfId="2070" xr:uid="{867D3FB6-67F3-43EB-8942-FB0D7D3519AB}"/>
    <cellStyle name="SAPBEXaggDataEmph 2 2" xfId="2071" xr:uid="{74043528-09CB-4369-86CA-399D34566581}"/>
    <cellStyle name="SAPBEXaggDataEmph 3" xfId="2072" xr:uid="{A07288EB-44F9-471B-ABCD-56F8E346BC26}"/>
    <cellStyle name="SAPBEXaggDataEmph 4" xfId="2073" xr:uid="{047CA85D-88CC-4D05-A3F7-3831B300A085}"/>
    <cellStyle name="SAPBEXaggDataEmph 5" xfId="2074" xr:uid="{463D014C-B0E5-4A74-A1F2-85A582427232}"/>
    <cellStyle name="SAPBEXaggDataEmph 6" xfId="2075" xr:uid="{6D1D4BBE-DFC8-490B-8C3B-048FAE5BD7D4}"/>
    <cellStyle name="SAPBEXaggItem" xfId="2076" xr:uid="{F4247CF0-0F2D-44BA-B5C1-DA3B1AD6EDDB}"/>
    <cellStyle name="SAPBEXaggItem 2" xfId="2077" xr:uid="{778ED5A2-DB84-4986-B202-B058271FF34E}"/>
    <cellStyle name="SAPBEXaggItem 2 2" xfId="2078" xr:uid="{C8D8CDAD-3A2A-4AE2-9E86-EE51296FD1BB}"/>
    <cellStyle name="SAPBEXaggItem 3" xfId="2079" xr:uid="{6B7B883A-9280-4B08-B9F6-14F99FD40B87}"/>
    <cellStyle name="SAPBEXaggItem 4" xfId="2080" xr:uid="{4EED8349-6AA1-4FC3-AA5B-61CC317E34F2}"/>
    <cellStyle name="SAPBEXaggItem 5" xfId="2081" xr:uid="{87DEDC5E-552C-4E80-B78A-B3FD7968B54B}"/>
    <cellStyle name="SAPBEXaggItem 6" xfId="2082" xr:uid="{481B3872-E9D5-4EC4-A8FC-96377E1918D2}"/>
    <cellStyle name="SAPBEXaggItemX" xfId="2083" xr:uid="{54182E03-6418-4D1C-83F4-42582CAEDD66}"/>
    <cellStyle name="SAPBEXaggItemX 2" xfId="2084" xr:uid="{A0BBFE35-2AE3-4429-BB0C-97A83B80DA47}"/>
    <cellStyle name="SAPBEXaggItemX 2 2" xfId="2085" xr:uid="{E7079011-2245-451E-BEC1-1E34A3D0F6D3}"/>
    <cellStyle name="SAPBEXaggItemX 3" xfId="2086" xr:uid="{3B0577D5-4F6E-4778-90EA-8FEA99B9F456}"/>
    <cellStyle name="SAPBEXaggItemX 4" xfId="2087" xr:uid="{E612CF04-52EE-4A86-8737-E942357FFFEC}"/>
    <cellStyle name="SAPBEXaggItemX 5" xfId="2088" xr:uid="{36D87DE7-0EE0-417C-A025-7F4D660993FF}"/>
    <cellStyle name="SAPBEXaggItemX 6" xfId="2089" xr:uid="{159F1D2A-D17B-4E4D-9367-9101976CBF4F}"/>
    <cellStyle name="SAPBEXchaText" xfId="2090" xr:uid="{21EDA1B7-1194-414C-8DC4-6BF60C12680B}"/>
    <cellStyle name="SAPBEXchaText 2" xfId="2091" xr:uid="{917A36BD-32A7-4C5C-ADF7-C474B3C5DCA1}"/>
    <cellStyle name="SAPBEXchaText 3" xfId="2092" xr:uid="{D1693D2B-A57A-40C0-9B06-19FE2CC415D1}"/>
    <cellStyle name="SAPBEXchaText 4" xfId="2093" xr:uid="{8F3D63C4-44BF-42EB-B6DA-10138D446F70}"/>
    <cellStyle name="SAPBEXexcBad7" xfId="2094" xr:uid="{57579080-73A1-4041-A55A-309D4DC3AAA1}"/>
    <cellStyle name="SAPBEXexcBad7 2" xfId="2095" xr:uid="{F0E1C3F4-4BBF-4F13-985F-E08931381A1A}"/>
    <cellStyle name="SAPBEXexcBad7 2 2" xfId="2096" xr:uid="{B3A3ACB4-6235-4F01-8D1F-BEE3C56C169D}"/>
    <cellStyle name="SAPBEXexcBad7 3" xfId="2097" xr:uid="{CF07E35B-E74E-4C75-B982-F2ABB91FE311}"/>
    <cellStyle name="SAPBEXexcBad7 4" xfId="2098" xr:uid="{4D7E8E86-8423-4B72-8969-75AE4BEE6ECA}"/>
    <cellStyle name="SAPBEXexcBad7 5" xfId="2099" xr:uid="{846486E8-0FAD-4420-8E7C-CA49907642E5}"/>
    <cellStyle name="SAPBEXexcBad7 6" xfId="2100" xr:uid="{C3C1A71D-BB1E-45DA-9D12-1F674E67F5BB}"/>
    <cellStyle name="SAPBEXexcBad8" xfId="2101" xr:uid="{38098B7D-358B-4C9B-87E1-9A6725C71F29}"/>
    <cellStyle name="SAPBEXexcBad8 2" xfId="2102" xr:uid="{83D2A508-2565-49DD-8DBD-787F76E0DB7F}"/>
    <cellStyle name="SAPBEXexcBad8 2 2" xfId="2103" xr:uid="{96F399F3-BE0F-4755-BCBE-1D8AC7311D23}"/>
    <cellStyle name="SAPBEXexcBad8 3" xfId="2104" xr:uid="{1305D482-4CDF-4B69-9EAE-E10C24E17805}"/>
    <cellStyle name="SAPBEXexcBad8 4" xfId="2105" xr:uid="{CDF71FEB-B205-4FB2-8054-B958DB849071}"/>
    <cellStyle name="SAPBEXexcBad8 5" xfId="2106" xr:uid="{62D64C01-264B-4850-BE32-A0DDB6A2D9D1}"/>
    <cellStyle name="SAPBEXexcBad8 6" xfId="2107" xr:uid="{0B0385AE-887D-4FC9-AE57-9FE578E0C126}"/>
    <cellStyle name="SAPBEXexcBad9" xfId="2108" xr:uid="{7844EF28-DFD9-48FD-AE37-21E5D125F042}"/>
    <cellStyle name="SAPBEXexcBad9 2" xfId="2109" xr:uid="{F0E4C3B3-00C2-4C2C-8135-3CD3FB053A75}"/>
    <cellStyle name="SAPBEXexcBad9 2 2" xfId="2110" xr:uid="{C5AFD58B-B273-45E2-A0D2-0E3E4BD5E8E2}"/>
    <cellStyle name="SAPBEXexcBad9 3" xfId="2111" xr:uid="{62785246-F5A7-4746-AA7D-62273F57CF40}"/>
    <cellStyle name="SAPBEXexcBad9 4" xfId="2112" xr:uid="{6C9094F9-4E78-4AD7-B31C-01A3FAC964BF}"/>
    <cellStyle name="SAPBEXexcBad9 5" xfId="2113" xr:uid="{342D6C4D-F3F4-4B5E-84CF-C67866392AF6}"/>
    <cellStyle name="SAPBEXexcBad9 6" xfId="2114" xr:uid="{E7D938B2-BFF7-4643-99A6-51AA16C06CD3}"/>
    <cellStyle name="SAPBEXexcCritical4" xfId="2115" xr:uid="{E6CDA2DE-0457-4C26-BCD8-34AD2F03E31C}"/>
    <cellStyle name="SAPBEXexcCritical4 2" xfId="2116" xr:uid="{E4195525-4727-4A21-81A3-5F6327157444}"/>
    <cellStyle name="SAPBEXexcCritical4 2 2" xfId="2117" xr:uid="{743FFBD0-416F-4F08-862F-7BA257C5F1B9}"/>
    <cellStyle name="SAPBEXexcCritical4 3" xfId="2118" xr:uid="{77E3595E-0029-4BF6-AA4A-73278A3F4ECF}"/>
    <cellStyle name="SAPBEXexcCritical4 4" xfId="2119" xr:uid="{4B79C507-A981-4908-A986-CA1879DDC72C}"/>
    <cellStyle name="SAPBEXexcCritical4 5" xfId="2120" xr:uid="{09531128-365C-4ADB-9681-8FBF79338529}"/>
    <cellStyle name="SAPBEXexcCritical4 6" xfId="2121" xr:uid="{EA1FEE5C-155A-446A-B3E3-75FF76A574C7}"/>
    <cellStyle name="SAPBEXexcCritical5" xfId="2122" xr:uid="{5B90152A-7EEE-458D-B6A5-B1733AFA0557}"/>
    <cellStyle name="SAPBEXexcCritical5 2" xfId="2123" xr:uid="{1EF092FD-C743-4129-83E4-951D5E91DA4B}"/>
    <cellStyle name="SAPBEXexcCritical5 2 2" xfId="2124" xr:uid="{58968193-D255-43BF-BA6E-528289DFB4C9}"/>
    <cellStyle name="SAPBEXexcCritical5 3" xfId="2125" xr:uid="{7A381EC1-C937-47CF-8401-7183D888EEFA}"/>
    <cellStyle name="SAPBEXexcCritical5 4" xfId="2126" xr:uid="{8391061D-D2ED-4F0D-BF06-20BF6DB2BF85}"/>
    <cellStyle name="SAPBEXexcCritical5 5" xfId="2127" xr:uid="{ADC2F392-B3E2-4AA4-8E69-230B4A451202}"/>
    <cellStyle name="SAPBEXexcCritical5 6" xfId="2128" xr:uid="{D4C3E8D2-1143-487F-97BB-C814D189A9E1}"/>
    <cellStyle name="SAPBEXexcCritical6" xfId="2129" xr:uid="{1A91B75A-A626-4881-AE66-A5CE118CD4CA}"/>
    <cellStyle name="SAPBEXexcCritical6 2" xfId="2130" xr:uid="{A864B84C-5453-45C5-814D-EABF3D6E98BA}"/>
    <cellStyle name="SAPBEXexcCritical6 2 2" xfId="2131" xr:uid="{08E93DAE-0E31-432C-886C-4D1274E82E93}"/>
    <cellStyle name="SAPBEXexcCritical6 3" xfId="2132" xr:uid="{D561DBDD-2F4C-48E5-9295-380763E5C6D9}"/>
    <cellStyle name="SAPBEXexcCritical6 4" xfId="2133" xr:uid="{72639913-81BA-45A8-88E6-7DC1E2F561B6}"/>
    <cellStyle name="SAPBEXexcCritical6 5" xfId="2134" xr:uid="{D68D6306-BC29-4979-AB16-5345E1EF602D}"/>
    <cellStyle name="SAPBEXexcCritical6 6" xfId="2135" xr:uid="{818CC55A-C97E-4302-8FF6-B989B26A2195}"/>
    <cellStyle name="SAPBEXexcGood1" xfId="2136" xr:uid="{47D72A0B-08B8-43C0-A134-F7AA5C078325}"/>
    <cellStyle name="SAPBEXexcGood1 2" xfId="2137" xr:uid="{5717E730-0ABE-4FDF-AB91-470CC46A7BB2}"/>
    <cellStyle name="SAPBEXexcGood1 2 2" xfId="2138" xr:uid="{47878DF4-840A-4521-8A8A-17C113C7B97B}"/>
    <cellStyle name="SAPBEXexcGood1 3" xfId="2139" xr:uid="{4D467D4C-C91C-4824-A4C9-A7CDD85A36E9}"/>
    <cellStyle name="SAPBEXexcGood1 4" xfId="2140" xr:uid="{723CE123-39C5-47EB-8B08-37636530D637}"/>
    <cellStyle name="SAPBEXexcGood1 5" xfId="2141" xr:uid="{7FE10AB6-7598-4BC2-B7B0-BE92D9FE47B3}"/>
    <cellStyle name="SAPBEXexcGood1 6" xfId="2142" xr:uid="{F081A756-B8F8-4BB7-B3B7-F8D1DB2E5A24}"/>
    <cellStyle name="SAPBEXexcGood2" xfId="2143" xr:uid="{B36BA259-4ED9-4CB1-9B76-A8B6B4EC4A31}"/>
    <cellStyle name="SAPBEXexcGood2 2" xfId="2144" xr:uid="{280229E6-8E70-4486-BD4D-2EB1543DA7AB}"/>
    <cellStyle name="SAPBEXexcGood2 2 2" xfId="2145" xr:uid="{1A69EAF0-09DC-4D8C-9ABB-3C1CB564CAE6}"/>
    <cellStyle name="SAPBEXexcGood2 3" xfId="2146" xr:uid="{6E6B6F3A-E208-424E-A1E0-B5CFAE2A0057}"/>
    <cellStyle name="SAPBEXexcGood2 4" xfId="2147" xr:uid="{43B26132-B0BD-437D-8D8C-3FDB6B05B59B}"/>
    <cellStyle name="SAPBEXexcGood2 5" xfId="2148" xr:uid="{E65BC973-ED30-4562-A0C8-F07765EBBE25}"/>
    <cellStyle name="SAPBEXexcGood2 6" xfId="2149" xr:uid="{288CF1E6-E2CC-4C58-9D3C-BBAF84DE6E46}"/>
    <cellStyle name="SAPBEXexcGood3" xfId="2150" xr:uid="{E4A01807-893A-4D56-9EFD-A7EC23346961}"/>
    <cellStyle name="SAPBEXexcGood3 2" xfId="2151" xr:uid="{92FB0546-8990-48EF-B098-32125E5729F8}"/>
    <cellStyle name="SAPBEXexcGood3 2 2" xfId="2152" xr:uid="{19C4A944-FE91-46C1-8AE8-E56A986FCDE0}"/>
    <cellStyle name="SAPBEXexcGood3 3" xfId="2153" xr:uid="{F4101E7D-E63C-47FA-A64A-FE31C629336F}"/>
    <cellStyle name="SAPBEXexcGood3 4" xfId="2154" xr:uid="{36F44450-AE9F-4293-8C2F-977026365966}"/>
    <cellStyle name="SAPBEXexcGood3 5" xfId="2155" xr:uid="{113F1039-8070-4B35-8B5B-4E6914BA51F1}"/>
    <cellStyle name="SAPBEXexcGood3 6" xfId="2156" xr:uid="{AAB3F7FA-B8AF-4987-A996-FF9B00293EE0}"/>
    <cellStyle name="SAPBEXfilterDrill" xfId="2157" xr:uid="{EF740D3F-B32E-4A05-BF76-19112E32633D}"/>
    <cellStyle name="SAPBEXfilterDrill 2" xfId="2158" xr:uid="{B18ABA8F-6D94-447C-AE5E-2F58AB4DA6B2}"/>
    <cellStyle name="SAPBEXfilterDrill 3" xfId="2159" xr:uid="{A1E036A2-B36C-4F19-BBB7-D11AEC998A6C}"/>
    <cellStyle name="SAPBEXfilterDrill 4" xfId="2160" xr:uid="{52068B06-4F22-4467-A275-0DDB74159EBB}"/>
    <cellStyle name="SAPBEXfilterItem" xfId="2161" xr:uid="{E39C8247-1E64-40B1-9C7E-8667A53E65AF}"/>
    <cellStyle name="SAPBEXfilterItem 2" xfId="2162" xr:uid="{F5A75D2A-4783-406F-B9FA-31638805F0F8}"/>
    <cellStyle name="SAPBEXfilterItem 3" xfId="2163" xr:uid="{E3C85DD3-1DFC-4921-93D2-310CF8394020}"/>
    <cellStyle name="SAPBEXfilterItem 4" xfId="2164" xr:uid="{4068B456-1652-4F7B-841E-D8D72CCEBA34}"/>
    <cellStyle name="SAPBEXfilterText" xfId="2165" xr:uid="{00E207DA-DB6C-44C3-97ED-BA2EC5D779AE}"/>
    <cellStyle name="SAPBEXfilterText 2" xfId="2166" xr:uid="{755C04C0-CC75-4FD1-8A75-62A11711C0A7}"/>
    <cellStyle name="SAPBEXfilterText 3" xfId="2167" xr:uid="{969692AA-CCD8-4639-8B4B-218DC6F624CF}"/>
    <cellStyle name="SAPBEXfilterText 4" xfId="2168" xr:uid="{61E10D0C-B0EF-412A-935A-C01065591E52}"/>
    <cellStyle name="SAPBEXformats" xfId="2169" xr:uid="{2ED40B1B-6E03-4101-93FB-154408A2EA10}"/>
    <cellStyle name="SAPBEXformats 2" xfId="2170" xr:uid="{597F7CED-4A88-4382-9512-84F1459928C3}"/>
    <cellStyle name="SAPBEXformats 2 2" xfId="2171" xr:uid="{C66BA1F2-4E6E-420E-B7D3-698BEEA2BF64}"/>
    <cellStyle name="SAPBEXformats 3" xfId="2172" xr:uid="{9758A8EB-FA7A-44CE-9884-24BE6A3A33F7}"/>
    <cellStyle name="SAPBEXformats 4" xfId="2173" xr:uid="{191A2A0E-0F84-4BC1-8A75-D5F45252D70C}"/>
    <cellStyle name="SAPBEXformats 5" xfId="2174" xr:uid="{7B2A7D76-08C7-4248-9DF9-1678B181E615}"/>
    <cellStyle name="SAPBEXformats 6" xfId="2175" xr:uid="{174B97D1-064E-48CB-952F-C6E989F20B23}"/>
    <cellStyle name="SAPBEXheaderItem" xfId="2176" xr:uid="{4D488137-0B80-45AD-9B17-03A9AC923048}"/>
    <cellStyle name="SAPBEXheaderItem 2" xfId="2177" xr:uid="{0D173F7A-5EC2-4DF5-9213-6ABE225A3702}"/>
    <cellStyle name="SAPBEXheaderItem 3" xfId="2178" xr:uid="{0461FE2F-1381-4E65-9F68-A0A1E29FCA24}"/>
    <cellStyle name="SAPBEXheaderItem 4" xfId="2179" xr:uid="{4175419A-C81C-45C6-BBDC-9D20FB6D649E}"/>
    <cellStyle name="SAPBEXheaderText" xfId="2180" xr:uid="{EF0B0770-52A9-4D78-BD03-A5B29A8F3D7F}"/>
    <cellStyle name="SAPBEXheaderText 2" xfId="2181" xr:uid="{68A3CC61-3128-4D0F-8DAC-BEE5102B369C}"/>
    <cellStyle name="SAPBEXheaderText 3" xfId="2182" xr:uid="{1692064B-F6F5-491D-BDA4-758723225003}"/>
    <cellStyle name="SAPBEXheaderText 4" xfId="2183" xr:uid="{731C7676-9E9A-4C86-9C11-35BEE979BA33}"/>
    <cellStyle name="SAPBEXHLevel0" xfId="2184" xr:uid="{D96044AD-2844-4612-B867-0F9591878F08}"/>
    <cellStyle name="SAPBEXHLevel0 2" xfId="2185" xr:uid="{07DB8801-5257-4E14-B5A3-9A411E953A95}"/>
    <cellStyle name="SAPBEXHLevel0 2 2" xfId="2186" xr:uid="{7403744A-F6D4-4D1C-8D98-1BDA4317FE96}"/>
    <cellStyle name="SAPBEXHLevel0 3" xfId="2187" xr:uid="{6225D8EE-19CE-4C70-9B33-F812A6BF42BC}"/>
    <cellStyle name="SAPBEXHLevel0 4" xfId="2188" xr:uid="{647D0827-477C-482C-A2DA-61C6085A0A51}"/>
    <cellStyle name="SAPBEXHLevel0 5" xfId="2189" xr:uid="{593D2D4A-8D11-472D-A633-E547989C471E}"/>
    <cellStyle name="SAPBEXHLevel0 6" xfId="2190" xr:uid="{5B8727A1-05D0-4929-9620-12720C6F0F0A}"/>
    <cellStyle name="SAPBEXHLevel0X" xfId="2191" xr:uid="{7A27E6AC-9C01-4929-9053-63564847AC28}"/>
    <cellStyle name="SAPBEXHLevel0X 2" xfId="2192" xr:uid="{528BBF1C-830A-49D8-9BEF-913C5EDED5C7}"/>
    <cellStyle name="SAPBEXHLevel0X 2 2" xfId="2193" xr:uid="{5D3EB73B-D78B-4198-98F2-38FCA74554B5}"/>
    <cellStyle name="SAPBEXHLevel0X 3" xfId="2194" xr:uid="{5210A0B8-11C1-4FB8-BE3F-058E95DFFFF5}"/>
    <cellStyle name="SAPBEXHLevel0X 4" xfId="2195" xr:uid="{9473CD14-E6A2-4A11-B4F2-2D0EE1E99FF3}"/>
    <cellStyle name="SAPBEXHLevel0X 5" xfId="2196" xr:uid="{B5E439F9-4EB2-4E0F-B63C-21BB6199E99E}"/>
    <cellStyle name="SAPBEXHLevel0X 6" xfId="2197" xr:uid="{02844381-463A-4ADA-88C3-94D3821DC83D}"/>
    <cellStyle name="SAPBEXHLevel1" xfId="2198" xr:uid="{CC36BC0E-7F38-404C-9E00-DF9CAE19604A}"/>
    <cellStyle name="SAPBEXHLevel1 2" xfId="2199" xr:uid="{F102AE63-7B49-485E-832D-1AAEAE013688}"/>
    <cellStyle name="SAPBEXHLevel1 2 2" xfId="2200" xr:uid="{F64FA63E-08E3-4BF5-A349-0E8F9E8A5457}"/>
    <cellStyle name="SAPBEXHLevel1 3" xfId="2201" xr:uid="{1347189E-3E9C-47D7-9343-498712200724}"/>
    <cellStyle name="SAPBEXHLevel1 4" xfId="2202" xr:uid="{A92F9222-1C0D-4B28-ADA5-D0EF183A216C}"/>
    <cellStyle name="SAPBEXHLevel1 5" xfId="2203" xr:uid="{F0682B9E-E55B-4822-B32D-31B1459282DF}"/>
    <cellStyle name="SAPBEXHLevel1 6" xfId="2204" xr:uid="{9BCB9723-EFA8-4E07-86DB-D628DB975A21}"/>
    <cellStyle name="SAPBEXHLevel1X" xfId="2205" xr:uid="{8A460049-4D6E-4798-B697-267415B5E781}"/>
    <cellStyle name="SAPBEXHLevel1X 2" xfId="2206" xr:uid="{4B0C8FA1-39BF-4704-8CCE-C3193D71A2F3}"/>
    <cellStyle name="SAPBEXHLevel1X 2 2" xfId="2207" xr:uid="{FF5D001A-7DDC-48E8-B970-95CF8C1D57BC}"/>
    <cellStyle name="SAPBEXHLevel1X 3" xfId="2208" xr:uid="{A9C780C6-B146-4FD0-91E7-06820CE9431F}"/>
    <cellStyle name="SAPBEXHLevel1X 4" xfId="2209" xr:uid="{151B0D48-DCED-41E1-B0FB-6AE6AD15C997}"/>
    <cellStyle name="SAPBEXHLevel1X 5" xfId="2210" xr:uid="{081F4B5E-710A-4192-8985-78A64208FAB9}"/>
    <cellStyle name="SAPBEXHLevel1X 6" xfId="2211" xr:uid="{6F0436EC-00E0-41E4-82E1-81B3CF2C6759}"/>
    <cellStyle name="SAPBEXHLevel2" xfId="2212" xr:uid="{62129093-0B4C-4DEB-9AAF-98BCF72C6DB3}"/>
    <cellStyle name="SAPBEXHLevel2 2" xfId="2213" xr:uid="{37C0EF87-9FCB-492F-9157-715FA06BD560}"/>
    <cellStyle name="SAPBEXHLevel2 2 2" xfId="2214" xr:uid="{D595E096-37A4-4769-89D4-F0EC43866475}"/>
    <cellStyle name="SAPBEXHLevel2 3" xfId="2215" xr:uid="{E22458BE-94DA-49B8-92BF-22FE41E69FB0}"/>
    <cellStyle name="SAPBEXHLevel2 4" xfId="2216" xr:uid="{0FF5ECF6-E838-4453-B79A-4F94026E6BF7}"/>
    <cellStyle name="SAPBEXHLevel2 5" xfId="2217" xr:uid="{E33BD71E-F8DD-4032-9740-B8EFA22D739E}"/>
    <cellStyle name="SAPBEXHLevel2 6" xfId="2218" xr:uid="{0A81A913-907D-4FD0-9DC2-BE247ED4446C}"/>
    <cellStyle name="SAPBEXHLevel2X" xfId="2219" xr:uid="{D72A63C3-F766-47CB-8EAB-E100AF88CF11}"/>
    <cellStyle name="SAPBEXHLevel2X 2" xfId="2220" xr:uid="{5D0E27CB-8221-42F3-9352-D8FC6968B872}"/>
    <cellStyle name="SAPBEXHLevel2X 2 2" xfId="2221" xr:uid="{67FDF807-2F41-4E57-80DE-37D5B6BD89DE}"/>
    <cellStyle name="SAPBEXHLevel2X 3" xfId="2222" xr:uid="{E62E8680-5FFA-4311-9B5D-80F1EB6B338C}"/>
    <cellStyle name="SAPBEXHLevel2X 4" xfId="2223" xr:uid="{D71EEC68-A7D4-40BB-980C-B9798AF20972}"/>
    <cellStyle name="SAPBEXHLevel2X 5" xfId="2224" xr:uid="{CE54C41A-BDF1-4EDC-92E3-212B13244696}"/>
    <cellStyle name="SAPBEXHLevel2X 6" xfId="2225" xr:uid="{70201252-3252-4E6E-BB6C-6CD803F40956}"/>
    <cellStyle name="SAPBEXHLevel3" xfId="2226" xr:uid="{D600736F-1CB5-4AB4-BD5F-DF6AFEC42066}"/>
    <cellStyle name="SAPBEXHLevel3 2" xfId="2227" xr:uid="{E7656024-B86E-4198-962A-59A963BE4DDD}"/>
    <cellStyle name="SAPBEXHLevel3 2 2" xfId="2228" xr:uid="{E0EC1DEF-D9E1-41A4-8ED3-17921496A05F}"/>
    <cellStyle name="SAPBEXHLevel3 3" xfId="2229" xr:uid="{8B623F98-C5DA-422A-9B4D-9B41936A0AED}"/>
    <cellStyle name="SAPBEXHLevel3 4" xfId="2230" xr:uid="{4AB680FA-75B9-4AFD-B56E-2DA0DD32E839}"/>
    <cellStyle name="SAPBEXHLevel3 5" xfId="2231" xr:uid="{52215AAC-F0C3-4B43-951C-0A2BEFCF37A9}"/>
    <cellStyle name="SAPBEXHLevel3 6" xfId="2232" xr:uid="{85046E6A-B50F-4D23-A3DD-B0D30A4EE86F}"/>
    <cellStyle name="SAPBEXHLevel3X" xfId="2233" xr:uid="{A7936AEA-CEEC-4313-8656-BD357072A124}"/>
    <cellStyle name="SAPBEXHLevel3X 2" xfId="2234" xr:uid="{0F25E2D4-DD71-4424-9933-893D7D86949F}"/>
    <cellStyle name="SAPBEXHLevel3X 2 2" xfId="2235" xr:uid="{FEAB861B-4475-4829-AF48-872253C94A80}"/>
    <cellStyle name="SAPBEXHLevel3X 3" xfId="2236" xr:uid="{AEE6C8D4-1F3A-4E65-A07E-F1790DDB26BF}"/>
    <cellStyle name="SAPBEXHLevel3X 4" xfId="2237" xr:uid="{F3B9D7AB-1289-40F4-934C-150D19F0E15B}"/>
    <cellStyle name="SAPBEXHLevel3X 5" xfId="2238" xr:uid="{27535295-436F-42E2-A39B-176B72F0BA77}"/>
    <cellStyle name="SAPBEXHLevel3X 6" xfId="2239" xr:uid="{8880783D-2A08-4EAC-8A7B-42484D016530}"/>
    <cellStyle name="SAPBEXinputData" xfId="2240" xr:uid="{5476EE52-423C-4E4F-A943-FCE1EB6019CD}"/>
    <cellStyle name="SAPBEXinputData 2" xfId="2241" xr:uid="{F444A829-2364-410F-96DD-E37EC4DC6EBD}"/>
    <cellStyle name="SAPBEXinputData 2 2" xfId="2242" xr:uid="{DD0CF451-2204-447E-869E-3D1A6E47D490}"/>
    <cellStyle name="SAPBEXinputData 2 2 2" xfId="2243" xr:uid="{EA7499A8-64CC-44F0-809A-E21603673F59}"/>
    <cellStyle name="SAPBEXinputData 2 3" xfId="2244" xr:uid="{FE2488AF-7427-4DBA-9A43-D5C25971642D}"/>
    <cellStyle name="SAPBEXinputData 2 4" xfId="2245" xr:uid="{7158EAF4-67C8-4984-B485-831DCEEFC185}"/>
    <cellStyle name="SAPBEXinputData 3" xfId="2246" xr:uid="{B6F5A13B-743E-4DB8-A033-A114E994FDC0}"/>
    <cellStyle name="SAPBEXinputData 3 2" xfId="2247" xr:uid="{CC209820-DD28-4C35-947C-3553F3AFEB37}"/>
    <cellStyle name="SAPBEXinputData 4" xfId="2248" xr:uid="{3C232E2A-BC3F-4965-AF10-99697E8F8673}"/>
    <cellStyle name="SAPBEXinputData 5" xfId="2249" xr:uid="{363667CF-3B0E-457C-B104-31D083CA7D83}"/>
    <cellStyle name="SAPBEXinputData 6" xfId="2250" xr:uid="{AC974928-C02D-4BF1-A647-A01B8A001F27}"/>
    <cellStyle name="SAPBEXinputData 7" xfId="2251" xr:uid="{0A4DC325-0BF7-4896-9C99-5A19B5B5D0E4}"/>
    <cellStyle name="SAPBEXresData" xfId="2252" xr:uid="{2FAE248A-89A3-4704-9CA2-A2C0D4CAB0F5}"/>
    <cellStyle name="SAPBEXresData 2" xfId="2253" xr:uid="{01FA1711-D722-4ACD-AD3E-9B18D139DA84}"/>
    <cellStyle name="SAPBEXresData 2 2" xfId="2254" xr:uid="{E3D65272-3BD8-4D5F-9905-730AA109C988}"/>
    <cellStyle name="SAPBEXresData 3" xfId="2255" xr:uid="{8109A08B-7742-4FAC-80AE-EE5FA782DD17}"/>
    <cellStyle name="SAPBEXresData 4" xfId="2256" xr:uid="{6F23AB08-E75E-48DA-B05F-62ED0B77DE35}"/>
    <cellStyle name="SAPBEXresData 5" xfId="2257" xr:uid="{DA004553-568B-47A6-ACE1-79159B716279}"/>
    <cellStyle name="SAPBEXresData 6" xfId="2258" xr:uid="{912A3929-E201-41DC-97DC-27702CC67725}"/>
    <cellStyle name="SAPBEXresDataEmph" xfId="2259" xr:uid="{98E079E6-DFAE-48A6-A4E0-9913FD6262F6}"/>
    <cellStyle name="SAPBEXresDataEmph 2" xfId="2260" xr:uid="{E2872D82-A83A-45B1-93AE-D0018E2A60A4}"/>
    <cellStyle name="SAPBEXresDataEmph 2 2" xfId="2261" xr:uid="{8678CBA3-A831-4EF9-B3FA-F2C68FE075DF}"/>
    <cellStyle name="SAPBEXresDataEmph 3" xfId="2262" xr:uid="{59EA39E4-CBAA-43F1-852E-2FAF6A9C8690}"/>
    <cellStyle name="SAPBEXresDataEmph 4" xfId="2263" xr:uid="{6AB5D18C-1ED4-4C7B-BCD9-B3BCFCFE3137}"/>
    <cellStyle name="SAPBEXresDataEmph 5" xfId="2264" xr:uid="{E305196A-5DA0-4840-9615-A8E63A9643B7}"/>
    <cellStyle name="SAPBEXresDataEmph 6" xfId="2265" xr:uid="{07412F0B-50F8-42EB-B84E-DF56B96BD4EF}"/>
    <cellStyle name="SAPBEXresItem" xfId="2266" xr:uid="{C20DE4A7-C7BA-42E1-9A49-FBC3FC0CB11E}"/>
    <cellStyle name="SAPBEXresItem 2" xfId="2267" xr:uid="{8CF6DED5-DE18-4767-872A-ACEDACBE68B8}"/>
    <cellStyle name="SAPBEXresItem 2 2" xfId="2268" xr:uid="{E47FF134-5DBF-4F04-9081-F401A2091119}"/>
    <cellStyle name="SAPBEXresItem 3" xfId="2269" xr:uid="{93C0F640-7E32-4975-A63D-FD5BB9B85F1D}"/>
    <cellStyle name="SAPBEXresItem 4" xfId="2270" xr:uid="{46474BDE-AF1D-493D-90DF-9FBC61085D85}"/>
    <cellStyle name="SAPBEXresItem 5" xfId="2271" xr:uid="{12D3DEB4-20B0-4AC5-B424-3D7D7B37E223}"/>
    <cellStyle name="SAPBEXresItem 6" xfId="2272" xr:uid="{FDF3BB9E-E806-4F23-8244-B671CCDD60E6}"/>
    <cellStyle name="SAPBEXresItemX" xfId="2273" xr:uid="{E71B956F-FE0B-4679-8AF1-55D2258BCA69}"/>
    <cellStyle name="SAPBEXresItemX 2" xfId="2274" xr:uid="{76F46BFC-74AC-4113-A851-A3C43FE7B2D8}"/>
    <cellStyle name="SAPBEXresItemX 2 2" xfId="2275" xr:uid="{E32E5305-0230-4BEC-8A98-AFA6CB7D302B}"/>
    <cellStyle name="SAPBEXresItemX 3" xfId="2276" xr:uid="{8CE349D6-1CC5-4F63-BE83-0DB0A3A2F354}"/>
    <cellStyle name="SAPBEXresItemX 4" xfId="2277" xr:uid="{12F1D793-BBF5-4B8D-A09B-67D4673656EE}"/>
    <cellStyle name="SAPBEXresItemX 5" xfId="2278" xr:uid="{5B8586A5-48D8-4E41-8377-1E7EC86541C9}"/>
    <cellStyle name="SAPBEXresItemX 6" xfId="2279" xr:uid="{D341054E-A7D3-4AA7-8901-178DFADCEE82}"/>
    <cellStyle name="SAPBEXstdData" xfId="2280" xr:uid="{B8880707-1B8A-4670-AB20-FF3761C8F778}"/>
    <cellStyle name="SAPBEXstdData 2" xfId="2281" xr:uid="{80B3B12A-B563-44AD-8CFB-B903E5F2E196}"/>
    <cellStyle name="SAPBEXstdData 2 2" xfId="2282" xr:uid="{FAD44708-FC3E-466D-883D-2BCA10A66DB1}"/>
    <cellStyle name="SAPBEXstdData 3" xfId="2283" xr:uid="{FA3AB716-EBFD-456A-8E02-5329FE9940E2}"/>
    <cellStyle name="SAPBEXstdData 4" xfId="2284" xr:uid="{DB5B9623-67B1-45B3-8A9A-A6156809E545}"/>
    <cellStyle name="SAPBEXstdData 5" xfId="2285" xr:uid="{18E7B1A2-A803-461E-995E-A4823EC63B72}"/>
    <cellStyle name="SAPBEXstdData 6" xfId="2286" xr:uid="{55F2A1B7-E4AF-4858-A15E-C4999DAF9AF0}"/>
    <cellStyle name="SAPBEXstdDataEmph" xfId="2287" xr:uid="{9BE95AAE-9161-4310-8493-2AB50F7AD793}"/>
    <cellStyle name="SAPBEXstdDataEmph 2" xfId="2288" xr:uid="{A11D2AEC-C726-4B4F-9BF9-C2335751B270}"/>
    <cellStyle name="SAPBEXstdDataEmph 2 2" xfId="2289" xr:uid="{3CF0C6B3-B1E8-4282-A78F-6F9C4213B692}"/>
    <cellStyle name="SAPBEXstdDataEmph 3" xfId="2290" xr:uid="{2027D38D-C3EF-42F3-8672-BDA0DCCD9226}"/>
    <cellStyle name="SAPBEXstdDataEmph 4" xfId="2291" xr:uid="{CE3DCF33-A870-4575-8D19-A15C98CA698D}"/>
    <cellStyle name="SAPBEXstdDataEmph 5" xfId="2292" xr:uid="{071AD042-A781-464A-A9CA-7154F2197DA4}"/>
    <cellStyle name="SAPBEXstdDataEmph 6" xfId="2293" xr:uid="{E4078C16-66D2-4C8E-87EA-3D0A2CE98B1F}"/>
    <cellStyle name="SAPBEXstdItem" xfId="2294" xr:uid="{B9A602CC-8459-4A87-9BC8-63BC3B39F587}"/>
    <cellStyle name="SAPBEXstdItem 2" xfId="2295" xr:uid="{E2021417-A3EC-4327-8E83-5D44298029DB}"/>
    <cellStyle name="SAPBEXstdItem 2 2" xfId="2296" xr:uid="{8BE98CBB-3325-49CB-96C3-3BF7A3741752}"/>
    <cellStyle name="SAPBEXstdItem 3" xfId="2297" xr:uid="{5DE12BAE-7B17-4684-B901-9C7D9B590920}"/>
    <cellStyle name="SAPBEXstdItem 4" xfId="2298" xr:uid="{266CCAA4-B13C-4566-9303-2118EE3EAF6B}"/>
    <cellStyle name="SAPBEXstdItem 5" xfId="2299" xr:uid="{BE1570D8-13F8-413C-9881-3B942311F63C}"/>
    <cellStyle name="SAPBEXstdItem 6" xfId="2300" xr:uid="{246A10F5-EE5D-41EE-8B4B-044DCACD601F}"/>
    <cellStyle name="SAPBEXstdItemX" xfId="2301" xr:uid="{E034B564-62B5-440E-8AEA-BF91D0AAEEB7}"/>
    <cellStyle name="SAPBEXstdItemX 2" xfId="2302" xr:uid="{09533089-B930-40BB-A6EF-502EAF7BF67D}"/>
    <cellStyle name="SAPBEXstdItemX 2 2" xfId="2303" xr:uid="{D6BEF5BC-0111-440E-A17D-4445806D8C83}"/>
    <cellStyle name="SAPBEXstdItemX 3" xfId="2304" xr:uid="{A5404BE5-469A-4A50-AE4D-9E579F614F81}"/>
    <cellStyle name="SAPBEXstdItemX 4" xfId="2305" xr:uid="{CCA222C6-585D-4413-B291-952E3323FF62}"/>
    <cellStyle name="SAPBEXstdItemX 5" xfId="2306" xr:uid="{E081A275-4675-4463-BEAD-74762B05619C}"/>
    <cellStyle name="SAPBEXstdItemX 6" xfId="2307" xr:uid="{7AF43505-3C51-4585-9E7A-1E115C334677}"/>
    <cellStyle name="SAPBEXtitle" xfId="2308" xr:uid="{9F119097-9FDD-4266-A52C-30A21A8CE872}"/>
    <cellStyle name="SAPBEXtitle 2" xfId="2309" xr:uid="{9C4B492F-9226-4658-8707-2B1FB4918858}"/>
    <cellStyle name="SAPBEXtitle 3" xfId="2310" xr:uid="{73F829F6-02AE-41BF-9465-F571913BB724}"/>
    <cellStyle name="SAPBEXtitle 4" xfId="2311" xr:uid="{842835F4-A021-427B-B9F2-5104822C6F52}"/>
    <cellStyle name="SAPBEXundefined" xfId="2312" xr:uid="{370EF392-2B38-4E41-82C9-ADDCC7E43807}"/>
    <cellStyle name="SAPBEXundefined 2" xfId="2313" xr:uid="{65F1E1E9-22E4-47B4-93D1-EF44E271FA9F}"/>
    <cellStyle name="SAPBEXundefined 2 2" xfId="2314" xr:uid="{AE7E3381-342B-47A7-9AA8-5D084E4F4EF6}"/>
    <cellStyle name="SAPBEXundefined 3" xfId="2315" xr:uid="{A9AD0ED4-28A6-4AD8-82B2-BE6E044600B8}"/>
    <cellStyle name="SAPBEXundefined 4" xfId="2316" xr:uid="{7F7C9737-9E20-4749-9963-9459B9C54225}"/>
    <cellStyle name="SAPBEXundefined 5" xfId="2317" xr:uid="{9120C9EA-EFCC-4DE8-A67E-1D018291A3C9}"/>
    <cellStyle name="SAPBEXundefined 6" xfId="2318" xr:uid="{2A979DC8-7C10-46F6-B72A-211545DBB902}"/>
    <cellStyle name="Sheet Title" xfId="2319" xr:uid="{D31ECED0-FFDC-4B65-9C34-5B690D016E73}"/>
    <cellStyle name="Sheet Title 2" xfId="2320" xr:uid="{CD1C5B85-97A6-44D8-B295-E2303105FCEA}"/>
    <cellStyle name="Sheet Title 3" xfId="2321" xr:uid="{4E6B6CD0-6DB3-4367-9003-068F887D661C}"/>
    <cellStyle name="Standard" xfId="2322" xr:uid="{F8976607-3DD3-4333-BAE8-11306D9E225F}"/>
    <cellStyle name="Standard 2" xfId="2323" xr:uid="{626A643E-F271-45BF-834E-EA540EB22F7E}"/>
    <cellStyle name="Standard 3" xfId="2324" xr:uid="{B537A3A9-B830-4BC0-9CD7-BE328E166377}"/>
    <cellStyle name="Standard 4" xfId="2325" xr:uid="{E98D7782-F948-45B9-B5E5-11796D36ACB7}"/>
    <cellStyle name="Style 1" xfId="2326" xr:uid="{70B098E9-4A3C-4DAC-AEEA-C12402191CCF}"/>
    <cellStyle name="Style 2" xfId="2327" xr:uid="{A64AC8E4-372E-4564-8AE4-ABF4EA147A4F}"/>
    <cellStyle name="Text Indent A" xfId="2328" xr:uid="{30AE6E10-695F-42F9-829A-46600FE1A25C}"/>
    <cellStyle name="Text Indent A 2" xfId="2329" xr:uid="{3EC4525C-75FF-4608-A73A-EC04F6B6EB76}"/>
    <cellStyle name="Text Indent A 3" xfId="2330" xr:uid="{18EA699C-DDBC-4E36-83DA-9E6EAC6F0EDE}"/>
    <cellStyle name="Text Indent B" xfId="2331" xr:uid="{63C447BE-0583-4719-977E-A2B9A104BF6C}"/>
    <cellStyle name="Text Indent B 2" xfId="2332" xr:uid="{A01C7C17-E2C2-4D03-BCE1-A543E07B40E5}"/>
    <cellStyle name="Text Indent B 3" xfId="2333" xr:uid="{B271A9A7-BF2A-4738-8364-7902FB4BBA4B}"/>
    <cellStyle name="Text Indent C" xfId="2334" xr:uid="{2851A3B6-9B47-4121-A536-7027980A8A4F}"/>
    <cellStyle name="Text Indent C 2" xfId="2335" xr:uid="{3AB87F57-FBBD-4C55-8BB4-EE679958F3D4}"/>
    <cellStyle name="Text Indent C 3" xfId="2336" xr:uid="{BA6977C4-E73F-45ED-B17C-3ECD49EEBA88}"/>
    <cellStyle name="Tickmark" xfId="2337" xr:uid="{E8864407-A006-4E04-BCCE-0F01ECF57EE6}"/>
    <cellStyle name="Title 2" xfId="2338" xr:uid="{CA61E862-AC93-4CA6-B7E6-AEBF09A3AAAD}"/>
    <cellStyle name="Title 2 2" xfId="2339" xr:uid="{B9A90E6D-3A58-41E5-AD6B-A2A4DB0CAC7D}"/>
    <cellStyle name="Title 2 3" xfId="2340" xr:uid="{BDAB5745-3A89-488E-A9DF-9807DB68227A}"/>
    <cellStyle name="Title 3" xfId="2341" xr:uid="{2D1CDEC7-F4D4-461F-912F-7DCE77B15251}"/>
    <cellStyle name="Title 3 2" xfId="2342" xr:uid="{C80F391C-D7A8-4EC3-9CC0-3922DB9B09E0}"/>
    <cellStyle name="Title 3 3" xfId="2343" xr:uid="{BB4AAEF4-11B1-4BB5-AAA6-51A5D81FBEB1}"/>
    <cellStyle name="Title 4" xfId="2344" xr:uid="{9BA8CF2E-FC15-48DD-B2C5-5D5E399FAB4F}"/>
    <cellStyle name="Total" xfId="20" builtinId="25" customBuiltin="1"/>
    <cellStyle name="Total 2" xfId="2345" xr:uid="{4A4148BB-76C5-4390-911E-2F3EA1152103}"/>
    <cellStyle name="Total 2 2" xfId="2346" xr:uid="{1BA2C78B-358C-4607-BCB8-12164A42A18B}"/>
    <cellStyle name="Total 2 3" xfId="2347" xr:uid="{323BECBF-5F36-4D9B-BA31-02AF7FCAC3D8}"/>
    <cellStyle name="Total 2 4" xfId="2348" xr:uid="{75A42DBD-D548-4028-8058-22291A286B11}"/>
    <cellStyle name="Total 2 5" xfId="2349" xr:uid="{06686AEA-70B9-42CB-B9AA-19B1650065FE}"/>
    <cellStyle name="Total 3" xfId="2350" xr:uid="{58083ECD-046F-4318-878C-C8EE24216597}"/>
    <cellStyle name="Total 3 2" xfId="2351" xr:uid="{1DAB3273-2F68-40AF-8B67-380BE8039D61}"/>
    <cellStyle name="Total 3 3" xfId="2352" xr:uid="{143327F3-45E9-42FC-BF73-53241C76595A}"/>
    <cellStyle name="Total 3 4" xfId="2353" xr:uid="{1F06DDE0-6A8D-4C60-8598-7D6EE894F024}"/>
    <cellStyle name="Total 4" xfId="2354" xr:uid="{7565CFB6-D497-46D1-8918-FEDAC23A972D}"/>
    <cellStyle name="Total 4 2" xfId="2355" xr:uid="{50CEE342-35A2-4CB7-B16B-719A507371E5}"/>
    <cellStyle name="Total 4 3" xfId="2356" xr:uid="{D71BB1AF-CCF3-4D8E-B204-5289AAA1F598}"/>
    <cellStyle name="Warning Text" xfId="18" builtinId="11" customBuiltin="1"/>
    <cellStyle name="Warning Text 2" xfId="2357" xr:uid="{EF6D1A66-11F0-435F-B5C2-F1FF1C1852AB}"/>
    <cellStyle name="Warning Text 2 2" xfId="2358" xr:uid="{89F20CE0-8C8D-4716-BFBD-FE3CF8615516}"/>
    <cellStyle name="Warning Text 2 3" xfId="2359" xr:uid="{D954D106-674F-4AB3-86BB-BDAD77FA55E0}"/>
    <cellStyle name="Warning Text 3" xfId="2360" xr:uid="{273D0F43-FCDD-41DA-83D7-CD9303E772DA}"/>
    <cellStyle name="Warning Text 3 2" xfId="2361" xr:uid="{0A682432-4180-49AE-8A61-65254CE7D529}"/>
    <cellStyle name="Warning Text 3 3" xfId="2362" xr:uid="{A7AAD63F-C2DB-4D26-9DE7-7F23A2AB8841}"/>
    <cellStyle name="Warning Text 4" xfId="2363" xr:uid="{2CA283E7-FABE-422B-9A24-DFBFDB07FF42}"/>
    <cellStyle name="Warning Text 4 2" xfId="2364" xr:uid="{6EDB1937-0CC5-4230-9086-10F7898A2CE1}"/>
    <cellStyle name="Warning Text 4 3" xfId="2365" xr:uid="{C7AB5DE5-FA88-40BE-B99C-66182D305E98}"/>
    <cellStyle name="เครื่องหมายจุลภาค [0]_Excel_MD97DL" xfId="2366" xr:uid="{1C759F92-C858-42EB-ADA7-7DACA3E4E70F}"/>
    <cellStyle name="เครื่องหมายจุลภาค 4" xfId="4" xr:uid="{EE7832FD-67B3-4FB7-948D-B8657F6E7451}"/>
    <cellStyle name="เครื่องหมายจุลภาค_1999-PLAN-ACTUAL" xfId="2367" xr:uid="{D98F30F2-9E82-45ED-B455-6B88918958A0}"/>
    <cellStyle name="เครื่องหมายสกุลเงิน [0]_Excel_MD97DL" xfId="2368" xr:uid="{75BE927E-A868-48FE-B0F9-6DBA08E86E87}"/>
    <cellStyle name="เครื่องหมายสกุลเงิน_Excel_MD97DL" xfId="2369" xr:uid="{7C6259FB-A8FD-4D3A-93DF-D54C70CF5400}"/>
    <cellStyle name="เชื่อมโยงหลายมิติ" xfId="2370" xr:uid="{824F8D8A-2D82-465A-95BA-E17C43CFFF94}"/>
    <cellStyle name="เชื่อมโยงหลายมิติ 2" xfId="2371" xr:uid="{F13A136C-2AA1-44A8-A88F-5763984AC8C1}"/>
    <cellStyle name="เชื่อมโยงหลายมิติ_KING KAEW" xfId="2372" xr:uid="{E12926C3-F864-45CB-A481-2EB72CE78A12}"/>
    <cellStyle name="เซลล์ตรวจสอบ" xfId="2373" xr:uid="{6D328AE5-F82C-4E66-BD3C-369FC8583113}"/>
    <cellStyle name="เซลล์ตรวจสอบ 2" xfId="2374" xr:uid="{B0708516-EDDE-4FCD-9876-CF4EBC0AB254}"/>
    <cellStyle name="เซลล์ตรวจสอบ 3" xfId="2375" xr:uid="{01EC8158-0DBB-4980-B806-3C2E88F1C9F8}"/>
    <cellStyle name="เซลล์ตรวจสอบ 4" xfId="2376" xr:uid="{5D0C4C9A-7FB6-4A51-9157-E2D09BCC22AE}"/>
    <cellStyle name="เซลล์ที่มีการเชื่อมโยง" xfId="2377" xr:uid="{86A8E96E-E6E8-4507-8EBA-6239808D6061}"/>
    <cellStyle name="เซลล์ที่มีการเชื่อมโยง 2" xfId="2378" xr:uid="{5B3C2EAB-3064-4C32-8902-39CB284E5CDA}"/>
    <cellStyle name="เซลล์ที่มีการเชื่อมโยง 3" xfId="2379" xr:uid="{D73F834F-519E-45F9-BF58-8AD3B143D3E8}"/>
    <cellStyle name="แย่" xfId="2380" xr:uid="{D27D66D9-A986-471E-A48C-F8BB4F4C811C}"/>
    <cellStyle name="แย่ 2" xfId="2381" xr:uid="{421C3ABE-1426-4730-A63B-30C58C05C58D}"/>
    <cellStyle name="แย่ 3" xfId="2382" xr:uid="{AEAAE445-2D8F-4A13-95F0-483788DA422E}"/>
    <cellStyle name="แย่ 4" xfId="2383" xr:uid="{9FBADDCE-D01F-4C08-A80C-10DD7C33728C}"/>
    <cellStyle name="แสดงผล" xfId="2384" xr:uid="{4C0487E5-A2F8-45E3-9B4C-C5B604C52067}"/>
    <cellStyle name="แสดงผล 2" xfId="2385" xr:uid="{0ACF5281-164B-471A-9D13-5DDBECE770CD}"/>
    <cellStyle name="แสดงผล 2 2" xfId="2386" xr:uid="{75D8FB6B-B318-40B6-B99C-4B40954B5231}"/>
    <cellStyle name="แสดงผล 3" xfId="2387" xr:uid="{5D175E1C-99A4-41BF-9743-3FF6E6A24A64}"/>
    <cellStyle name="แสดงผล 4" xfId="2388" xr:uid="{B32ADE9C-069A-4EAF-A411-04A07863E23A}"/>
    <cellStyle name="แสดงผล 5" xfId="2389" xr:uid="{18FC0E9F-4AE8-472E-9710-0E284E64D7AE}"/>
    <cellStyle name="แสดงผล 6" xfId="2390" xr:uid="{7CF67B97-57AB-4560-85E5-E98C239EF8E1}"/>
    <cellStyle name="การคำนวณ" xfId="2391" xr:uid="{FD48995B-EFB2-4411-BF75-F4411C917471}"/>
    <cellStyle name="การคำนวณ 2" xfId="2392" xr:uid="{390D94E6-E211-4231-875E-A3480ECF9B53}"/>
    <cellStyle name="การคำนวณ 2 2" xfId="2393" xr:uid="{EF95E05F-F617-40B8-9B6C-62178718564F}"/>
    <cellStyle name="การคำนวณ 3" xfId="2394" xr:uid="{CC699E85-4B9C-4CE9-9443-744613FFB1F3}"/>
    <cellStyle name="การคำนวณ 4" xfId="2395" xr:uid="{9F36F3C7-2518-4FB7-B598-1E767D08A69F}"/>
    <cellStyle name="การคำนวณ 5" xfId="2396" xr:uid="{D8034531-0356-4777-A29C-913133A18087}"/>
    <cellStyle name="การคำนวณ 6" xfId="2397" xr:uid="{ADDE6EBC-FC8F-4F82-96FC-CE53058CE159}"/>
    <cellStyle name="ข้อความเตือน" xfId="2398" xr:uid="{98576F1F-90C7-42C0-827C-78CA046D7224}"/>
    <cellStyle name="ข้อความเตือน 2" xfId="2399" xr:uid="{B934E892-0230-41E2-B67B-7EBADB3455B3}"/>
    <cellStyle name="ข้อความเตือน 3" xfId="2400" xr:uid="{9E7793C7-E469-4E83-AF91-39226A218FA4}"/>
    <cellStyle name="ข้อความอธิบาย" xfId="2401" xr:uid="{102B34F3-C67F-4B66-89CB-CEAAA5CF0A59}"/>
    <cellStyle name="ข้อความอธิบาย 2" xfId="2402" xr:uid="{51CEDA6A-C5BC-402B-839F-64EA7F9A900A}"/>
    <cellStyle name="ข้อความอธิบาย 3" xfId="2403" xr:uid="{5DC3E4F1-300C-40FA-8CDD-2DB85B5D9101}"/>
    <cellStyle name="ชื่อเรื่อง" xfId="2404" xr:uid="{DB479393-6D3A-4793-BB9A-CFD2E666FF7A}"/>
    <cellStyle name="ชื่อเรื่อง 2" xfId="2405" xr:uid="{88269677-192B-44E2-9DAF-5EE71B88885B}"/>
    <cellStyle name="ชื่อเรื่อง 3" xfId="2406" xr:uid="{23A51699-80EB-4AF1-8F69-722628C3E996}"/>
    <cellStyle name="ดี" xfId="2407" xr:uid="{04F38CA0-6366-4164-B29A-F760A65CDF95}"/>
    <cellStyle name="ดี 2" xfId="2408" xr:uid="{0E42B55A-E5B6-41B4-B621-5AEAAF00C4C6}"/>
    <cellStyle name="ดี 3" xfId="2409" xr:uid="{BCC14700-5E00-4839-94DF-A247039519D5}"/>
    <cellStyle name="ดี 4" xfId="2410" xr:uid="{5EC5355C-E970-423F-BC15-EC1AF66CEE75}"/>
    <cellStyle name="ตามการเชื่อมโยงหลายมิติ" xfId="2411" xr:uid="{9C36A9B5-FEFA-4C01-B91D-4C551855AAD0}"/>
    <cellStyle name="ตามการเชื่อมโยงหลายมิติ 2" xfId="2412" xr:uid="{DF998AFA-5DC2-4F28-9A24-57936B7794AC}"/>
    <cellStyle name="ตามการเชื่อมโยงหลายมิติ_KING KAEW" xfId="2413" xr:uid="{A5531D3E-078D-4593-8D17-292A9652F2CB}"/>
    <cellStyle name="ปกติ_1999-PLAN-ACTUAL" xfId="2414" xr:uid="{6AFD6654-45BA-47A1-A064-4FBE3AF72779}"/>
    <cellStyle name="ป้อนค่า" xfId="2415" xr:uid="{F15AA072-5408-47BB-AA86-5C7A0B0FC596}"/>
    <cellStyle name="ป้อนค่า 2" xfId="2416" xr:uid="{9BA87584-1315-4E13-A2D5-2A6A066CEFF8}"/>
    <cellStyle name="ป้อนค่า 2 2" xfId="2417" xr:uid="{E1D7679F-5148-4A3C-A41C-F76F943EDA45}"/>
    <cellStyle name="ป้อนค่า 3" xfId="2418" xr:uid="{0AF500E8-D9FD-4B79-A94B-F361938B0180}"/>
    <cellStyle name="ป้อนค่า 4" xfId="2419" xr:uid="{BA9AFC04-FB0A-4066-AC80-7FAC4CB25E89}"/>
    <cellStyle name="ป้อนค่า 5" xfId="2420" xr:uid="{35FB2A77-8FAE-44BA-BA36-B78DB46D80B9}"/>
    <cellStyle name="ป้อนค่า 6" xfId="2421" xr:uid="{7A2C17AF-E546-4B3F-93FE-E9B1E44062BC}"/>
    <cellStyle name="ปานกลาง" xfId="2422" xr:uid="{DCB0C18C-2B1C-4A44-BACF-C12B6EE717F1}"/>
    <cellStyle name="ปานกลาง 2" xfId="2423" xr:uid="{673791DA-FD77-4D40-81D9-9E03232F65A8}"/>
    <cellStyle name="ปานกลาง 3" xfId="2424" xr:uid="{1700CB2B-9F07-4663-8B8B-A39EC01E9684}"/>
    <cellStyle name="ปานกลาง 4" xfId="2425" xr:uid="{DFD03762-D3AC-4257-951B-6C544D2502D6}"/>
    <cellStyle name="ผลรวม" xfId="2426" xr:uid="{B6D63864-67BB-4F6B-9BB2-2F47E62929DD}"/>
    <cellStyle name="ผลรวม 2" xfId="2427" xr:uid="{1033DBA5-78E7-4FF4-8845-4C94803B5C75}"/>
    <cellStyle name="ผลรวม 3" xfId="2428" xr:uid="{F1F2B56F-91D1-45BE-A8FB-BB8CBBCF32FA}"/>
    <cellStyle name="ผลรวม 4" xfId="2429" xr:uid="{7C9901EB-A3E6-48CF-BDA1-7625E29E266B}"/>
    <cellStyle name="ผลรวม 5" xfId="2430" xr:uid="{B82413FD-A428-478D-8D22-A39D9C613C6E}"/>
    <cellStyle name="ส่วนที่ถูกเน้น1" xfId="2431" xr:uid="{BBD281F4-D59E-4EBA-A607-C9F39443B3F3}"/>
    <cellStyle name="ส่วนที่ถูกเน้น1 2" xfId="2432" xr:uid="{3BF8B208-01DB-4B8E-9D05-4AF359CD6B84}"/>
    <cellStyle name="ส่วนที่ถูกเน้น1 3" xfId="2433" xr:uid="{A068F3D2-E1F4-4C77-9836-688FC648617C}"/>
    <cellStyle name="ส่วนที่ถูกเน้น1 4" xfId="2434" xr:uid="{A159A418-8DB4-4D04-94B9-0EB4DEE5A181}"/>
    <cellStyle name="ส่วนที่ถูกเน้น2" xfId="2435" xr:uid="{46422EFF-B547-4BBA-A1A1-4432EFA317C2}"/>
    <cellStyle name="ส่วนที่ถูกเน้น2 2" xfId="2436" xr:uid="{011D480E-78F4-4271-8FE4-9E93FB90097A}"/>
    <cellStyle name="ส่วนที่ถูกเน้น2 3" xfId="2437" xr:uid="{6F6DE5C6-BE4E-4157-8C34-0054D503521D}"/>
    <cellStyle name="ส่วนที่ถูกเน้น2 4" xfId="2438" xr:uid="{F3FD9BC3-7D95-4CBE-99FA-9A15FFED01E6}"/>
    <cellStyle name="ส่วนที่ถูกเน้น3" xfId="2439" xr:uid="{0B861BDB-C963-48CD-82DD-AF7D29C4BC8A}"/>
    <cellStyle name="ส่วนที่ถูกเน้น3 2" xfId="2440" xr:uid="{21E8A3D8-24C3-498D-BFEA-88CA63B71373}"/>
    <cellStyle name="ส่วนที่ถูกเน้น3 3" xfId="2441" xr:uid="{17E91518-21A7-421B-8424-15E66D6E9EDC}"/>
    <cellStyle name="ส่วนที่ถูกเน้น3 4" xfId="2442" xr:uid="{120AE4D7-E0E3-48E4-963B-21D2EAB292C1}"/>
    <cellStyle name="ส่วนที่ถูกเน้น4" xfId="2443" xr:uid="{85942321-94F3-4B5F-9B9F-423AF9935B08}"/>
    <cellStyle name="ส่วนที่ถูกเน้น4 2" xfId="2444" xr:uid="{68BCD469-E6A7-4B44-81B3-BBC7E65B332F}"/>
    <cellStyle name="ส่วนที่ถูกเน้น4 3" xfId="2445" xr:uid="{05837A1F-EEF8-40E5-BD4D-9442C586F37E}"/>
    <cellStyle name="ส่วนที่ถูกเน้น4 4" xfId="2446" xr:uid="{7C57F0EA-4EBA-496E-AD63-92C768DF205C}"/>
    <cellStyle name="ส่วนที่ถูกเน้น5" xfId="2447" xr:uid="{67123492-17D8-45D9-A868-775E6EE5DC80}"/>
    <cellStyle name="ส่วนที่ถูกเน้น5 2" xfId="2448" xr:uid="{1E5A7CCC-2AF9-47C8-A13D-764CF8EC8FBA}"/>
    <cellStyle name="ส่วนที่ถูกเน้น5 3" xfId="2449" xr:uid="{C70A9989-BF08-457A-85C6-F274A3DDF33C}"/>
    <cellStyle name="ส่วนที่ถูกเน้น5 4" xfId="2450" xr:uid="{2759B77D-CCC3-4B80-88AC-11FFAB4A84A9}"/>
    <cellStyle name="ส่วนที่ถูกเน้น6" xfId="2451" xr:uid="{1D6C4F30-B77F-486D-9FC5-EA49778C1371}"/>
    <cellStyle name="ส่วนที่ถูกเน้น6 2" xfId="2452" xr:uid="{BA92B3AD-40FD-4806-BBB3-F16DE652F9A2}"/>
    <cellStyle name="ส่วนที่ถูกเน้น6 3" xfId="2453" xr:uid="{78A73338-9EFE-4F4A-A281-005C3ED81944}"/>
    <cellStyle name="ส่วนที่ถูกเน้น6 4" xfId="2454" xr:uid="{61337D6A-7B51-4109-B44E-F2CEF01369F7}"/>
    <cellStyle name="หมายเหตุ" xfId="2455" xr:uid="{CE8254E1-EE0B-4E9A-B845-7AA7A61865B4}"/>
    <cellStyle name="หมายเหตุ 2" xfId="2456" xr:uid="{E1CAA320-B943-49E9-9CFB-857FDC7CA4E7}"/>
    <cellStyle name="หมายเหตุ 2 2" xfId="2457" xr:uid="{F6714C89-4E5C-4C25-AD46-211FA3BFE536}"/>
    <cellStyle name="หมายเหตุ 2 2 2" xfId="2458" xr:uid="{37658CEB-77DB-484C-855F-BD85A3DC166B}"/>
    <cellStyle name="หมายเหตุ 2 2 3" xfId="2459" xr:uid="{8193D22F-FA08-405A-8083-0483B32C34B1}"/>
    <cellStyle name="หมายเหตุ 2 2 4" xfId="2460" xr:uid="{9024BDFD-8E80-44AE-A838-EFAE9C89A9C3}"/>
    <cellStyle name="หมายเหตุ 2 3" xfId="2461" xr:uid="{C0A23C33-8197-493B-BA21-5A51C6C1512A}"/>
    <cellStyle name="หมายเหตุ 2 4" xfId="2462" xr:uid="{9CFA74D4-54EB-4B68-8004-CF956B602451}"/>
    <cellStyle name="หมายเหตุ 3" xfId="2463" xr:uid="{52324DEF-2DC4-46B7-837F-14CDA6B86400}"/>
    <cellStyle name="หมายเหตุ 3 2" xfId="2464" xr:uid="{92B5249E-0170-440A-8A14-136730DA7499}"/>
    <cellStyle name="หมายเหตุ 4" xfId="2465" xr:uid="{CC02884B-1219-4E77-87F3-353EFC468BBF}"/>
    <cellStyle name="หมายเหตุ 5" xfId="2466" xr:uid="{48805FCD-536E-408E-A0ED-88EDFC6A6075}"/>
    <cellStyle name="หมายเหตุ 6" xfId="2467" xr:uid="{54D2A058-D6B6-49C9-826A-0A24B35BAB00}"/>
    <cellStyle name="หัวเรื่อง 1" xfId="2468" xr:uid="{F2463C1C-55A0-4E6E-BE07-95805D6A0A24}"/>
    <cellStyle name="หัวเรื่อง 1 2" xfId="2469" xr:uid="{199E725C-C857-4A96-8016-84325F9AE6AC}"/>
    <cellStyle name="หัวเรื่อง 1 3" xfId="2470" xr:uid="{45840117-3178-4B00-B0CA-960971331C35}"/>
    <cellStyle name="หัวเรื่อง 2" xfId="2471" xr:uid="{E9306B92-2838-4D7D-B207-2D1E40133170}"/>
    <cellStyle name="หัวเรื่อง 2 2" xfId="2472" xr:uid="{E735A255-3EDF-4F4F-A4A1-094CB133A866}"/>
    <cellStyle name="หัวเรื่อง 2 3" xfId="2473" xr:uid="{65E40B7F-E0C4-43A5-8A83-3AD45729C9A2}"/>
    <cellStyle name="หัวเรื่อง 3" xfId="2474" xr:uid="{18DF7ECE-1A06-41BD-8575-452E269D7CA2}"/>
    <cellStyle name="หัวเรื่อง 3 2" xfId="2475" xr:uid="{07A260C1-D30F-4430-A994-3C3EBE9AC253}"/>
    <cellStyle name="หัวเรื่อง 3 3" xfId="2476" xr:uid="{6CF39B2B-DD57-4AEC-AF57-E186CA2DF7C8}"/>
    <cellStyle name="หัวเรื่อง 3 4" xfId="2477" xr:uid="{58553F4C-F5E6-487D-AC62-836C1D29FA78}"/>
    <cellStyle name="หัวเรื่อง 3 5" xfId="2478" xr:uid="{235E737B-E9D4-4D6F-B98A-52244ED92B2B}"/>
    <cellStyle name="หัวเรื่อง 4" xfId="2479" xr:uid="{44CEE88D-5BF1-4E1A-8108-2856ECDB06D4}"/>
    <cellStyle name="หัวเรื่อง 4 2" xfId="2480" xr:uid="{CE6CD27B-F195-4BCB-8729-A43E4004FD69}"/>
    <cellStyle name="หัวเรื่อง 4 3" xfId="2481" xr:uid="{BD6C5ACE-7DDE-48F4-A987-1DA39F126BFE}"/>
    <cellStyle name="표준_HWASHIN-FAX2-SEND2k1114" xfId="2482" xr:uid="{9C395B99-C415-415D-A1AA-B5F21835A2F5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janechaya%20manoonsiri/Desktop/JOB/JNC/2008/Final/Documents%20and%20Settings/juthamas%20ounmonkol/My%20Documents/Nokia/2004/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yavittha%20sutthiattha/My%20Documents/My%20Job/2008/PAE/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chanakan%20leemuadpai/Desktop/World%20Corp/YE2017/WU/Draft%20FS/Worksheet%20in%20(C)%205000%20Assets%20Combined%20Lead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KPI%20Database/LPG%20METER%20SEPTEMBER%202003%20N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CSIX001/Application%20Data/Microsoft/Excel/Substantive%20Analytics%20Template%20-%20Mock%20Up%20v3%20w%20AS.xlsm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ensiri%20chamnanprom/Local%20Settings/Application%20Data/Aura/3.0SEA_PRO1/Files/27/AF/a07ebc31-6e40-48cb-9d89-2150140ceded000000000000004195169088/1ad00e5af0194db1a879532adbdf306f.XLSM?22CCA8A8" TargetMode="External"/><Relationship Id="rId1" Type="http://schemas.openxmlformats.org/officeDocument/2006/relationships/externalLinkPath" Target="file:///\\22CCA8A8\1ad00e5af0194db1a879532adbdf306f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ACpool/NOBLECEN/conso/CONSO%20SUB%20Q1%202003%20aaa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THARAN~1/AppData/Local/Temp/notesF3B52A/Worksheet%20in%206340A%20Testing%20leasing%20agreement-Nissan-%20for%20L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  <sheetName val="Direct Non-Payroll"/>
      <sheetName val="Scoping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Tax calculation"/>
      <sheetName val="Non deductable exp"/>
      <sheetName val="Vehicle"/>
      <sheetName val="Adjustment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CONSO SUB Q1 2003 aa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  <sheetName val="Assumption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9"/>
  <sheetViews>
    <sheetView topLeftCell="A37" zoomScaleNormal="100" zoomScaleSheetLayoutView="100" workbookViewId="0">
      <selection activeCell="H56" sqref="H56"/>
    </sheetView>
  </sheetViews>
  <sheetFormatPr defaultColWidth="9.33203125" defaultRowHeight="16.5" customHeight="1"/>
  <cols>
    <col min="1" max="3" width="1.83203125" style="38" customWidth="1"/>
    <col min="4" max="4" width="21.33203125" style="38" customWidth="1"/>
    <col min="5" max="5" width="22.33203125" style="38" customWidth="1"/>
    <col min="6" max="6" width="7.83203125" style="37" customWidth="1"/>
    <col min="7" max="7" width="1.1640625" style="38" customWidth="1"/>
    <col min="8" max="8" width="14.6640625" style="40" customWidth="1"/>
    <col min="9" max="9" width="1.1640625" style="40" customWidth="1"/>
    <col min="10" max="10" width="14.6640625" style="40" customWidth="1"/>
    <col min="11" max="11" width="1.1640625" style="40" customWidth="1"/>
    <col min="12" max="12" width="14.6640625" style="40" customWidth="1"/>
    <col min="13" max="13" width="1.1640625" style="40" customWidth="1"/>
    <col min="14" max="14" width="14.6640625" style="40" customWidth="1"/>
    <col min="15" max="16384" width="9.33203125" style="38"/>
  </cols>
  <sheetData>
    <row r="1" spans="1:14" s="22" customFormat="1" ht="16.5" customHeight="1">
      <c r="A1" s="22" t="s">
        <v>163</v>
      </c>
      <c r="F1" s="23"/>
      <c r="H1" s="24"/>
      <c r="I1" s="24"/>
      <c r="J1" s="24"/>
      <c r="K1" s="24"/>
      <c r="L1" s="24"/>
      <c r="M1" s="24"/>
      <c r="N1" s="24"/>
    </row>
    <row r="2" spans="1:14" s="22" customFormat="1" ht="16.5" customHeight="1">
      <c r="A2" s="22" t="s">
        <v>13</v>
      </c>
      <c r="F2" s="23"/>
      <c r="H2" s="24"/>
      <c r="I2" s="24"/>
      <c r="J2" s="24"/>
      <c r="K2" s="24"/>
      <c r="L2" s="24"/>
      <c r="M2" s="24"/>
      <c r="N2" s="24"/>
    </row>
    <row r="3" spans="1:14" s="22" customFormat="1" ht="16.5" customHeight="1">
      <c r="A3" s="25" t="s">
        <v>161</v>
      </c>
      <c r="B3" s="25"/>
      <c r="C3" s="25"/>
      <c r="D3" s="25"/>
      <c r="E3" s="25"/>
      <c r="F3" s="26"/>
      <c r="G3" s="25"/>
      <c r="H3" s="27"/>
      <c r="I3" s="27"/>
      <c r="J3" s="27"/>
      <c r="K3" s="27"/>
      <c r="L3" s="27"/>
      <c r="M3" s="27"/>
      <c r="N3" s="27"/>
    </row>
    <row r="5" spans="1:14" s="22" customFormat="1" ht="16.5" customHeight="1">
      <c r="F5" s="23"/>
      <c r="H5" s="24"/>
      <c r="I5" s="24"/>
      <c r="J5" s="24"/>
      <c r="K5" s="24"/>
      <c r="L5" s="24"/>
      <c r="M5" s="24"/>
      <c r="N5" s="24"/>
    </row>
    <row r="6" spans="1:14" s="22" customFormat="1" ht="16.5" customHeight="1">
      <c r="F6" s="23"/>
      <c r="H6" s="161" t="s">
        <v>75</v>
      </c>
      <c r="I6" s="161"/>
      <c r="J6" s="161"/>
      <c r="K6" s="29"/>
      <c r="L6" s="161" t="s">
        <v>76</v>
      </c>
      <c r="M6" s="161"/>
      <c r="N6" s="161"/>
    </row>
    <row r="7" spans="1:14" s="22" customFormat="1" ht="16.5" customHeight="1">
      <c r="F7" s="23"/>
      <c r="H7" s="159" t="s">
        <v>78</v>
      </c>
      <c r="I7" s="159"/>
      <c r="J7" s="159"/>
      <c r="K7" s="28"/>
      <c r="L7" s="159" t="s">
        <v>78</v>
      </c>
      <c r="M7" s="159"/>
      <c r="N7" s="159"/>
    </row>
    <row r="8" spans="1:14" s="22" customFormat="1" ht="16.5" customHeight="1">
      <c r="F8" s="23"/>
      <c r="H8" s="30" t="s">
        <v>79</v>
      </c>
      <c r="I8" s="31"/>
      <c r="J8" s="30" t="s">
        <v>79</v>
      </c>
      <c r="K8" s="31"/>
      <c r="L8" s="30" t="s">
        <v>79</v>
      </c>
      <c r="M8" s="31"/>
      <c r="N8" s="30" t="s">
        <v>79</v>
      </c>
    </row>
    <row r="9" spans="1:14" s="22" customFormat="1" ht="16.5" customHeight="1">
      <c r="F9" s="23"/>
      <c r="H9" s="32" t="s">
        <v>160</v>
      </c>
      <c r="I9" s="33"/>
      <c r="J9" s="32" t="s">
        <v>132</v>
      </c>
      <c r="K9" s="34"/>
      <c r="L9" s="32" t="s">
        <v>160</v>
      </c>
      <c r="M9" s="33"/>
      <c r="N9" s="32" t="s">
        <v>132</v>
      </c>
    </row>
    <row r="10" spans="1:14" s="22" customFormat="1" ht="16.5" customHeight="1">
      <c r="F10" s="26" t="s">
        <v>0</v>
      </c>
      <c r="H10" s="35" t="s">
        <v>1</v>
      </c>
      <c r="I10" s="33"/>
      <c r="J10" s="35" t="s">
        <v>1</v>
      </c>
      <c r="K10" s="33"/>
      <c r="L10" s="35" t="s">
        <v>1</v>
      </c>
      <c r="M10" s="36"/>
      <c r="N10" s="35" t="s">
        <v>1</v>
      </c>
    </row>
    <row r="11" spans="1:14" s="22" customFormat="1" ht="16.5" customHeight="1">
      <c r="F11" s="23"/>
      <c r="H11" s="33"/>
      <c r="I11" s="33"/>
      <c r="J11" s="33"/>
      <c r="K11" s="24"/>
      <c r="L11" s="33"/>
      <c r="M11" s="33"/>
      <c r="N11" s="33"/>
    </row>
    <row r="12" spans="1:14" s="22" customFormat="1" ht="16.5" customHeight="1">
      <c r="A12" s="22" t="s">
        <v>49</v>
      </c>
      <c r="F12" s="37"/>
      <c r="G12" s="38"/>
      <c r="H12" s="39"/>
      <c r="I12" s="39"/>
      <c r="J12" s="39"/>
      <c r="K12" s="40"/>
      <c r="L12" s="39"/>
      <c r="M12" s="39"/>
      <c r="N12" s="39"/>
    </row>
    <row r="13" spans="1:14" s="22" customFormat="1" ht="16.5" customHeight="1">
      <c r="A13" s="41"/>
      <c r="F13" s="37"/>
      <c r="G13" s="38"/>
      <c r="H13" s="39"/>
      <c r="I13" s="39"/>
      <c r="J13" s="39"/>
      <c r="K13" s="40"/>
      <c r="L13" s="39"/>
      <c r="M13" s="39"/>
      <c r="N13" s="39"/>
    </row>
    <row r="14" spans="1:14" s="22" customFormat="1" ht="16.5" customHeight="1">
      <c r="A14" s="22" t="s">
        <v>6</v>
      </c>
      <c r="F14" s="37"/>
      <c r="G14" s="38"/>
      <c r="H14" s="42"/>
      <c r="I14" s="40"/>
      <c r="J14" s="42"/>
      <c r="K14" s="40"/>
      <c r="L14" s="42"/>
      <c r="M14" s="40"/>
      <c r="N14" s="42"/>
    </row>
    <row r="16" spans="1:14" ht="16.5" customHeight="1">
      <c r="A16" s="38" t="s">
        <v>11</v>
      </c>
      <c r="C16" s="43"/>
      <c r="E16" s="43"/>
      <c r="F16" s="37">
        <v>10</v>
      </c>
      <c r="H16" s="8">
        <v>15442177</v>
      </c>
      <c r="I16" s="8"/>
      <c r="J16" s="8">
        <v>37971042</v>
      </c>
      <c r="L16" s="8">
        <v>14562315</v>
      </c>
      <c r="M16" s="8"/>
      <c r="N16" s="8">
        <v>19031917</v>
      </c>
    </row>
    <row r="17" spans="1:14" ht="16.5" customHeight="1">
      <c r="A17" s="38" t="s">
        <v>164</v>
      </c>
      <c r="C17" s="43"/>
      <c r="E17" s="43"/>
      <c r="F17" s="37">
        <v>11</v>
      </c>
      <c r="H17" s="8">
        <v>47550711</v>
      </c>
      <c r="I17" s="8"/>
      <c r="J17" s="8">
        <v>30726777</v>
      </c>
      <c r="L17" s="8">
        <v>25938674</v>
      </c>
      <c r="M17" s="8"/>
      <c r="N17" s="8">
        <v>16438826</v>
      </c>
    </row>
    <row r="18" spans="1:14" ht="16.5" customHeight="1">
      <c r="A18" s="44" t="s">
        <v>34</v>
      </c>
      <c r="F18" s="37">
        <v>12</v>
      </c>
      <c r="H18" s="9">
        <v>18854621</v>
      </c>
      <c r="I18" s="9"/>
      <c r="J18" s="9">
        <v>21525074</v>
      </c>
      <c r="L18" s="9">
        <v>8676365</v>
      </c>
      <c r="M18" s="9"/>
      <c r="N18" s="9">
        <v>8317255</v>
      </c>
    </row>
    <row r="19" spans="1:14" ht="16.5" customHeight="1">
      <c r="A19" s="44" t="s">
        <v>156</v>
      </c>
      <c r="H19" s="9">
        <v>0</v>
      </c>
      <c r="I19" s="9"/>
      <c r="J19" s="9">
        <v>280788</v>
      </c>
      <c r="L19" s="9">
        <v>0</v>
      </c>
      <c r="M19" s="9"/>
      <c r="N19" s="9">
        <v>0</v>
      </c>
    </row>
    <row r="20" spans="1:14" ht="16.5" customHeight="1">
      <c r="A20" s="44" t="s">
        <v>200</v>
      </c>
      <c r="H20" s="10">
        <v>98440</v>
      </c>
      <c r="I20" s="8"/>
      <c r="J20" s="10">
        <v>0</v>
      </c>
      <c r="L20" s="10">
        <v>0</v>
      </c>
      <c r="M20" s="8"/>
      <c r="N20" s="10">
        <v>0</v>
      </c>
    </row>
    <row r="21" spans="1:14" ht="16.5" customHeight="1">
      <c r="A21" s="44"/>
    </row>
    <row r="22" spans="1:14" ht="16.5" customHeight="1">
      <c r="A22" s="22" t="s">
        <v>2</v>
      </c>
      <c r="B22" s="22"/>
      <c r="G22" s="43"/>
      <c r="H22" s="45">
        <f>SUM(H16:H20)</f>
        <v>81945949</v>
      </c>
      <c r="J22" s="45">
        <f>SUM(J16:J19)</f>
        <v>90503681</v>
      </c>
      <c r="L22" s="45">
        <f>SUM(L16:L19)</f>
        <v>49177354</v>
      </c>
      <c r="N22" s="45">
        <f>SUM(N16:N19)</f>
        <v>43787998</v>
      </c>
    </row>
    <row r="23" spans="1:14" ht="16.5" customHeight="1">
      <c r="G23" s="43"/>
    </row>
    <row r="24" spans="1:14" s="22" customFormat="1" ht="16.5" customHeight="1">
      <c r="A24" s="22" t="s">
        <v>19</v>
      </c>
      <c r="F24" s="37"/>
      <c r="G24" s="38"/>
      <c r="H24" s="40"/>
      <c r="I24" s="40"/>
      <c r="J24" s="40"/>
      <c r="K24" s="40"/>
      <c r="L24" s="40"/>
      <c r="M24" s="40"/>
      <c r="N24" s="40"/>
    </row>
    <row r="25" spans="1:14" ht="16.5" customHeight="1">
      <c r="G25" s="43"/>
    </row>
    <row r="26" spans="1:14" ht="16.5" customHeight="1">
      <c r="A26" s="38" t="s">
        <v>114</v>
      </c>
      <c r="F26" s="37">
        <v>14</v>
      </c>
      <c r="G26" s="43"/>
      <c r="H26" s="40">
        <v>0</v>
      </c>
      <c r="J26" s="40">
        <v>0</v>
      </c>
      <c r="L26" s="40">
        <v>146560302</v>
      </c>
      <c r="N26" s="40">
        <v>146560302</v>
      </c>
    </row>
    <row r="27" spans="1:14" ht="16.5" customHeight="1">
      <c r="A27" s="38" t="s">
        <v>197</v>
      </c>
      <c r="G27" s="43"/>
      <c r="H27" s="40">
        <v>25000</v>
      </c>
      <c r="J27" s="40">
        <v>0</v>
      </c>
      <c r="L27" s="40">
        <v>25000</v>
      </c>
      <c r="N27" s="40">
        <v>0</v>
      </c>
    </row>
    <row r="28" spans="1:14" ht="16.5" customHeight="1">
      <c r="A28" s="38" t="s">
        <v>32</v>
      </c>
      <c r="F28" s="37">
        <v>15</v>
      </c>
      <c r="G28" s="43"/>
      <c r="H28" s="9">
        <v>219639985</v>
      </c>
      <c r="J28" s="9">
        <v>212328926</v>
      </c>
      <c r="L28" s="9">
        <v>84587140</v>
      </c>
      <c r="N28" s="9">
        <v>80499439</v>
      </c>
    </row>
    <row r="29" spans="1:14" ht="16.5" customHeight="1">
      <c r="A29" s="38" t="s">
        <v>36</v>
      </c>
      <c r="C29" s="43"/>
      <c r="E29" s="43"/>
      <c r="F29" s="37">
        <v>16</v>
      </c>
      <c r="H29" s="9">
        <v>17785578</v>
      </c>
      <c r="J29" s="9">
        <v>23983989</v>
      </c>
      <c r="L29" s="9">
        <v>695219</v>
      </c>
      <c r="N29" s="9">
        <v>1079652</v>
      </c>
    </row>
    <row r="30" spans="1:14" ht="16.5" customHeight="1">
      <c r="A30" s="38" t="s">
        <v>35</v>
      </c>
      <c r="C30" s="43"/>
      <c r="E30" s="43"/>
      <c r="F30" s="37">
        <v>17</v>
      </c>
      <c r="H30" s="9">
        <v>8583461</v>
      </c>
      <c r="J30" s="9">
        <v>11209556</v>
      </c>
      <c r="L30" s="9">
        <v>2303117</v>
      </c>
      <c r="N30" s="9">
        <v>3415594</v>
      </c>
    </row>
    <row r="31" spans="1:14" ht="16.5" customHeight="1">
      <c r="A31" s="38" t="s">
        <v>193</v>
      </c>
      <c r="C31" s="43"/>
      <c r="E31" s="43"/>
      <c r="H31" s="9">
        <v>0</v>
      </c>
      <c r="J31" s="9">
        <v>1526493</v>
      </c>
      <c r="L31" s="9">
        <v>0</v>
      </c>
      <c r="N31" s="9">
        <v>1526493</v>
      </c>
    </row>
    <row r="32" spans="1:14" ht="16.5" customHeight="1">
      <c r="A32" s="38" t="s">
        <v>50</v>
      </c>
      <c r="C32" s="43"/>
      <c r="E32" s="43"/>
      <c r="F32" s="37">
        <v>18</v>
      </c>
      <c r="H32" s="9">
        <v>4651736</v>
      </c>
      <c r="J32" s="9">
        <v>4460115</v>
      </c>
      <c r="L32" s="9">
        <v>1943271</v>
      </c>
      <c r="N32" s="9">
        <v>1684722</v>
      </c>
    </row>
    <row r="33" spans="1:14" ht="16.5" customHeight="1">
      <c r="A33" s="44" t="s">
        <v>103</v>
      </c>
      <c r="C33" s="43"/>
      <c r="E33" s="43"/>
      <c r="H33" s="45">
        <v>393796</v>
      </c>
      <c r="J33" s="45">
        <v>1236405</v>
      </c>
      <c r="L33" s="10">
        <v>92350</v>
      </c>
      <c r="N33" s="10">
        <v>0</v>
      </c>
    </row>
    <row r="35" spans="1:14" ht="16.5" customHeight="1">
      <c r="A35" s="22" t="s">
        <v>26</v>
      </c>
      <c r="G35" s="43"/>
      <c r="H35" s="45">
        <f>SUM(H26:H34)</f>
        <v>251079556</v>
      </c>
      <c r="J35" s="45">
        <f>SUM(J26:J34)</f>
        <v>254745484</v>
      </c>
      <c r="L35" s="45">
        <f>SUM(L26:L34)</f>
        <v>236206399</v>
      </c>
      <c r="N35" s="45">
        <f>SUM(N26:N34)</f>
        <v>234766202</v>
      </c>
    </row>
    <row r="36" spans="1:14" ht="16.5" customHeight="1">
      <c r="G36" s="43"/>
    </row>
    <row r="37" spans="1:14" ht="16.5" customHeight="1" thickBot="1">
      <c r="A37" s="22" t="s">
        <v>9</v>
      </c>
      <c r="D37" s="43"/>
      <c r="E37" s="43"/>
      <c r="H37" s="46">
        <f>+H35+H22</f>
        <v>333025505</v>
      </c>
      <c r="J37" s="46">
        <f>+J35+J22</f>
        <v>345249165</v>
      </c>
      <c r="L37" s="46">
        <f>+L35+L22</f>
        <v>285383753</v>
      </c>
      <c r="N37" s="46">
        <f>+N35+N22</f>
        <v>278554200</v>
      </c>
    </row>
    <row r="38" spans="1:14" ht="16.5" customHeight="1" thickTop="1">
      <c r="A38" s="22"/>
      <c r="D38" s="43"/>
      <c r="E38" s="43"/>
    </row>
    <row r="39" spans="1:14" ht="16.5" customHeight="1">
      <c r="A39" s="22"/>
      <c r="D39" s="43"/>
      <c r="E39" s="43"/>
    </row>
    <row r="44" spans="1:14" ht="16.5" customHeight="1">
      <c r="A44" s="37"/>
      <c r="B44" s="37"/>
      <c r="C44" s="37"/>
      <c r="D44" s="37"/>
      <c r="E44" s="37"/>
      <c r="G44" s="37"/>
      <c r="H44" s="37"/>
      <c r="I44" s="37"/>
      <c r="J44" s="37"/>
      <c r="K44" s="37"/>
      <c r="L44" s="37"/>
      <c r="M44" s="37"/>
      <c r="N44" s="37"/>
    </row>
    <row r="47" spans="1:14" ht="16.5" customHeight="1">
      <c r="A47" s="22"/>
      <c r="D47" s="43"/>
      <c r="E47" s="43"/>
    </row>
    <row r="48" spans="1:14" ht="16.5" customHeight="1">
      <c r="A48" s="22"/>
      <c r="D48" s="43"/>
      <c r="E48" s="43"/>
    </row>
    <row r="49" spans="1:14" s="37" customFormat="1" ht="16.5" customHeight="1">
      <c r="A49" s="160" t="s">
        <v>151</v>
      </c>
      <c r="B49" s="160"/>
      <c r="C49" s="160"/>
      <c r="D49" s="160"/>
      <c r="E49" s="160"/>
      <c r="F49" s="160"/>
      <c r="G49" s="38"/>
      <c r="H49" s="38"/>
      <c r="I49" s="38" t="s">
        <v>151</v>
      </c>
      <c r="K49" s="38"/>
      <c r="L49" s="38"/>
      <c r="M49" s="38"/>
      <c r="N49" s="38"/>
    </row>
    <row r="50" spans="1:14" ht="16.5" customHeight="1">
      <c r="A50" s="160" t="s">
        <v>120</v>
      </c>
      <c r="B50" s="160"/>
      <c r="C50" s="160"/>
      <c r="D50" s="160"/>
      <c r="E50" s="160"/>
      <c r="F50" s="160"/>
      <c r="H50" s="38"/>
      <c r="I50" s="38"/>
      <c r="J50" s="160" t="s">
        <v>152</v>
      </c>
      <c r="K50" s="160"/>
      <c r="L50" s="160"/>
      <c r="M50" s="160"/>
      <c r="N50" s="160"/>
    </row>
    <row r="51" spans="1:14" ht="16.5" customHeight="1">
      <c r="A51" s="37"/>
      <c r="B51" s="37"/>
      <c r="C51" s="37"/>
      <c r="D51" s="37"/>
      <c r="E51" s="37"/>
      <c r="H51" s="38"/>
      <c r="I51" s="38"/>
      <c r="J51" s="37"/>
      <c r="K51" s="37"/>
      <c r="L51" s="37"/>
      <c r="M51" s="37"/>
      <c r="N51" s="37"/>
    </row>
    <row r="52" spans="1:14" ht="16.5" customHeight="1">
      <c r="A52" s="37"/>
      <c r="B52" s="37"/>
      <c r="C52" s="37"/>
      <c r="D52" s="37"/>
      <c r="E52" s="37"/>
      <c r="H52" s="38"/>
      <c r="I52" s="38"/>
      <c r="J52" s="37"/>
      <c r="K52" s="37"/>
      <c r="L52" s="37"/>
      <c r="M52" s="37"/>
      <c r="N52" s="37"/>
    </row>
    <row r="53" spans="1:14" ht="15" customHeight="1">
      <c r="A53" s="37"/>
      <c r="B53" s="37"/>
      <c r="C53" s="37"/>
      <c r="D53" s="37"/>
      <c r="E53" s="37"/>
      <c r="H53" s="38"/>
      <c r="I53" s="38"/>
      <c r="J53" s="38"/>
      <c r="K53" s="37"/>
      <c r="L53" s="37"/>
      <c r="M53" s="37"/>
      <c r="N53" s="37"/>
    </row>
    <row r="54" spans="1:14" ht="21.95" customHeight="1">
      <c r="A54" s="47" t="s">
        <v>196</v>
      </c>
      <c r="B54" s="47"/>
      <c r="C54" s="47"/>
      <c r="D54" s="47"/>
      <c r="E54" s="47"/>
      <c r="F54" s="47"/>
      <c r="G54" s="47"/>
      <c r="H54" s="45"/>
      <c r="I54" s="45"/>
      <c r="J54" s="45"/>
      <c r="K54" s="48"/>
      <c r="L54" s="48"/>
      <c r="M54" s="48"/>
      <c r="N54" s="48"/>
    </row>
    <row r="55" spans="1:14" s="22" customFormat="1" ht="16.5" customHeight="1">
      <c r="A55" s="22" t="str">
        <f>A1</f>
        <v>Mukdahan International Hospital Public Company Limited</v>
      </c>
      <c r="F55" s="23"/>
      <c r="H55" s="24"/>
      <c r="I55" s="24"/>
      <c r="J55" s="24"/>
      <c r="K55" s="24"/>
      <c r="L55" s="24"/>
      <c r="M55" s="24"/>
      <c r="N55" s="24"/>
    </row>
    <row r="56" spans="1:14" s="22" customFormat="1" ht="16.5" customHeight="1">
      <c r="A56" s="22" t="s">
        <v>15</v>
      </c>
      <c r="F56" s="23"/>
      <c r="H56" s="24"/>
      <c r="I56" s="24"/>
      <c r="J56" s="24"/>
      <c r="K56" s="24"/>
      <c r="L56" s="24"/>
      <c r="M56" s="24"/>
      <c r="N56" s="24"/>
    </row>
    <row r="57" spans="1:14" s="22" customFormat="1" ht="16.5" customHeight="1">
      <c r="A57" s="25" t="str">
        <f>A3</f>
        <v>As at 31 December 2024</v>
      </c>
      <c r="B57" s="25"/>
      <c r="C57" s="25"/>
      <c r="D57" s="25"/>
      <c r="E57" s="25"/>
      <c r="F57" s="26"/>
      <c r="G57" s="25"/>
      <c r="H57" s="27"/>
      <c r="I57" s="27"/>
      <c r="J57" s="27"/>
      <c r="K57" s="27"/>
      <c r="L57" s="27"/>
      <c r="M57" s="27"/>
      <c r="N57" s="27"/>
    </row>
    <row r="58" spans="1:14" ht="15" customHeight="1"/>
    <row r="59" spans="1:14" ht="15" customHeight="1">
      <c r="H59" s="24"/>
      <c r="J59" s="24"/>
    </row>
    <row r="60" spans="1:14" ht="15" customHeight="1">
      <c r="H60" s="161" t="s">
        <v>75</v>
      </c>
      <c r="I60" s="161"/>
      <c r="J60" s="161"/>
      <c r="K60" s="29"/>
      <c r="L60" s="161" t="s">
        <v>76</v>
      </c>
      <c r="M60" s="161"/>
      <c r="N60" s="161"/>
    </row>
    <row r="61" spans="1:14" ht="15" customHeight="1">
      <c r="H61" s="159" t="s">
        <v>77</v>
      </c>
      <c r="I61" s="159"/>
      <c r="J61" s="159"/>
      <c r="K61" s="28"/>
      <c r="L61" s="159" t="s">
        <v>78</v>
      </c>
      <c r="M61" s="159"/>
      <c r="N61" s="159"/>
    </row>
    <row r="62" spans="1:14" ht="15" customHeight="1">
      <c r="H62" s="30" t="s">
        <v>79</v>
      </c>
      <c r="I62" s="31"/>
      <c r="J62" s="30" t="s">
        <v>79</v>
      </c>
      <c r="K62" s="31"/>
      <c r="L62" s="30" t="s">
        <v>79</v>
      </c>
      <c r="M62" s="31"/>
      <c r="N62" s="30" t="s">
        <v>79</v>
      </c>
    </row>
    <row r="63" spans="1:14" ht="15" customHeight="1">
      <c r="F63" s="23"/>
      <c r="G63" s="22"/>
      <c r="H63" s="32" t="s">
        <v>160</v>
      </c>
      <c r="I63" s="33"/>
      <c r="J63" s="32" t="s">
        <v>132</v>
      </c>
      <c r="K63" s="34"/>
      <c r="L63" s="32" t="s">
        <v>160</v>
      </c>
      <c r="M63" s="33"/>
      <c r="N63" s="32" t="s">
        <v>132</v>
      </c>
    </row>
    <row r="64" spans="1:14" ht="15" customHeight="1">
      <c r="F64" s="26" t="s">
        <v>0</v>
      </c>
      <c r="G64" s="22"/>
      <c r="H64" s="35" t="s">
        <v>1</v>
      </c>
      <c r="I64" s="33"/>
      <c r="J64" s="35" t="s">
        <v>1</v>
      </c>
      <c r="K64" s="33"/>
      <c r="L64" s="35" t="s">
        <v>1</v>
      </c>
      <c r="M64" s="36"/>
      <c r="N64" s="35" t="s">
        <v>1</v>
      </c>
    </row>
    <row r="65" spans="1:14" ht="15" customHeight="1">
      <c r="A65" s="22" t="s">
        <v>52</v>
      </c>
    </row>
    <row r="66" spans="1:14" ht="6" customHeight="1">
      <c r="A66" s="41"/>
    </row>
    <row r="67" spans="1:14" ht="15" customHeight="1">
      <c r="A67" s="22" t="s">
        <v>7</v>
      </c>
    </row>
    <row r="68" spans="1:14" ht="6" customHeight="1"/>
    <row r="69" spans="1:14" ht="15" customHeight="1">
      <c r="A69" s="38" t="s">
        <v>122</v>
      </c>
      <c r="H69" s="40">
        <v>7694835</v>
      </c>
      <c r="J69" s="40">
        <v>0</v>
      </c>
      <c r="L69" s="40">
        <v>0</v>
      </c>
      <c r="N69" s="40">
        <v>0</v>
      </c>
    </row>
    <row r="70" spans="1:14" ht="15" customHeight="1">
      <c r="A70" s="38" t="s">
        <v>165</v>
      </c>
      <c r="F70" s="37">
        <v>19</v>
      </c>
      <c r="H70" s="9">
        <v>38473686</v>
      </c>
      <c r="J70" s="9">
        <v>38560541</v>
      </c>
      <c r="L70" s="9">
        <v>19233217</v>
      </c>
      <c r="N70" s="9">
        <v>15380432</v>
      </c>
    </row>
    <row r="71" spans="1:14" ht="15" customHeight="1">
      <c r="A71" s="38" t="s">
        <v>28</v>
      </c>
      <c r="H71" s="36"/>
      <c r="I71" s="39"/>
      <c r="J71" s="36"/>
      <c r="L71" s="36"/>
      <c r="M71" s="39"/>
      <c r="N71" s="36"/>
    </row>
    <row r="72" spans="1:14" ht="15" customHeight="1">
      <c r="B72" s="49" t="s">
        <v>166</v>
      </c>
      <c r="F72" s="37">
        <v>20</v>
      </c>
      <c r="H72" s="9">
        <v>17443719</v>
      </c>
      <c r="I72" s="39"/>
      <c r="J72" s="9">
        <v>20109927</v>
      </c>
      <c r="L72" s="9">
        <v>0</v>
      </c>
      <c r="M72" s="39"/>
      <c r="N72" s="9">
        <v>0</v>
      </c>
    </row>
    <row r="73" spans="1:14" ht="15" customHeight="1">
      <c r="B73" s="49" t="s">
        <v>74</v>
      </c>
      <c r="F73" s="37">
        <v>21</v>
      </c>
      <c r="H73" s="9">
        <v>6144414</v>
      </c>
      <c r="I73" s="39"/>
      <c r="J73" s="9">
        <v>6289055</v>
      </c>
      <c r="L73" s="9">
        <v>395606</v>
      </c>
      <c r="M73" s="39"/>
      <c r="N73" s="9">
        <v>451412</v>
      </c>
    </row>
    <row r="74" spans="1:14" ht="15" customHeight="1">
      <c r="A74" s="38" t="s">
        <v>167</v>
      </c>
      <c r="B74" s="49"/>
      <c r="H74" s="9">
        <v>1515871</v>
      </c>
      <c r="I74" s="39"/>
      <c r="J74" s="9">
        <v>6282978</v>
      </c>
      <c r="L74" s="40">
        <v>753266</v>
      </c>
      <c r="N74" s="40">
        <v>3218912</v>
      </c>
    </row>
    <row r="75" spans="1:14" ht="15" customHeight="1">
      <c r="A75" s="38" t="s">
        <v>20</v>
      </c>
      <c r="F75" s="37">
        <v>22</v>
      </c>
      <c r="H75" s="10">
        <v>1576533</v>
      </c>
      <c r="I75" s="39"/>
      <c r="J75" s="10">
        <v>1451912</v>
      </c>
      <c r="L75" s="10">
        <v>863805</v>
      </c>
      <c r="M75" s="39"/>
      <c r="N75" s="10">
        <v>892935</v>
      </c>
    </row>
    <row r="76" spans="1:14" ht="6" customHeight="1">
      <c r="H76" s="36"/>
      <c r="I76" s="39"/>
      <c r="J76" s="36"/>
      <c r="L76" s="36"/>
      <c r="M76" s="39"/>
      <c r="N76" s="36"/>
    </row>
    <row r="77" spans="1:14" ht="15" customHeight="1">
      <c r="A77" s="22" t="s">
        <v>3</v>
      </c>
      <c r="H77" s="50">
        <f>SUM(H69:H75)</f>
        <v>72849058</v>
      </c>
      <c r="I77" s="39"/>
      <c r="J77" s="50">
        <f>SUM(J69:J75)</f>
        <v>72694413</v>
      </c>
      <c r="L77" s="50">
        <f>SUM(L69:L75)</f>
        <v>21245894</v>
      </c>
      <c r="M77" s="39"/>
      <c r="N77" s="50">
        <f>SUM(N69:N75)</f>
        <v>19943691</v>
      </c>
    </row>
    <row r="78" spans="1:14" ht="12" customHeight="1">
      <c r="H78" s="39"/>
      <c r="I78" s="39"/>
      <c r="J78" s="39"/>
      <c r="L78" s="39"/>
      <c r="M78" s="39"/>
      <c r="N78" s="39"/>
    </row>
    <row r="79" spans="1:14" ht="15" customHeight="1">
      <c r="A79" s="22" t="s">
        <v>18</v>
      </c>
    </row>
    <row r="80" spans="1:14" ht="6" customHeight="1"/>
    <row r="81" spans="1:14" ht="15" customHeight="1">
      <c r="A81" s="49" t="s">
        <v>168</v>
      </c>
      <c r="F81" s="37">
        <v>20</v>
      </c>
      <c r="H81" s="9">
        <v>41070969</v>
      </c>
      <c r="J81" s="9">
        <v>61994437</v>
      </c>
      <c r="L81" s="9">
        <v>0</v>
      </c>
      <c r="N81" s="9">
        <v>0</v>
      </c>
    </row>
    <row r="82" spans="1:14" ht="15" customHeight="1">
      <c r="A82" s="49" t="s">
        <v>48</v>
      </c>
      <c r="F82" s="37">
        <v>21</v>
      </c>
      <c r="H82" s="1">
        <v>12026302</v>
      </c>
      <c r="I82" s="39"/>
      <c r="J82" s="1">
        <v>17775366</v>
      </c>
      <c r="L82" s="1">
        <v>332994</v>
      </c>
      <c r="M82" s="39"/>
      <c r="N82" s="1">
        <v>760789</v>
      </c>
    </row>
    <row r="83" spans="1:14" ht="15" customHeight="1">
      <c r="A83" s="38" t="s">
        <v>33</v>
      </c>
      <c r="F83" s="37">
        <v>23</v>
      </c>
      <c r="H83" s="10">
        <v>17688498</v>
      </c>
      <c r="I83" s="39"/>
      <c r="J83" s="10">
        <v>15945193</v>
      </c>
      <c r="L83" s="10">
        <v>8688914</v>
      </c>
      <c r="M83" s="39"/>
      <c r="N83" s="10">
        <v>7391979</v>
      </c>
    </row>
    <row r="84" spans="1:14" ht="6" customHeight="1">
      <c r="H84" s="39"/>
      <c r="I84" s="39"/>
      <c r="J84" s="39"/>
      <c r="L84" s="39"/>
      <c r="M84" s="39"/>
      <c r="N84" s="39"/>
    </row>
    <row r="85" spans="1:14" ht="15" customHeight="1">
      <c r="A85" s="22" t="s">
        <v>27</v>
      </c>
      <c r="H85" s="50">
        <f>SUM(H81:H83)</f>
        <v>70785769</v>
      </c>
      <c r="I85" s="39"/>
      <c r="J85" s="50">
        <f>SUM(J81:J83)</f>
        <v>95714996</v>
      </c>
      <c r="L85" s="50">
        <f>SUM(L81:L83)</f>
        <v>9021908</v>
      </c>
      <c r="M85" s="39"/>
      <c r="N85" s="50">
        <f>SUM(N81:N83)</f>
        <v>8152768</v>
      </c>
    </row>
    <row r="86" spans="1:14" ht="6" customHeight="1">
      <c r="H86" s="39"/>
      <c r="I86" s="39"/>
      <c r="J86" s="39"/>
      <c r="L86" s="39"/>
      <c r="M86" s="39"/>
      <c r="N86" s="39"/>
    </row>
    <row r="87" spans="1:14" ht="15" customHeight="1">
      <c r="A87" s="22" t="s">
        <v>4</v>
      </c>
      <c r="H87" s="50">
        <f>SUM(H77+H85)</f>
        <v>143634827</v>
      </c>
      <c r="I87" s="39"/>
      <c r="J87" s="50">
        <f>SUM(J77+J85)</f>
        <v>168409409</v>
      </c>
      <c r="L87" s="50">
        <f>SUM(L77+L85)</f>
        <v>30267802</v>
      </c>
      <c r="M87" s="39"/>
      <c r="N87" s="50">
        <f>SUM(N77+N85)</f>
        <v>28096459</v>
      </c>
    </row>
    <row r="88" spans="1:14" ht="12" customHeight="1">
      <c r="A88" s="22"/>
      <c r="H88" s="39"/>
      <c r="I88" s="39"/>
      <c r="J88" s="39"/>
      <c r="L88" s="39"/>
      <c r="M88" s="39"/>
      <c r="N88" s="39"/>
    </row>
    <row r="89" spans="1:14" ht="15" customHeight="1">
      <c r="A89" s="22" t="s">
        <v>16</v>
      </c>
      <c r="H89" s="39"/>
      <c r="I89" s="39"/>
      <c r="J89" s="39"/>
      <c r="L89" s="39"/>
      <c r="M89" s="39"/>
      <c r="N89" s="39"/>
    </row>
    <row r="90" spans="1:14" ht="8.1" customHeight="1">
      <c r="H90" s="39"/>
      <c r="I90" s="39"/>
      <c r="J90" s="39"/>
      <c r="L90" s="39"/>
      <c r="M90" s="39"/>
      <c r="N90" s="39"/>
    </row>
    <row r="91" spans="1:14" ht="15" customHeight="1">
      <c r="A91" s="51" t="s">
        <v>5</v>
      </c>
      <c r="B91" s="51"/>
      <c r="C91" s="51"/>
      <c r="F91" s="37">
        <v>24</v>
      </c>
      <c r="H91" s="39"/>
      <c r="I91" s="39"/>
      <c r="J91" s="39"/>
      <c r="L91" s="39"/>
      <c r="M91" s="39"/>
      <c r="N91" s="39"/>
    </row>
    <row r="92" spans="1:14" ht="15" customHeight="1">
      <c r="A92" s="51"/>
      <c r="B92" s="51" t="s">
        <v>14</v>
      </c>
      <c r="C92" s="51"/>
    </row>
    <row r="93" spans="1:14" ht="15" customHeight="1">
      <c r="A93" s="51"/>
      <c r="B93" s="51" t="s">
        <v>170</v>
      </c>
      <c r="C93" s="51"/>
      <c r="H93" s="2">
        <v>280000000</v>
      </c>
      <c r="I93" s="52"/>
      <c r="J93" s="2">
        <v>0</v>
      </c>
      <c r="L93" s="2">
        <v>280000000</v>
      </c>
      <c r="M93" s="52"/>
      <c r="N93" s="2">
        <v>0</v>
      </c>
    </row>
    <row r="94" spans="1:14" ht="15" customHeight="1" thickBot="1">
      <c r="A94" s="51"/>
      <c r="B94" s="51" t="s">
        <v>169</v>
      </c>
      <c r="C94" s="51"/>
      <c r="H94" s="12">
        <v>0</v>
      </c>
      <c r="I94" s="52"/>
      <c r="J94" s="12">
        <v>200000000</v>
      </c>
      <c r="L94" s="12">
        <v>0</v>
      </c>
      <c r="M94" s="52"/>
      <c r="N94" s="12">
        <v>200000000</v>
      </c>
    </row>
    <row r="95" spans="1:14" ht="15" customHeight="1" thickTop="1">
      <c r="A95" s="51"/>
      <c r="B95" s="51" t="s">
        <v>53</v>
      </c>
      <c r="C95" s="51"/>
      <c r="H95" s="2"/>
      <c r="I95" s="52"/>
      <c r="J95" s="2"/>
      <c r="L95" s="2"/>
      <c r="M95" s="52"/>
      <c r="N95" s="2"/>
    </row>
    <row r="96" spans="1:14" ht="15" customHeight="1">
      <c r="A96" s="51"/>
      <c r="B96" s="51" t="s">
        <v>171</v>
      </c>
      <c r="C96" s="51"/>
      <c r="H96" s="40">
        <v>200000000</v>
      </c>
      <c r="J96" s="40">
        <v>0</v>
      </c>
      <c r="L96" s="40">
        <v>200000000</v>
      </c>
      <c r="N96" s="40">
        <v>0</v>
      </c>
    </row>
    <row r="97" spans="1:14" ht="15" customHeight="1">
      <c r="A97" s="51"/>
      <c r="B97" s="51" t="s">
        <v>169</v>
      </c>
      <c r="C97" s="51"/>
      <c r="H97" s="2">
        <v>0</v>
      </c>
      <c r="I97" s="52"/>
      <c r="J97" s="2">
        <v>200000000</v>
      </c>
      <c r="L97" s="2">
        <v>0</v>
      </c>
      <c r="M97" s="52"/>
      <c r="N97" s="2">
        <v>200000000</v>
      </c>
    </row>
    <row r="98" spans="1:14" ht="6" customHeight="1">
      <c r="C98" s="49"/>
      <c r="H98" s="39"/>
      <c r="I98" s="39"/>
      <c r="J98" s="39"/>
      <c r="L98" s="39"/>
      <c r="M98" s="39"/>
      <c r="N98" s="39"/>
    </row>
    <row r="99" spans="1:14" ht="15" customHeight="1">
      <c r="A99" s="38" t="s">
        <v>129</v>
      </c>
      <c r="C99" s="49"/>
      <c r="H99" s="39">
        <v>36560602</v>
      </c>
      <c r="I99" s="39"/>
      <c r="J99" s="39">
        <v>36560602</v>
      </c>
      <c r="L99" s="39">
        <v>36560602</v>
      </c>
      <c r="M99" s="39"/>
      <c r="N99" s="39">
        <v>36560602</v>
      </c>
    </row>
    <row r="100" spans="1:14" ht="15" customHeight="1">
      <c r="A100" s="38" t="s">
        <v>65</v>
      </c>
      <c r="C100" s="49"/>
      <c r="H100" s="39"/>
      <c r="I100" s="39"/>
      <c r="J100" s="39"/>
      <c r="L100" s="39"/>
      <c r="M100" s="39"/>
      <c r="N100" s="39"/>
    </row>
    <row r="101" spans="1:14" ht="15" customHeight="1">
      <c r="B101" s="38" t="s">
        <v>71</v>
      </c>
      <c r="C101" s="49"/>
      <c r="F101" s="37">
        <v>25</v>
      </c>
      <c r="H101" s="2">
        <v>5216430</v>
      </c>
      <c r="I101" s="52"/>
      <c r="J101" s="2">
        <v>4000000</v>
      </c>
      <c r="L101" s="2">
        <v>5216430</v>
      </c>
      <c r="M101" s="52"/>
      <c r="N101" s="2">
        <v>4000000</v>
      </c>
    </row>
    <row r="102" spans="1:14" ht="15" customHeight="1">
      <c r="B102" s="38" t="s">
        <v>30</v>
      </c>
      <c r="H102" s="2">
        <f>'8 Equity Conso.'!J22</f>
        <v>1443671</v>
      </c>
      <c r="I102" s="52"/>
      <c r="J102" s="2">
        <v>-9108621</v>
      </c>
      <c r="L102" s="2">
        <f>'Eng 9 Equity Company'!M30</f>
        <v>13338919</v>
      </c>
      <c r="M102" s="52"/>
      <c r="N102" s="2">
        <v>9897139</v>
      </c>
    </row>
    <row r="103" spans="1:14" ht="15" customHeight="1">
      <c r="A103" s="38" t="s">
        <v>124</v>
      </c>
      <c r="B103" s="53"/>
      <c r="H103" s="2"/>
      <c r="I103" s="52"/>
      <c r="J103" s="2"/>
      <c r="L103" s="2"/>
      <c r="M103" s="52"/>
      <c r="N103" s="2"/>
    </row>
    <row r="104" spans="1:14" ht="15" customHeight="1">
      <c r="A104" s="54"/>
      <c r="B104" s="38" t="s">
        <v>105</v>
      </c>
      <c r="H104" s="2">
        <v>-56658759</v>
      </c>
      <c r="I104" s="52"/>
      <c r="J104" s="2">
        <v>-56658759</v>
      </c>
      <c r="L104" s="2">
        <v>0</v>
      </c>
      <c r="M104" s="52"/>
      <c r="N104" s="2">
        <v>0</v>
      </c>
    </row>
    <row r="105" spans="1:14" ht="15" customHeight="1">
      <c r="A105" s="38" t="s">
        <v>83</v>
      </c>
      <c r="H105" s="11">
        <f>'8 Equity Conso.'!N22</f>
        <v>2828444</v>
      </c>
      <c r="I105" s="52"/>
      <c r="J105" s="11">
        <v>2046301</v>
      </c>
      <c r="L105" s="11">
        <v>0</v>
      </c>
      <c r="M105" s="52"/>
      <c r="N105" s="11">
        <v>0</v>
      </c>
    </row>
    <row r="106" spans="1:14" ht="6" customHeight="1">
      <c r="H106" s="39"/>
      <c r="I106" s="39"/>
      <c r="J106" s="39"/>
      <c r="L106" s="39"/>
      <c r="M106" s="39"/>
      <c r="N106" s="39"/>
    </row>
    <row r="107" spans="1:14" ht="15" customHeight="1">
      <c r="A107" s="22" t="s">
        <v>123</v>
      </c>
      <c r="B107" s="22"/>
      <c r="F107" s="38"/>
      <c r="H107" s="39">
        <f>SUM(H96:H105)</f>
        <v>189390388</v>
      </c>
      <c r="I107" s="39"/>
      <c r="J107" s="39">
        <f>SUM(J97:J105)</f>
        <v>176839523</v>
      </c>
      <c r="L107" s="39">
        <f>SUM(L96:L105)</f>
        <v>255115951</v>
      </c>
      <c r="M107" s="39"/>
      <c r="N107" s="39">
        <f>SUM(N97:N105)</f>
        <v>250457741</v>
      </c>
    </row>
    <row r="108" spans="1:14" ht="15" customHeight="1">
      <c r="A108" s="38" t="s">
        <v>106</v>
      </c>
      <c r="F108" s="38"/>
      <c r="H108" s="50">
        <f>'8 Equity Conso.'!T22</f>
        <v>290</v>
      </c>
      <c r="I108" s="39"/>
      <c r="J108" s="50">
        <v>233</v>
      </c>
      <c r="L108" s="50">
        <v>0</v>
      </c>
      <c r="M108" s="39"/>
      <c r="N108" s="50">
        <v>0</v>
      </c>
    </row>
    <row r="109" spans="1:14" ht="6" customHeight="1">
      <c r="F109" s="38"/>
      <c r="H109" s="39"/>
      <c r="I109" s="39"/>
      <c r="J109" s="39"/>
      <c r="L109" s="39"/>
      <c r="M109" s="39"/>
      <c r="N109" s="39"/>
    </row>
    <row r="110" spans="1:14" ht="15" customHeight="1">
      <c r="A110" s="22" t="s">
        <v>107</v>
      </c>
      <c r="F110" s="38"/>
      <c r="H110" s="50">
        <f>SUM(H107:H108)</f>
        <v>189390678</v>
      </c>
      <c r="I110" s="39"/>
      <c r="J110" s="50">
        <f>SUM(J107:J108)</f>
        <v>176839756</v>
      </c>
      <c r="L110" s="50">
        <f>SUM(L107:L108)</f>
        <v>255115951</v>
      </c>
      <c r="M110" s="39"/>
      <c r="N110" s="50">
        <f>SUM(N107:N108)</f>
        <v>250457741</v>
      </c>
    </row>
    <row r="111" spans="1:14" ht="6" customHeight="1">
      <c r="F111" s="38"/>
      <c r="H111" s="39"/>
      <c r="I111" s="39"/>
      <c r="J111" s="39"/>
      <c r="L111" s="39"/>
      <c r="M111" s="39"/>
      <c r="N111" s="39"/>
    </row>
    <row r="112" spans="1:14" ht="15" customHeight="1" thickBot="1">
      <c r="A112" s="22" t="s">
        <v>17</v>
      </c>
      <c r="B112" s="22"/>
      <c r="H112" s="55">
        <f>SUM(H87,H110)</f>
        <v>333025505</v>
      </c>
      <c r="I112" s="39"/>
      <c r="J112" s="55">
        <f>SUM(J87,J110)</f>
        <v>345249165</v>
      </c>
      <c r="L112" s="55">
        <f>SUM(L87,L110)</f>
        <v>285383753</v>
      </c>
      <c r="M112" s="39"/>
      <c r="N112" s="55">
        <f>SUM(N87,N110)</f>
        <v>278554200</v>
      </c>
    </row>
    <row r="113" spans="1:14" ht="15" customHeight="1" thickTop="1">
      <c r="A113" s="22"/>
      <c r="B113" s="22"/>
      <c r="H113" s="39"/>
      <c r="I113" s="39"/>
      <c r="J113" s="39"/>
      <c r="K113" s="39"/>
      <c r="L113" s="39"/>
      <c r="M113" s="39"/>
      <c r="N113" s="39"/>
    </row>
    <row r="114" spans="1:14" ht="18.95" customHeight="1">
      <c r="A114" s="22"/>
      <c r="B114" s="22"/>
      <c r="H114" s="39"/>
      <c r="I114" s="39"/>
      <c r="J114" s="39"/>
      <c r="K114" s="39"/>
      <c r="L114" s="39"/>
      <c r="M114" s="39"/>
      <c r="N114" s="39"/>
    </row>
    <row r="115" spans="1:14" ht="24.75" customHeight="1">
      <c r="A115" s="22"/>
      <c r="B115" s="22"/>
      <c r="H115" s="39"/>
      <c r="I115" s="39"/>
      <c r="J115" s="39"/>
      <c r="L115" s="39"/>
      <c r="M115" s="39"/>
      <c r="N115" s="39"/>
    </row>
    <row r="116" spans="1:14" ht="13.5" customHeight="1">
      <c r="A116" s="160" t="s">
        <v>151</v>
      </c>
      <c r="B116" s="160"/>
      <c r="C116" s="160"/>
      <c r="D116" s="160"/>
      <c r="E116" s="160"/>
      <c r="F116" s="160"/>
      <c r="H116" s="38"/>
      <c r="I116" s="38" t="s">
        <v>151</v>
      </c>
      <c r="J116" s="37"/>
      <c r="K116" s="38"/>
      <c r="L116" s="38"/>
      <c r="M116" s="38"/>
      <c r="N116" s="38"/>
    </row>
    <row r="117" spans="1:14" ht="15.95" customHeight="1">
      <c r="A117" s="160" t="s">
        <v>120</v>
      </c>
      <c r="B117" s="160"/>
      <c r="C117" s="160"/>
      <c r="D117" s="160"/>
      <c r="E117" s="160"/>
      <c r="F117" s="160"/>
      <c r="H117" s="38"/>
      <c r="I117" s="38"/>
      <c r="J117" s="160" t="s">
        <v>152</v>
      </c>
      <c r="K117" s="160"/>
      <c r="L117" s="160"/>
      <c r="M117" s="160"/>
      <c r="N117" s="160"/>
    </row>
    <row r="118" spans="1:14" ht="15.95" customHeight="1">
      <c r="A118" s="37"/>
      <c r="B118" s="37"/>
      <c r="C118" s="37"/>
      <c r="D118" s="37"/>
      <c r="E118" s="37"/>
      <c r="G118" s="37"/>
      <c r="H118" s="37"/>
      <c r="I118" s="37"/>
      <c r="J118" s="37"/>
      <c r="K118" s="37"/>
      <c r="L118" s="37"/>
      <c r="M118" s="37"/>
      <c r="N118" s="37"/>
    </row>
    <row r="119" spans="1:14" ht="21.95" customHeight="1">
      <c r="A119" s="47" t="str">
        <f>A54</f>
        <v>The accompanying notes on pages 12 to 53 are an integral part of these consolidated and separate financial statements.</v>
      </c>
      <c r="B119" s="47"/>
      <c r="C119" s="47"/>
      <c r="D119" s="47"/>
      <c r="E119" s="47"/>
      <c r="F119" s="47"/>
      <c r="G119" s="47"/>
      <c r="H119" s="45"/>
      <c r="I119" s="45"/>
      <c r="J119" s="45"/>
      <c r="K119" s="48"/>
      <c r="L119" s="48"/>
      <c r="M119" s="48"/>
      <c r="N119" s="48"/>
    </row>
  </sheetData>
  <customSheetViews>
    <customSheetView guid="{1E9241E8-F8EF-4C34-A0D2-3917F8D5DB3C}" scale="80" showRuler="0" topLeftCell="A121">
      <selection activeCell="E130" sqref="E130"/>
      <rowBreaks count="1" manualBreakCount="1">
        <brk id="150" max="16383" man="1"/>
      </rowBreaks>
      <pageMargins left="1.2" right="0.75" top="0.5" bottom="0.6" header="0.49" footer="0.4"/>
      <pageSetup paperSize="9" firstPageNumber="2" orientation="portrait" useFirstPageNumber="1" r:id="rId1"/>
      <headerFooter alignWithMargins="0">
        <oddFooter>&amp;R&amp;"Times New Roman,Regular"&amp;12&amp;P</oddFooter>
      </headerFooter>
    </customSheetView>
  </customSheetViews>
  <mergeCells count="14">
    <mergeCell ref="H6:J6"/>
    <mergeCell ref="L6:N6"/>
    <mergeCell ref="H7:J7"/>
    <mergeCell ref="L7:N7"/>
    <mergeCell ref="H60:J60"/>
    <mergeCell ref="L60:N60"/>
    <mergeCell ref="J50:N50"/>
    <mergeCell ref="L61:N61"/>
    <mergeCell ref="J117:N117"/>
    <mergeCell ref="A49:F49"/>
    <mergeCell ref="A50:F50"/>
    <mergeCell ref="A116:F116"/>
    <mergeCell ref="A117:F117"/>
    <mergeCell ref="H61:J61"/>
  </mergeCells>
  <phoneticPr fontId="0" type="noConversion"/>
  <pageMargins left="0.8" right="0.5" top="0.5" bottom="0.6" header="0.49" footer="0.4"/>
  <pageSetup paperSize="9" scale="90" firstPageNumber="3" fitToHeight="0" orientation="portrait" useFirstPageNumber="1" horizontalDpi="1200" verticalDpi="1200" r:id="rId2"/>
  <headerFooter>
    <oddFooter>&amp;R&amp;"Arial,Regular"&amp;9&amp;P</oddFooter>
  </headerFooter>
  <rowBreaks count="1" manualBreakCount="1">
    <brk id="5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CCC4D-8258-4E76-9B52-8931C296FACF}">
  <dimension ref="A1:N116"/>
  <sheetViews>
    <sheetView topLeftCell="A55" zoomScale="110" zoomScaleNormal="110" zoomScaleSheetLayoutView="100" workbookViewId="0">
      <selection activeCell="E77" sqref="E77"/>
    </sheetView>
  </sheetViews>
  <sheetFormatPr defaultColWidth="9.33203125" defaultRowHeight="16.5" customHeight="1"/>
  <cols>
    <col min="1" max="3" width="1.5" style="38" customWidth="1"/>
    <col min="4" max="4" width="15.33203125" style="38" customWidth="1"/>
    <col min="5" max="5" width="37.83203125" style="38" customWidth="1"/>
    <col min="6" max="6" width="6.33203125" style="37" customWidth="1"/>
    <col min="7" max="7" width="1.1640625" style="38" customWidth="1"/>
    <col min="8" max="8" width="14.6640625" style="40" customWidth="1"/>
    <col min="9" max="9" width="1.1640625" style="40" customWidth="1"/>
    <col min="10" max="10" width="14.6640625" style="40" customWidth="1"/>
    <col min="11" max="11" width="1.1640625" style="38" customWidth="1"/>
    <col min="12" max="12" width="14.6640625" style="40" customWidth="1"/>
    <col min="13" max="13" width="1.1640625" style="40" customWidth="1"/>
    <col min="14" max="14" width="14.6640625" style="40" customWidth="1"/>
    <col min="15" max="16384" width="9.33203125" style="38"/>
  </cols>
  <sheetData>
    <row r="1" spans="1:14" s="22" customFormat="1" ht="16.5" customHeight="1">
      <c r="A1" s="22" t="s">
        <v>163</v>
      </c>
      <c r="F1" s="23"/>
      <c r="H1" s="24"/>
      <c r="I1" s="24"/>
      <c r="J1" s="24"/>
      <c r="L1" s="24"/>
      <c r="M1" s="24"/>
      <c r="N1" s="24"/>
    </row>
    <row r="2" spans="1:14" s="22" customFormat="1" ht="16.5" customHeight="1">
      <c r="A2" s="22" t="s">
        <v>66</v>
      </c>
      <c r="F2" s="23"/>
      <c r="H2" s="24"/>
      <c r="I2" s="24"/>
      <c r="J2" s="24"/>
      <c r="L2" s="24"/>
      <c r="M2" s="24"/>
      <c r="N2" s="24"/>
    </row>
    <row r="3" spans="1:14" s="22" customFormat="1" ht="16.5" customHeight="1">
      <c r="A3" s="25" t="s">
        <v>162</v>
      </c>
      <c r="B3" s="25"/>
      <c r="C3" s="25"/>
      <c r="D3" s="25"/>
      <c r="E3" s="25"/>
      <c r="F3" s="26"/>
      <c r="G3" s="25"/>
      <c r="H3" s="27"/>
      <c r="I3" s="27"/>
      <c r="J3" s="27"/>
      <c r="K3" s="25"/>
      <c r="L3" s="27"/>
      <c r="M3" s="27"/>
      <c r="N3" s="27"/>
    </row>
    <row r="4" spans="1:14" ht="15.95" customHeight="1"/>
    <row r="5" spans="1:14" ht="15.95" customHeight="1"/>
    <row r="6" spans="1:14" ht="15.95" customHeight="1">
      <c r="H6" s="164" t="s">
        <v>75</v>
      </c>
      <c r="I6" s="164"/>
      <c r="J6" s="164"/>
      <c r="K6" s="67"/>
      <c r="L6" s="165" t="s">
        <v>76</v>
      </c>
      <c r="M6" s="165"/>
      <c r="N6" s="165"/>
    </row>
    <row r="7" spans="1:14" ht="15.95" customHeight="1">
      <c r="H7" s="162" t="s">
        <v>77</v>
      </c>
      <c r="I7" s="162"/>
      <c r="J7" s="162"/>
      <c r="K7" s="66"/>
      <c r="L7" s="163" t="s">
        <v>77</v>
      </c>
      <c r="M7" s="163"/>
      <c r="N7" s="163"/>
    </row>
    <row r="8" spans="1:14" ht="15.95" customHeight="1">
      <c r="F8" s="23"/>
      <c r="G8" s="22"/>
      <c r="H8" s="32" t="s">
        <v>160</v>
      </c>
      <c r="I8" s="33"/>
      <c r="J8" s="32" t="s">
        <v>132</v>
      </c>
      <c r="K8" s="22"/>
      <c r="L8" s="32" t="s">
        <v>160</v>
      </c>
      <c r="M8" s="33"/>
      <c r="N8" s="32" t="s">
        <v>132</v>
      </c>
    </row>
    <row r="9" spans="1:14" ht="15.95" customHeight="1">
      <c r="F9" s="26" t="s">
        <v>0</v>
      </c>
      <c r="G9" s="22"/>
      <c r="H9" s="35" t="s">
        <v>1</v>
      </c>
      <c r="I9" s="33"/>
      <c r="J9" s="35" t="s">
        <v>1</v>
      </c>
      <c r="K9" s="22"/>
      <c r="L9" s="35" t="s">
        <v>1</v>
      </c>
      <c r="M9" s="33"/>
      <c r="N9" s="35" t="s">
        <v>1</v>
      </c>
    </row>
    <row r="10" spans="1:14" ht="15.95" customHeight="1"/>
    <row r="11" spans="1:14" ht="15.95" customHeight="1">
      <c r="A11" s="38" t="s">
        <v>54</v>
      </c>
      <c r="H11" s="151">
        <v>492503566</v>
      </c>
      <c r="J11" s="151">
        <v>527061517</v>
      </c>
      <c r="L11" s="151">
        <v>260608968</v>
      </c>
      <c r="N11" s="151">
        <v>265755845</v>
      </c>
    </row>
    <row r="12" spans="1:14" ht="15.95" customHeight="1">
      <c r="A12" s="38" t="s">
        <v>55</v>
      </c>
      <c r="H12" s="152">
        <v>-342400973</v>
      </c>
      <c r="J12" s="152">
        <v>-369979442</v>
      </c>
      <c r="L12" s="152">
        <v>-192176921</v>
      </c>
      <c r="N12" s="152">
        <v>-196917253</v>
      </c>
    </row>
    <row r="13" spans="1:14" ht="15.95" customHeight="1"/>
    <row r="14" spans="1:14" ht="15.95" customHeight="1">
      <c r="A14" s="22" t="s">
        <v>21</v>
      </c>
      <c r="H14" s="36">
        <f>SUM(H11:H13)</f>
        <v>150102593</v>
      </c>
      <c r="J14" s="36">
        <f>SUM(J11:J13)</f>
        <v>157082075</v>
      </c>
      <c r="L14" s="36">
        <f>SUM(L11:L12)</f>
        <v>68432047</v>
      </c>
      <c r="N14" s="36">
        <f>SUM(N11:N12)</f>
        <v>68838592</v>
      </c>
    </row>
    <row r="15" spans="1:14" ht="15.95" customHeight="1">
      <c r="A15" s="38" t="s">
        <v>22</v>
      </c>
      <c r="F15" s="37">
        <v>27</v>
      </c>
      <c r="H15" s="152">
        <v>3869617</v>
      </c>
      <c r="J15" s="152">
        <v>4532351</v>
      </c>
      <c r="L15" s="152">
        <v>1480945</v>
      </c>
      <c r="N15" s="152">
        <v>12719424</v>
      </c>
    </row>
    <row r="16" spans="1:14" ht="15.95" customHeight="1"/>
    <row r="17" spans="1:14" ht="15.95" customHeight="1">
      <c r="A17" s="22" t="s">
        <v>23</v>
      </c>
      <c r="H17" s="36">
        <f>SUM(H14:H15)</f>
        <v>153972210</v>
      </c>
      <c r="J17" s="36">
        <f>SUM(J14:J15)</f>
        <v>161614426</v>
      </c>
      <c r="L17" s="36">
        <f>SUM(L14:L15)</f>
        <v>69912992</v>
      </c>
      <c r="N17" s="36">
        <f>SUM(N14:N15)</f>
        <v>81558016</v>
      </c>
    </row>
    <row r="18" spans="1:14" ht="15.95" customHeight="1">
      <c r="A18" s="38" t="s">
        <v>172</v>
      </c>
      <c r="H18" s="151">
        <v>-22269393</v>
      </c>
      <c r="J18" s="151">
        <v>-22704660</v>
      </c>
      <c r="L18" s="151">
        <v>-2804830</v>
      </c>
      <c r="N18" s="151">
        <v>-3532634</v>
      </c>
    </row>
    <row r="19" spans="1:14" ht="15.95" customHeight="1">
      <c r="A19" s="38" t="s">
        <v>24</v>
      </c>
      <c r="H19" s="151">
        <v>-100831873</v>
      </c>
      <c r="J19" s="151">
        <v>-91322298</v>
      </c>
      <c r="L19" s="151">
        <v>-49076657</v>
      </c>
      <c r="N19" s="151">
        <v>-36997610</v>
      </c>
    </row>
    <row r="20" spans="1:14" ht="15.95" customHeight="1">
      <c r="A20" s="38" t="s">
        <v>68</v>
      </c>
      <c r="F20" s="37">
        <v>29</v>
      </c>
      <c r="H20" s="152">
        <v>-160297</v>
      </c>
      <c r="J20" s="152">
        <v>-1099367</v>
      </c>
      <c r="L20" s="152">
        <v>-100872</v>
      </c>
      <c r="N20" s="152">
        <v>-223398</v>
      </c>
    </row>
    <row r="21" spans="1:14" ht="15.95" customHeight="1">
      <c r="H21" s="39"/>
      <c r="J21" s="39"/>
      <c r="L21" s="39"/>
      <c r="N21" s="39"/>
    </row>
    <row r="22" spans="1:14" ht="15.95" customHeight="1">
      <c r="A22" s="22" t="s">
        <v>12</v>
      </c>
      <c r="H22" s="91">
        <f>SUM(H18:H20)</f>
        <v>-123261563</v>
      </c>
      <c r="J22" s="91">
        <f>SUM(J18:J20)</f>
        <v>-115126325</v>
      </c>
      <c r="L22" s="91">
        <f>SUM(L18:L20)</f>
        <v>-51982359</v>
      </c>
      <c r="N22" s="91">
        <f>SUM(N18:N20)</f>
        <v>-40753642</v>
      </c>
    </row>
    <row r="23" spans="1:14" ht="15.95" customHeight="1">
      <c r="H23" s="39"/>
      <c r="J23" s="39"/>
      <c r="L23" s="39"/>
      <c r="N23" s="39"/>
    </row>
    <row r="24" spans="1:14" ht="15.95" customHeight="1">
      <c r="A24" s="22" t="s">
        <v>136</v>
      </c>
      <c r="H24" s="36">
        <f>SUM(H17,H22)</f>
        <v>30710647</v>
      </c>
      <c r="J24" s="36">
        <f>SUM(J17,J22)</f>
        <v>46488101</v>
      </c>
      <c r="L24" s="36">
        <f>SUM(L17,L22)</f>
        <v>17930633</v>
      </c>
      <c r="N24" s="36">
        <f>SUM(N17,N22)</f>
        <v>40804374</v>
      </c>
    </row>
    <row r="25" spans="1:14" ht="15.95" customHeight="1">
      <c r="A25" s="38" t="s">
        <v>37</v>
      </c>
      <c r="F25" s="37">
        <v>30</v>
      </c>
      <c r="H25" s="152">
        <v>-3857094</v>
      </c>
      <c r="J25" s="152">
        <v>-7043049</v>
      </c>
      <c r="L25" s="152">
        <v>-41399</v>
      </c>
      <c r="N25" s="152">
        <v>-731888</v>
      </c>
    </row>
    <row r="26" spans="1:14" ht="15.95" customHeight="1">
      <c r="H26" s="39"/>
      <c r="J26" s="39"/>
      <c r="L26" s="39"/>
      <c r="N26" s="39"/>
    </row>
    <row r="27" spans="1:14" ht="15.95" customHeight="1">
      <c r="A27" s="22" t="s">
        <v>137</v>
      </c>
      <c r="H27" s="36">
        <f>SUM(H24:H26)</f>
        <v>26853553</v>
      </c>
      <c r="J27" s="36">
        <f>SUM(J24:J26)</f>
        <v>39445052</v>
      </c>
      <c r="L27" s="36">
        <f>L24+L25</f>
        <v>17889234</v>
      </c>
      <c r="N27" s="36">
        <f>N24+N25</f>
        <v>40072486</v>
      </c>
    </row>
    <row r="28" spans="1:14" ht="15.95" customHeight="1">
      <c r="A28" s="38" t="s">
        <v>110</v>
      </c>
      <c r="F28" s="37">
        <v>31</v>
      </c>
      <c r="H28" s="152">
        <v>-5670906</v>
      </c>
      <c r="J28" s="152">
        <v>-11674049</v>
      </c>
      <c r="L28" s="152">
        <v>-3560646</v>
      </c>
      <c r="N28" s="152">
        <v>-6055270</v>
      </c>
    </row>
    <row r="29" spans="1:14" ht="15.95" customHeight="1">
      <c r="H29" s="36"/>
      <c r="J29" s="36"/>
      <c r="L29" s="36"/>
      <c r="N29" s="36"/>
    </row>
    <row r="30" spans="1:14" ht="15.95" customHeight="1">
      <c r="A30" s="22" t="s">
        <v>138</v>
      </c>
      <c r="H30" s="91">
        <f>SUM(H27:H28)</f>
        <v>21182647</v>
      </c>
      <c r="J30" s="91">
        <f>SUM(J27:J28)</f>
        <v>27771003</v>
      </c>
      <c r="L30" s="91">
        <f>SUM(L27:L28)</f>
        <v>14328588</v>
      </c>
      <c r="N30" s="91">
        <f>SUM(N27:N28)</f>
        <v>34017216</v>
      </c>
    </row>
    <row r="31" spans="1:14" ht="15.95" customHeight="1">
      <c r="A31" s="22"/>
    </row>
    <row r="32" spans="1:14" ht="15.95" customHeight="1">
      <c r="A32" s="22" t="s">
        <v>173</v>
      </c>
    </row>
    <row r="33" spans="1:14" ht="15.95" customHeight="1">
      <c r="A33" s="38" t="s">
        <v>174</v>
      </c>
    </row>
    <row r="34" spans="1:14" ht="15.95" customHeight="1">
      <c r="C34" s="49" t="s">
        <v>175</v>
      </c>
      <c r="F34" s="37">
        <v>23</v>
      </c>
      <c r="H34" s="40">
        <v>-517334</v>
      </c>
      <c r="J34" s="40">
        <v>3156639</v>
      </c>
      <c r="L34" s="40">
        <v>-837972</v>
      </c>
      <c r="N34" s="36">
        <v>1460228</v>
      </c>
    </row>
    <row r="35" spans="1:14" ht="15.95" customHeight="1">
      <c r="C35" s="49" t="s">
        <v>80</v>
      </c>
    </row>
    <row r="36" spans="1:14" ht="15.95" customHeight="1">
      <c r="D36" s="38" t="s">
        <v>130</v>
      </c>
      <c r="F36" s="37">
        <v>18</v>
      </c>
      <c r="H36" s="36">
        <v>103466</v>
      </c>
      <c r="J36" s="36">
        <v>-631328</v>
      </c>
      <c r="L36" s="36">
        <v>167594</v>
      </c>
      <c r="N36" s="36">
        <v>-292046</v>
      </c>
    </row>
    <row r="37" spans="1:14" ht="15.95" customHeight="1">
      <c r="A37" s="38" t="s">
        <v>176</v>
      </c>
    </row>
    <row r="38" spans="1:14" ht="15.95" customHeight="1">
      <c r="B38" s="49"/>
      <c r="C38" s="49" t="s">
        <v>108</v>
      </c>
      <c r="H38" s="45">
        <v>782143</v>
      </c>
      <c r="J38" s="45">
        <v>272032</v>
      </c>
      <c r="L38" s="45">
        <v>0</v>
      </c>
      <c r="N38" s="45">
        <v>0</v>
      </c>
    </row>
    <row r="39" spans="1:14" ht="15.95" customHeight="1"/>
    <row r="40" spans="1:14" ht="15.95" customHeight="1">
      <c r="A40" s="22" t="s">
        <v>177</v>
      </c>
      <c r="B40" s="22"/>
      <c r="H40" s="91">
        <f>SUM(H34:H39)</f>
        <v>368275</v>
      </c>
      <c r="J40" s="91">
        <f>SUM(J34:J38)</f>
        <v>2797343</v>
      </c>
      <c r="L40" s="91">
        <f>SUM(L34:L39)</f>
        <v>-670378</v>
      </c>
      <c r="N40" s="91">
        <f>SUM(N34:N38)</f>
        <v>1168182</v>
      </c>
    </row>
    <row r="41" spans="1:14" ht="15.95" customHeight="1">
      <c r="A41" s="22"/>
      <c r="H41" s="3"/>
      <c r="J41" s="3"/>
      <c r="L41" s="3"/>
      <c r="N41" s="3"/>
    </row>
    <row r="42" spans="1:14" ht="15.95" customHeight="1" thickBot="1">
      <c r="A42" s="22" t="s">
        <v>139</v>
      </c>
      <c r="H42" s="153">
        <f>SUM(H30,H40)</f>
        <v>21550922</v>
      </c>
      <c r="J42" s="153">
        <f>SUM(J30,J40)</f>
        <v>30568346</v>
      </c>
      <c r="L42" s="153">
        <f>L30+L40</f>
        <v>13658210</v>
      </c>
      <c r="N42" s="153">
        <f>N30+N40</f>
        <v>35185398</v>
      </c>
    </row>
    <row r="43" spans="1:14" ht="14.25" customHeight="1" thickTop="1">
      <c r="A43" s="154"/>
      <c r="B43" s="154"/>
      <c r="H43" s="36"/>
      <c r="J43" s="36"/>
      <c r="L43" s="36"/>
      <c r="N43" s="36"/>
    </row>
    <row r="44" spans="1:14" ht="18.75" customHeight="1">
      <c r="A44" s="154"/>
      <c r="B44" s="154"/>
      <c r="H44" s="36"/>
      <c r="J44" s="36"/>
      <c r="L44" s="36"/>
      <c r="N44" s="36"/>
    </row>
    <row r="45" spans="1:14" ht="18.75" customHeight="1">
      <c r="A45" s="154"/>
      <c r="B45" s="154"/>
      <c r="H45" s="36"/>
      <c r="J45" s="36"/>
      <c r="L45" s="36"/>
      <c r="N45" s="36"/>
    </row>
    <row r="46" spans="1:14" ht="18.75" customHeight="1">
      <c r="A46" s="154"/>
      <c r="B46" s="154"/>
      <c r="H46" s="36"/>
      <c r="J46" s="36"/>
      <c r="L46" s="36"/>
      <c r="N46" s="36"/>
    </row>
    <row r="47" spans="1:14" ht="18.75" customHeight="1">
      <c r="A47" s="154"/>
      <c r="B47" s="154"/>
      <c r="H47" s="36"/>
      <c r="J47" s="36"/>
      <c r="L47" s="36"/>
      <c r="N47" s="36"/>
    </row>
    <row r="48" spans="1:14" ht="18.75" customHeight="1">
      <c r="A48" s="154"/>
      <c r="B48" s="154"/>
      <c r="H48" s="36"/>
      <c r="J48" s="36"/>
      <c r="L48" s="36"/>
      <c r="N48" s="36"/>
    </row>
    <row r="49" spans="1:14" ht="18.75" customHeight="1">
      <c r="A49" s="154"/>
      <c r="B49" s="154"/>
      <c r="H49" s="36"/>
      <c r="J49" s="36"/>
      <c r="L49" s="36"/>
      <c r="N49" s="36"/>
    </row>
    <row r="50" spans="1:14" ht="18.75" customHeight="1">
      <c r="A50" s="154"/>
      <c r="B50" s="154"/>
      <c r="H50" s="36"/>
      <c r="J50" s="36"/>
      <c r="L50" s="36"/>
      <c r="N50" s="36"/>
    </row>
    <row r="51" spans="1:14" ht="18.75" customHeight="1">
      <c r="A51" s="154"/>
      <c r="B51" s="154"/>
      <c r="H51" s="36"/>
      <c r="J51" s="36"/>
      <c r="L51" s="36"/>
      <c r="N51" s="36"/>
    </row>
    <row r="52" spans="1:14" ht="18.75" customHeight="1">
      <c r="A52" s="154"/>
      <c r="B52" s="154"/>
      <c r="H52" s="36"/>
      <c r="J52" s="36"/>
      <c r="L52" s="36"/>
      <c r="N52" s="36"/>
    </row>
    <row r="53" spans="1:14" ht="8.25" customHeight="1">
      <c r="A53" s="155"/>
      <c r="B53" s="154"/>
      <c r="H53" s="36"/>
      <c r="J53" s="36"/>
      <c r="L53" s="36"/>
      <c r="N53" s="36"/>
    </row>
    <row r="54" spans="1:14" ht="15.95" customHeight="1">
      <c r="A54" s="160" t="s">
        <v>51</v>
      </c>
      <c r="B54" s="160"/>
      <c r="C54" s="160"/>
      <c r="D54" s="160"/>
      <c r="E54" s="160"/>
      <c r="F54" s="160"/>
      <c r="H54" s="160" t="s">
        <v>51</v>
      </c>
      <c r="I54" s="160"/>
      <c r="J54" s="160"/>
      <c r="K54" s="160"/>
      <c r="L54" s="160"/>
      <c r="M54" s="160"/>
      <c r="N54" s="38"/>
    </row>
    <row r="55" spans="1:14" ht="15.95" customHeight="1">
      <c r="A55" s="160" t="s">
        <v>120</v>
      </c>
      <c r="B55" s="160"/>
      <c r="C55" s="160"/>
      <c r="D55" s="160"/>
      <c r="E55" s="160"/>
      <c r="F55" s="160"/>
      <c r="H55" s="160" t="s">
        <v>121</v>
      </c>
      <c r="I55" s="160"/>
      <c r="J55" s="160"/>
      <c r="K55" s="160"/>
      <c r="L55" s="160"/>
      <c r="M55" s="160"/>
      <c r="N55" s="38"/>
    </row>
    <row r="56" spans="1:14" ht="15.95" customHeight="1">
      <c r="A56" s="37"/>
      <c r="B56" s="37"/>
      <c r="C56" s="37"/>
      <c r="D56" s="37"/>
      <c r="E56" s="37"/>
      <c r="H56" s="37"/>
      <c r="I56" s="37"/>
      <c r="J56" s="37"/>
      <c r="K56" s="37"/>
      <c r="L56" s="37"/>
      <c r="M56" s="37"/>
      <c r="N56" s="37"/>
    </row>
    <row r="57" spans="1:14" ht="15.95" customHeight="1">
      <c r="A57" s="37"/>
      <c r="B57" s="37"/>
      <c r="C57" s="37"/>
      <c r="D57" s="37"/>
      <c r="E57" s="37"/>
      <c r="G57" s="37"/>
      <c r="H57" s="37"/>
      <c r="I57" s="37"/>
      <c r="J57" s="37"/>
      <c r="K57" s="37"/>
      <c r="L57" s="37"/>
      <c r="M57" s="37"/>
      <c r="N57" s="37"/>
    </row>
    <row r="58" spans="1:14" ht="21.95" customHeight="1">
      <c r="A58" s="47" t="str">
        <f>'3-4'!A54:J54</f>
        <v>The accompanying notes on pages 12 to 53 are an integral part of these consolidated and separate financial statements.</v>
      </c>
      <c r="B58" s="47"/>
      <c r="C58" s="47"/>
      <c r="D58" s="47"/>
      <c r="E58" s="47"/>
      <c r="F58" s="47"/>
      <c r="G58" s="47"/>
      <c r="H58" s="47"/>
      <c r="I58" s="47"/>
      <c r="J58" s="47"/>
      <c r="K58" s="92"/>
      <c r="L58" s="92"/>
      <c r="M58" s="92"/>
      <c r="N58" s="92"/>
    </row>
    <row r="59" spans="1:14" s="22" customFormat="1" ht="16.5" customHeight="1">
      <c r="A59" s="22" t="s">
        <v>163</v>
      </c>
      <c r="F59" s="23"/>
      <c r="H59" s="24"/>
      <c r="I59" s="24"/>
      <c r="J59" s="24"/>
      <c r="L59" s="24"/>
      <c r="M59" s="24"/>
      <c r="N59" s="24"/>
    </row>
    <row r="60" spans="1:14" s="22" customFormat="1" ht="16.5" customHeight="1">
      <c r="A60" s="22" t="s">
        <v>66</v>
      </c>
      <c r="F60" s="23"/>
      <c r="H60" s="24"/>
      <c r="I60" s="24"/>
      <c r="J60" s="24"/>
      <c r="L60" s="24"/>
      <c r="M60" s="24"/>
      <c r="N60" s="24"/>
    </row>
    <row r="61" spans="1:14" s="22" customFormat="1" ht="16.5" customHeight="1">
      <c r="A61" s="25" t="s">
        <v>162</v>
      </c>
      <c r="B61" s="25"/>
      <c r="C61" s="25"/>
      <c r="D61" s="25"/>
      <c r="E61" s="25"/>
      <c r="F61" s="26"/>
      <c r="G61" s="25"/>
      <c r="H61" s="27"/>
      <c r="I61" s="27"/>
      <c r="J61" s="27"/>
      <c r="K61" s="25"/>
      <c r="L61" s="27"/>
      <c r="M61" s="27"/>
      <c r="N61" s="27"/>
    </row>
    <row r="62" spans="1:14" ht="15.95" customHeight="1"/>
    <row r="63" spans="1:14" ht="15.95" customHeight="1"/>
    <row r="64" spans="1:14" ht="15.95" customHeight="1">
      <c r="H64" s="164" t="s">
        <v>75</v>
      </c>
      <c r="I64" s="164"/>
      <c r="J64" s="164"/>
      <c r="K64" s="67"/>
      <c r="L64" s="165" t="s">
        <v>76</v>
      </c>
      <c r="M64" s="165"/>
      <c r="N64" s="165"/>
    </row>
    <row r="65" spans="1:14" ht="15.95" customHeight="1">
      <c r="H65" s="162" t="s">
        <v>77</v>
      </c>
      <c r="I65" s="162"/>
      <c r="J65" s="162"/>
      <c r="K65" s="66"/>
      <c r="L65" s="163" t="s">
        <v>77</v>
      </c>
      <c r="M65" s="163"/>
      <c r="N65" s="163"/>
    </row>
    <row r="66" spans="1:14" ht="15.95" customHeight="1">
      <c r="F66" s="23"/>
      <c r="G66" s="22"/>
      <c r="H66" s="32" t="s">
        <v>160</v>
      </c>
      <c r="I66" s="33"/>
      <c r="J66" s="32" t="s">
        <v>132</v>
      </c>
      <c r="K66" s="22"/>
      <c r="L66" s="32" t="s">
        <v>160</v>
      </c>
      <c r="M66" s="33"/>
      <c r="N66" s="32" t="s">
        <v>132</v>
      </c>
    </row>
    <row r="67" spans="1:14" ht="15.95" customHeight="1">
      <c r="F67" s="26" t="s">
        <v>104</v>
      </c>
      <c r="G67" s="22"/>
      <c r="H67" s="35" t="s">
        <v>1</v>
      </c>
      <c r="I67" s="33"/>
      <c r="J67" s="35" t="s">
        <v>1</v>
      </c>
      <c r="K67" s="22"/>
      <c r="L67" s="35" t="s">
        <v>1</v>
      </c>
      <c r="M67" s="33"/>
      <c r="N67" s="35" t="s">
        <v>1</v>
      </c>
    </row>
    <row r="68" spans="1:14" ht="15.95" customHeight="1"/>
    <row r="69" spans="1:14" ht="15.95" customHeight="1">
      <c r="A69" s="22" t="s">
        <v>178</v>
      </c>
    </row>
    <row r="70" spans="1:14" ht="15.95" customHeight="1">
      <c r="B70" s="38" t="s">
        <v>109</v>
      </c>
      <c r="H70" s="36">
        <v>21182589</v>
      </c>
      <c r="J70" s="36">
        <v>27770993</v>
      </c>
      <c r="L70" s="36">
        <f>L30</f>
        <v>14328588</v>
      </c>
      <c r="N70" s="36">
        <f>N30</f>
        <v>34017216</v>
      </c>
    </row>
    <row r="71" spans="1:14" ht="15.95" customHeight="1">
      <c r="B71" s="38" t="s">
        <v>106</v>
      </c>
      <c r="H71" s="91">
        <v>58</v>
      </c>
      <c r="J71" s="91">
        <v>10</v>
      </c>
      <c r="L71" s="91">
        <v>0</v>
      </c>
      <c r="N71" s="91">
        <v>0</v>
      </c>
    </row>
    <row r="72" spans="1:14" ht="15.95" customHeight="1">
      <c r="H72" s="36"/>
      <c r="J72" s="36"/>
      <c r="L72" s="36"/>
      <c r="N72" s="36"/>
    </row>
    <row r="73" spans="1:14" ht="15.95" customHeight="1" thickBot="1">
      <c r="H73" s="153">
        <f>SUM(H70:H71)</f>
        <v>21182647</v>
      </c>
      <c r="J73" s="153">
        <f>SUM(J70:J71)</f>
        <v>27771003</v>
      </c>
      <c r="L73" s="153">
        <f>SUM(L70:L71)</f>
        <v>14328588</v>
      </c>
      <c r="N73" s="153">
        <f>SUM(N70:N71)</f>
        <v>34017216</v>
      </c>
    </row>
    <row r="74" spans="1:14" ht="15.95" customHeight="1" thickTop="1">
      <c r="H74" s="36"/>
      <c r="J74" s="36"/>
      <c r="L74" s="36"/>
      <c r="N74" s="36"/>
    </row>
    <row r="75" spans="1:14" ht="15.95" customHeight="1">
      <c r="A75" s="22" t="s">
        <v>179</v>
      </c>
      <c r="H75" s="36"/>
      <c r="J75" s="36"/>
      <c r="L75" s="36"/>
      <c r="N75" s="36"/>
    </row>
    <row r="76" spans="1:14" ht="15.95" customHeight="1">
      <c r="B76" s="38" t="s">
        <v>109</v>
      </c>
      <c r="H76" s="36">
        <v>21550865</v>
      </c>
      <c r="J76" s="36">
        <v>30568328</v>
      </c>
      <c r="L76" s="36">
        <v>13658210</v>
      </c>
      <c r="N76" s="36">
        <v>35185398</v>
      </c>
    </row>
    <row r="77" spans="1:14" ht="15.95" customHeight="1">
      <c r="B77" s="38" t="s">
        <v>106</v>
      </c>
      <c r="H77" s="91">
        <v>57</v>
      </c>
      <c r="J77" s="91">
        <v>18</v>
      </c>
      <c r="L77" s="91">
        <v>0</v>
      </c>
      <c r="N77" s="91">
        <v>0</v>
      </c>
    </row>
    <row r="78" spans="1:14" ht="15.95" customHeight="1">
      <c r="H78" s="36"/>
      <c r="J78" s="36"/>
      <c r="L78" s="36"/>
      <c r="N78" s="36"/>
    </row>
    <row r="79" spans="1:14" ht="15.95" customHeight="1" thickBot="1">
      <c r="H79" s="153">
        <f>SUM(H76:H77)</f>
        <v>21550922</v>
      </c>
      <c r="J79" s="153">
        <f>SUM(J76:J77)</f>
        <v>30568346</v>
      </c>
      <c r="L79" s="153">
        <f>SUM(L76:L77)</f>
        <v>13658210</v>
      </c>
      <c r="N79" s="153">
        <f>SUM(N76:N77)</f>
        <v>35185398</v>
      </c>
    </row>
    <row r="80" spans="1:14" ht="15.95" customHeight="1" thickTop="1">
      <c r="A80" s="156"/>
    </row>
    <row r="81" spans="1:14" ht="15.95" customHeight="1">
      <c r="A81" s="22" t="s">
        <v>194</v>
      </c>
      <c r="F81" s="38"/>
    </row>
    <row r="82" spans="1:14" ht="15.95" customHeight="1" thickBot="1">
      <c r="A82" s="38" t="s">
        <v>180</v>
      </c>
      <c r="F82" s="37">
        <v>32</v>
      </c>
      <c r="H82" s="157">
        <f>H70/H84</f>
        <v>5.2956472499999997E-2</v>
      </c>
      <c r="J82" s="157">
        <f>J70/J84</f>
        <v>6.9427482499999998E-2</v>
      </c>
      <c r="L82" s="157">
        <f>L70/L84</f>
        <v>3.5821470000000001E-2</v>
      </c>
      <c r="N82" s="157">
        <f>N70/N84</f>
        <v>8.504304E-2</v>
      </c>
    </row>
    <row r="83" spans="1:14" ht="15.95" customHeight="1" thickTop="1">
      <c r="F83" s="38"/>
    </row>
    <row r="84" spans="1:14" ht="15.95" customHeight="1" thickBot="1">
      <c r="A84" s="38" t="s">
        <v>56</v>
      </c>
      <c r="F84" s="38"/>
      <c r="H84" s="153">
        <v>400000000</v>
      </c>
      <c r="J84" s="153">
        <v>400000000</v>
      </c>
      <c r="L84" s="153">
        <v>400000000</v>
      </c>
      <c r="N84" s="153">
        <v>400000000</v>
      </c>
    </row>
    <row r="85" spans="1:14" ht="14.25" customHeight="1" thickTop="1"/>
    <row r="87" spans="1:14" ht="18.75" customHeight="1"/>
    <row r="111" spans="6:14" ht="12.75" customHeight="1"/>
    <row r="112" spans="6:14" ht="16.5" customHeight="1">
      <c r="F112" s="38"/>
      <c r="H112" s="38"/>
      <c r="I112" s="38"/>
      <c r="J112" s="38"/>
      <c r="L112" s="38"/>
      <c r="M112" s="38"/>
      <c r="N112" s="38"/>
    </row>
    <row r="113" spans="1:14" ht="15.95" customHeight="1">
      <c r="A113" s="160" t="s">
        <v>51</v>
      </c>
      <c r="B113" s="160"/>
      <c r="C113" s="160"/>
      <c r="D113" s="160"/>
      <c r="E113" s="160"/>
      <c r="F113" s="160"/>
      <c r="H113" s="160" t="s">
        <v>51</v>
      </c>
      <c r="I113" s="160"/>
      <c r="J113" s="160"/>
      <c r="K113" s="160"/>
      <c r="L113" s="160"/>
      <c r="M113" s="160"/>
      <c r="N113" s="38"/>
    </row>
    <row r="114" spans="1:14" ht="16.5" customHeight="1">
      <c r="A114" s="160" t="s">
        <v>120</v>
      </c>
      <c r="B114" s="160"/>
      <c r="C114" s="160"/>
      <c r="D114" s="160"/>
      <c r="E114" s="160"/>
      <c r="F114" s="160"/>
      <c r="H114" s="160" t="s">
        <v>121</v>
      </c>
      <c r="I114" s="160"/>
      <c r="J114" s="160"/>
      <c r="K114" s="160"/>
      <c r="L114" s="160"/>
      <c r="M114" s="160"/>
    </row>
    <row r="115" spans="1:14" ht="15.75" customHeight="1"/>
    <row r="116" spans="1:14" ht="21.95" customHeight="1">
      <c r="A116" s="47" t="str">
        <f>A58</f>
        <v>The accompanying notes on pages 12 to 53 are an integral part of these consolidated and separate financial statements.</v>
      </c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5"/>
      <c r="M116" s="45"/>
      <c r="N116" s="45"/>
    </row>
  </sheetData>
  <mergeCells count="16">
    <mergeCell ref="H6:J6"/>
    <mergeCell ref="L6:N6"/>
    <mergeCell ref="H7:J7"/>
    <mergeCell ref="L7:N7"/>
    <mergeCell ref="A54:F54"/>
    <mergeCell ref="A55:F55"/>
    <mergeCell ref="H54:M54"/>
    <mergeCell ref="H55:M55"/>
    <mergeCell ref="H64:J64"/>
    <mergeCell ref="L64:N64"/>
    <mergeCell ref="H65:J65"/>
    <mergeCell ref="L65:N65"/>
    <mergeCell ref="A113:F113"/>
    <mergeCell ref="H113:M113"/>
    <mergeCell ref="A114:F114"/>
    <mergeCell ref="H114:M114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0B19D-26AF-4A92-91A4-870372EC1476}">
  <sheetPr>
    <tabColor rgb="FFC00000"/>
  </sheetPr>
  <dimension ref="A1:BU33"/>
  <sheetViews>
    <sheetView topLeftCell="A28" zoomScaleNormal="100" workbookViewId="0">
      <selection activeCell="W10" sqref="W10"/>
    </sheetView>
  </sheetViews>
  <sheetFormatPr defaultColWidth="10.6640625" defaultRowHeight="16.5" customHeight="1"/>
  <cols>
    <col min="1" max="1" width="33.83203125" style="98" customWidth="1"/>
    <col min="2" max="2" width="5.83203125" style="102" customWidth="1"/>
    <col min="3" max="3" width="0.6640625" style="98" customWidth="1"/>
    <col min="4" max="4" width="12" style="103" customWidth="1"/>
    <col min="5" max="5" width="0.6640625" style="103" customWidth="1"/>
    <col min="6" max="6" width="11.83203125" style="103" customWidth="1"/>
    <col min="7" max="7" width="0.6640625" style="103" customWidth="1"/>
    <col min="8" max="8" width="12" style="103" customWidth="1"/>
    <col min="9" max="9" width="0.6640625" style="103" customWidth="1"/>
    <col min="10" max="10" width="12.6640625" style="103" customWidth="1"/>
    <col min="11" max="11" width="0.6640625" style="103" customWidth="1"/>
    <col min="12" max="12" width="13.6640625" style="103" customWidth="1"/>
    <col min="13" max="13" width="0.6640625" style="103" customWidth="1"/>
    <col min="14" max="14" width="17.33203125" style="103" customWidth="1"/>
    <col min="15" max="15" width="0.6640625" style="103" customWidth="1"/>
    <col min="16" max="16" width="12.5" style="103" customWidth="1"/>
    <col min="17" max="17" width="0.6640625" style="103" customWidth="1"/>
    <col min="18" max="18" width="11.6640625" style="103" customWidth="1"/>
    <col min="19" max="19" width="0.6640625" style="103" customWidth="1"/>
    <col min="20" max="20" width="10.83203125" style="103" customWidth="1"/>
    <col min="21" max="21" width="0.6640625" style="104" customWidth="1"/>
    <col min="22" max="22" width="11.83203125" style="104" customWidth="1"/>
    <col min="23" max="16384" width="10.6640625" style="104"/>
  </cols>
  <sheetData>
    <row r="1" spans="1:22" s="38" customFormat="1" ht="16.5" customHeight="1">
      <c r="A1" s="22" t="s">
        <v>163</v>
      </c>
      <c r="B1" s="95"/>
      <c r="C1" s="96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40"/>
      <c r="S1" s="97"/>
      <c r="T1" s="97"/>
      <c r="V1" s="98"/>
    </row>
    <row r="2" spans="1:22" s="38" customFormat="1" ht="16.5" customHeight="1">
      <c r="A2" s="22" t="s">
        <v>25</v>
      </c>
      <c r="B2" s="95"/>
      <c r="C2" s="96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40"/>
      <c r="S2" s="97"/>
      <c r="T2" s="97"/>
    </row>
    <row r="3" spans="1:22" s="38" customFormat="1" ht="16.5" customHeight="1">
      <c r="A3" s="25" t="s">
        <v>162</v>
      </c>
      <c r="B3" s="99"/>
      <c r="C3" s="100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45"/>
      <c r="S3" s="101"/>
      <c r="T3" s="101"/>
      <c r="U3" s="47"/>
      <c r="V3" s="47"/>
    </row>
    <row r="5" spans="1:22" ht="15" customHeight="1">
      <c r="A5" s="108"/>
      <c r="B5" s="134"/>
      <c r="C5" s="108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08"/>
      <c r="V5" s="108"/>
    </row>
    <row r="6" spans="1:22" s="108" customFormat="1" ht="16.5" customHeight="1">
      <c r="A6" s="105"/>
      <c r="B6" s="106"/>
      <c r="C6" s="106"/>
      <c r="D6" s="166" t="s">
        <v>128</v>
      </c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</row>
    <row r="7" spans="1:22" s="108" customFormat="1" ht="16.5" customHeight="1">
      <c r="A7" s="105"/>
      <c r="B7" s="106"/>
      <c r="C7" s="106"/>
      <c r="D7" s="167" t="s">
        <v>82</v>
      </c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09"/>
      <c r="T7" s="109"/>
      <c r="U7" s="110"/>
      <c r="V7" s="110"/>
    </row>
    <row r="8" spans="1:22" s="108" customFormat="1" ht="16.5" customHeight="1">
      <c r="A8" s="111"/>
      <c r="B8" s="112"/>
      <c r="C8" s="113"/>
      <c r="D8" s="114"/>
      <c r="E8" s="115"/>
      <c r="F8" s="114"/>
      <c r="G8" s="115"/>
      <c r="H8" s="116"/>
      <c r="I8" s="116"/>
      <c r="J8" s="116"/>
      <c r="K8" s="116"/>
      <c r="L8" s="116"/>
      <c r="M8" s="116"/>
      <c r="N8" s="117" t="s">
        <v>115</v>
      </c>
      <c r="O8" s="110"/>
      <c r="P8" s="115"/>
      <c r="Q8" s="110"/>
      <c r="R8" s="114"/>
      <c r="S8" s="114"/>
      <c r="T8" s="118"/>
      <c r="U8" s="115"/>
      <c r="V8" s="114"/>
    </row>
    <row r="9" spans="1:22" s="108" customFormat="1" ht="16.5" customHeight="1">
      <c r="A9" s="111"/>
      <c r="B9" s="112"/>
      <c r="C9" s="113"/>
      <c r="D9" s="114"/>
      <c r="E9" s="115"/>
      <c r="F9" s="110"/>
      <c r="G9" s="115"/>
      <c r="H9" s="110"/>
      <c r="I9" s="110"/>
      <c r="J9" s="110"/>
      <c r="K9" s="110"/>
      <c r="L9" s="115" t="s">
        <v>112</v>
      </c>
      <c r="M9" s="110"/>
      <c r="N9" s="119" t="s">
        <v>116</v>
      </c>
      <c r="O9" s="110"/>
      <c r="P9" s="115"/>
      <c r="Q9" s="110"/>
      <c r="R9" s="114"/>
      <c r="S9" s="114"/>
      <c r="T9" s="118"/>
      <c r="U9" s="115"/>
      <c r="V9" s="114"/>
    </row>
    <row r="10" spans="1:22" s="108" customFormat="1" ht="16.5" customHeight="1">
      <c r="A10" s="111"/>
      <c r="B10" s="112"/>
      <c r="C10" s="113"/>
      <c r="D10" s="115" t="s">
        <v>72</v>
      </c>
      <c r="E10" s="115"/>
      <c r="F10" s="110"/>
      <c r="G10" s="115"/>
      <c r="H10" s="168"/>
      <c r="I10" s="168"/>
      <c r="J10" s="168"/>
      <c r="K10" s="110"/>
      <c r="L10" s="115" t="s">
        <v>84</v>
      </c>
      <c r="M10" s="110"/>
      <c r="N10" s="110" t="s">
        <v>111</v>
      </c>
      <c r="O10" s="110"/>
      <c r="P10" s="120"/>
      <c r="Q10" s="110"/>
      <c r="R10" s="114"/>
      <c r="S10" s="115"/>
      <c r="T10" s="118"/>
      <c r="U10" s="115"/>
      <c r="V10" s="114"/>
    </row>
    <row r="11" spans="1:22" s="108" customFormat="1" ht="16.5" customHeight="1">
      <c r="A11" s="111"/>
      <c r="B11" s="112"/>
      <c r="C11" s="113"/>
      <c r="D11" s="115" t="s">
        <v>73</v>
      </c>
      <c r="E11" s="115"/>
      <c r="F11" s="118"/>
      <c r="G11" s="115"/>
      <c r="H11" s="166" t="s">
        <v>65</v>
      </c>
      <c r="I11" s="166"/>
      <c r="J11" s="166"/>
      <c r="K11" s="118"/>
      <c r="L11" s="115" t="s">
        <v>85</v>
      </c>
      <c r="M11" s="118"/>
      <c r="N11" s="107" t="s">
        <v>125</v>
      </c>
      <c r="O11" s="118"/>
      <c r="P11" s="120" t="s">
        <v>86</v>
      </c>
      <c r="Q11" s="118"/>
      <c r="R11" s="115" t="s">
        <v>8</v>
      </c>
      <c r="S11" s="115"/>
      <c r="T11" s="115" t="s">
        <v>87</v>
      </c>
      <c r="U11" s="115"/>
      <c r="V11" s="118"/>
    </row>
    <row r="12" spans="1:22" s="108" customFormat="1" ht="16.5" customHeight="1">
      <c r="A12" s="111"/>
      <c r="B12" s="112"/>
      <c r="C12" s="113"/>
      <c r="D12" s="115" t="s">
        <v>57</v>
      </c>
      <c r="E12" s="115"/>
      <c r="F12" s="115" t="s">
        <v>88</v>
      </c>
      <c r="G12" s="115"/>
      <c r="H12" s="115" t="s">
        <v>89</v>
      </c>
      <c r="I12" s="114"/>
      <c r="J12" s="115"/>
      <c r="K12" s="115"/>
      <c r="L12" s="115" t="s">
        <v>90</v>
      </c>
      <c r="M12" s="115"/>
      <c r="N12" s="115" t="s">
        <v>91</v>
      </c>
      <c r="O12" s="115"/>
      <c r="P12" s="120" t="s">
        <v>92</v>
      </c>
      <c r="Q12" s="115"/>
      <c r="R12" s="115" t="s">
        <v>93</v>
      </c>
      <c r="S12" s="115"/>
      <c r="T12" s="115" t="s">
        <v>94</v>
      </c>
      <c r="U12" s="115"/>
      <c r="V12" s="115" t="s">
        <v>8</v>
      </c>
    </row>
    <row r="13" spans="1:22" s="108" customFormat="1" ht="16.5" customHeight="1">
      <c r="A13" s="111"/>
      <c r="B13" s="121" t="s">
        <v>0</v>
      </c>
      <c r="C13" s="122"/>
      <c r="D13" s="123" t="s">
        <v>10</v>
      </c>
      <c r="E13" s="115"/>
      <c r="F13" s="123" t="s">
        <v>131</v>
      </c>
      <c r="G13" s="115"/>
      <c r="H13" s="123" t="s">
        <v>95</v>
      </c>
      <c r="I13" s="114"/>
      <c r="J13" s="123" t="s">
        <v>30</v>
      </c>
      <c r="K13" s="115"/>
      <c r="L13" s="123" t="s">
        <v>96</v>
      </c>
      <c r="M13" s="115"/>
      <c r="N13" s="123" t="s">
        <v>97</v>
      </c>
      <c r="O13" s="115"/>
      <c r="P13" s="123" t="s">
        <v>98</v>
      </c>
      <c r="Q13" s="115"/>
      <c r="R13" s="123" t="s">
        <v>99</v>
      </c>
      <c r="S13" s="115"/>
      <c r="T13" s="123" t="s">
        <v>100</v>
      </c>
      <c r="U13" s="118"/>
      <c r="V13" s="123" t="s">
        <v>98</v>
      </c>
    </row>
    <row r="14" spans="1:22" s="108" customFormat="1" ht="16.5" customHeight="1">
      <c r="B14" s="112"/>
      <c r="C14" s="122"/>
      <c r="D14" s="115"/>
      <c r="E14" s="115"/>
      <c r="F14" s="115"/>
      <c r="G14" s="115"/>
      <c r="H14" s="115"/>
      <c r="I14" s="114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8"/>
      <c r="V14" s="115"/>
    </row>
    <row r="15" spans="1:22" s="108" customFormat="1" ht="16.5" customHeight="1">
      <c r="A15" s="124" t="s">
        <v>134</v>
      </c>
      <c r="B15" s="112"/>
      <c r="C15" s="125"/>
      <c r="D15" s="13">
        <v>200000000</v>
      </c>
      <c r="E15" s="13"/>
      <c r="F15" s="13">
        <v>36560602</v>
      </c>
      <c r="G15" s="13"/>
      <c r="H15" s="13">
        <v>2595000</v>
      </c>
      <c r="I15" s="13"/>
      <c r="J15" s="13">
        <v>-12999917</v>
      </c>
      <c r="K15" s="13"/>
      <c r="L15" s="13">
        <v>-56658759</v>
      </c>
      <c r="M15" s="13"/>
      <c r="N15" s="13">
        <v>1774269</v>
      </c>
      <c r="O15" s="13"/>
      <c r="P15" s="14">
        <v>1774269</v>
      </c>
      <c r="Q15" s="126"/>
      <c r="R15" s="127">
        <v>171271195</v>
      </c>
      <c r="S15" s="126"/>
      <c r="T15" s="13">
        <v>245</v>
      </c>
      <c r="U15" s="126"/>
      <c r="V15" s="13">
        <v>171271440</v>
      </c>
    </row>
    <row r="16" spans="1:22" s="108" customFormat="1" ht="16.5" customHeight="1">
      <c r="A16" s="124" t="s">
        <v>101</v>
      </c>
      <c r="B16" s="112"/>
      <c r="C16" s="125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26"/>
      <c r="R16" s="13"/>
      <c r="S16" s="126"/>
      <c r="T16" s="13"/>
      <c r="U16" s="126"/>
      <c r="V16" s="13"/>
    </row>
    <row r="17" spans="1:22" s="108" customFormat="1" ht="16.5" customHeight="1">
      <c r="A17" s="108" t="s">
        <v>144</v>
      </c>
      <c r="B17" s="112">
        <v>25</v>
      </c>
      <c r="C17" s="125"/>
      <c r="D17" s="13">
        <v>0</v>
      </c>
      <c r="E17" s="13"/>
      <c r="F17" s="13">
        <v>0</v>
      </c>
      <c r="G17" s="13"/>
      <c r="H17" s="13">
        <v>1405000</v>
      </c>
      <c r="I17" s="13"/>
      <c r="J17" s="13">
        <v>-1405000</v>
      </c>
      <c r="K17" s="13"/>
      <c r="L17" s="13">
        <v>0</v>
      </c>
      <c r="M17" s="13"/>
      <c r="N17" s="13">
        <v>0</v>
      </c>
      <c r="O17" s="13"/>
      <c r="P17" s="14">
        <f>N17</f>
        <v>0</v>
      </c>
      <c r="Q17" s="126"/>
      <c r="R17" s="14">
        <f t="shared" ref="R17:R20" si="0">SUM(D17,F17,H17,J17,L17,P17)</f>
        <v>0</v>
      </c>
      <c r="S17" s="126"/>
      <c r="T17" s="13">
        <v>0</v>
      </c>
      <c r="U17" s="126"/>
      <c r="V17" s="13">
        <f>R17+T17</f>
        <v>0</v>
      </c>
    </row>
    <row r="18" spans="1:22" s="108" customFormat="1" ht="16.5" customHeight="1">
      <c r="A18" s="108" t="s">
        <v>140</v>
      </c>
      <c r="B18" s="112">
        <v>26</v>
      </c>
      <c r="C18" s="125"/>
      <c r="D18" s="13">
        <v>0</v>
      </c>
      <c r="E18" s="13"/>
      <c r="F18" s="13">
        <v>0</v>
      </c>
      <c r="G18" s="13"/>
      <c r="H18" s="13">
        <v>0</v>
      </c>
      <c r="I18" s="13"/>
      <c r="J18" s="13">
        <v>-25000000</v>
      </c>
      <c r="K18" s="13"/>
      <c r="L18" s="13">
        <v>0</v>
      </c>
      <c r="M18" s="13"/>
      <c r="N18" s="13">
        <v>0</v>
      </c>
      <c r="O18" s="13"/>
      <c r="P18" s="14">
        <f t="shared" ref="P18:P19" si="1">N18</f>
        <v>0</v>
      </c>
      <c r="Q18" s="126"/>
      <c r="R18" s="14">
        <f t="shared" si="0"/>
        <v>-25000000</v>
      </c>
      <c r="S18" s="126"/>
      <c r="T18" s="13">
        <v>-30</v>
      </c>
      <c r="U18" s="126"/>
      <c r="V18" s="13">
        <f>R18+T18</f>
        <v>-25000030</v>
      </c>
    </row>
    <row r="19" spans="1:22" s="108" customFormat="1" ht="16.5" customHeight="1">
      <c r="A19" s="108" t="s">
        <v>138</v>
      </c>
      <c r="B19" s="112"/>
      <c r="C19" s="128"/>
      <c r="D19" s="129">
        <v>0</v>
      </c>
      <c r="E19" s="127"/>
      <c r="F19" s="129">
        <v>0</v>
      </c>
      <c r="G19" s="129"/>
      <c r="H19" s="129">
        <v>0</v>
      </c>
      <c r="I19" s="129"/>
      <c r="J19" s="129">
        <v>27770993</v>
      </c>
      <c r="K19" s="129"/>
      <c r="L19" s="13">
        <v>0</v>
      </c>
      <c r="M19" s="13"/>
      <c r="N19" s="15">
        <v>0</v>
      </c>
      <c r="O19" s="129"/>
      <c r="P19" s="14">
        <f t="shared" si="1"/>
        <v>0</v>
      </c>
      <c r="Q19" s="118"/>
      <c r="R19" s="14">
        <f t="shared" si="0"/>
        <v>27770993</v>
      </c>
      <c r="S19" s="129"/>
      <c r="T19" s="130">
        <v>10</v>
      </c>
      <c r="U19" s="118"/>
      <c r="V19" s="13">
        <f>SUM(R19:T19)</f>
        <v>27771003</v>
      </c>
    </row>
    <row r="20" spans="1:22" s="108" customFormat="1" ht="16.5" customHeight="1">
      <c r="A20" s="108" t="s">
        <v>145</v>
      </c>
      <c r="B20" s="112"/>
      <c r="C20" s="113"/>
      <c r="D20" s="131">
        <v>0</v>
      </c>
      <c r="E20" s="127"/>
      <c r="F20" s="131">
        <v>0</v>
      </c>
      <c r="G20" s="129"/>
      <c r="H20" s="131">
        <v>0</v>
      </c>
      <c r="I20" s="129"/>
      <c r="J20" s="131">
        <v>2525303</v>
      </c>
      <c r="K20" s="129"/>
      <c r="L20" s="131">
        <v>0</v>
      </c>
      <c r="M20" s="118"/>
      <c r="N20" s="131">
        <v>272032</v>
      </c>
      <c r="O20" s="16"/>
      <c r="P20" s="19">
        <f>N20</f>
        <v>272032</v>
      </c>
      <c r="Q20" s="17"/>
      <c r="R20" s="19">
        <f t="shared" si="0"/>
        <v>2797335</v>
      </c>
      <c r="S20" s="17"/>
      <c r="T20" s="18">
        <v>8</v>
      </c>
      <c r="U20" s="118"/>
      <c r="V20" s="19">
        <f>SUM(R20:T20)</f>
        <v>2797343</v>
      </c>
    </row>
    <row r="21" spans="1:22" s="108" customFormat="1" ht="16.5" customHeight="1">
      <c r="A21" s="124"/>
      <c r="B21" s="112"/>
      <c r="C21" s="132"/>
      <c r="D21" s="129"/>
      <c r="E21" s="129"/>
      <c r="F21" s="129"/>
      <c r="G21" s="129"/>
      <c r="H21" s="129"/>
      <c r="I21" s="118"/>
      <c r="J21" s="118"/>
      <c r="K21" s="118"/>
      <c r="L21" s="118"/>
      <c r="M21" s="118"/>
      <c r="N21" s="20"/>
      <c r="O21" s="20"/>
      <c r="P21" s="114"/>
      <c r="Q21" s="20"/>
      <c r="R21" s="114"/>
      <c r="S21" s="20"/>
      <c r="T21" s="114"/>
      <c r="U21" s="118"/>
      <c r="V21" s="118"/>
    </row>
    <row r="22" spans="1:22" s="108" customFormat="1" ht="16.5" customHeight="1" thickBot="1">
      <c r="A22" s="124" t="s">
        <v>133</v>
      </c>
      <c r="B22" s="112"/>
      <c r="C22" s="128"/>
      <c r="D22" s="133">
        <v>200000000</v>
      </c>
      <c r="E22" s="129"/>
      <c r="F22" s="133">
        <v>36560602</v>
      </c>
      <c r="G22" s="129"/>
      <c r="H22" s="133">
        <f>SUM(H15:H20)</f>
        <v>4000000</v>
      </c>
      <c r="I22" s="129"/>
      <c r="J22" s="133">
        <f>SUM(J14:K20)</f>
        <v>-9108621</v>
      </c>
      <c r="K22" s="129"/>
      <c r="L22" s="133">
        <f>SUM(L15:L20)</f>
        <v>-56658759</v>
      </c>
      <c r="M22" s="129"/>
      <c r="N22" s="133">
        <f>SUM(N15:N20)</f>
        <v>2046301</v>
      </c>
      <c r="O22" s="129"/>
      <c r="P22" s="133">
        <f>SUM(P15:P20)</f>
        <v>2046301</v>
      </c>
      <c r="Q22" s="129"/>
      <c r="R22" s="133">
        <f>SUM(R15:R20)</f>
        <v>176839523</v>
      </c>
      <c r="S22" s="129"/>
      <c r="T22" s="133">
        <f>SUM(T15:T20)</f>
        <v>233</v>
      </c>
      <c r="U22" s="129"/>
      <c r="V22" s="133">
        <f>SUM(V15:V20)</f>
        <v>176839756</v>
      </c>
    </row>
    <row r="23" spans="1:22" s="98" customFormat="1" ht="16.5" customHeight="1" thickTop="1">
      <c r="A23" s="124"/>
      <c r="B23" s="134"/>
      <c r="C23" s="135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08"/>
      <c r="V23" s="108"/>
    </row>
    <row r="24" spans="1:22" s="98" customFormat="1" ht="16.5" customHeight="1">
      <c r="A24" s="124"/>
      <c r="B24" s="134"/>
      <c r="C24" s="135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08"/>
      <c r="V24" s="108"/>
    </row>
    <row r="25" spans="1:22" s="98" customFormat="1" ht="16.5" customHeight="1">
      <c r="A25" s="124"/>
      <c r="B25" s="134"/>
      <c r="C25" s="135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</row>
    <row r="26" spans="1:22" s="98" customFormat="1" ht="15.75" customHeight="1">
      <c r="A26" s="124"/>
      <c r="B26" s="134"/>
      <c r="C26" s="135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</row>
    <row r="27" spans="1:22" s="98" customFormat="1" ht="16.5" customHeight="1">
      <c r="A27" s="124"/>
      <c r="B27" s="134"/>
      <c r="C27" s="135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</row>
    <row r="28" spans="1:22" s="38" customFormat="1" ht="12.75" customHeight="1">
      <c r="A28" s="22"/>
      <c r="B28" s="37"/>
      <c r="C28" s="1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</row>
    <row r="29" spans="1:22" s="38" customFormat="1" ht="16.5" customHeight="1">
      <c r="A29" s="160" t="s">
        <v>51</v>
      </c>
      <c r="B29" s="160"/>
      <c r="C29" s="160"/>
      <c r="D29" s="160"/>
      <c r="E29" s="160"/>
      <c r="F29" s="160"/>
      <c r="G29" s="160"/>
      <c r="H29" s="160"/>
      <c r="I29" s="160"/>
      <c r="J29" s="39"/>
      <c r="K29" s="39"/>
      <c r="L29" s="39"/>
      <c r="M29" s="160" t="s">
        <v>51</v>
      </c>
      <c r="N29" s="160"/>
      <c r="O29" s="160"/>
      <c r="P29" s="160"/>
      <c r="Q29" s="160"/>
      <c r="R29" s="160"/>
      <c r="S29" s="160"/>
      <c r="T29" s="40"/>
      <c r="U29" s="40"/>
      <c r="V29" s="40"/>
    </row>
    <row r="30" spans="1:22" s="98" customFormat="1" ht="16.5" customHeight="1">
      <c r="A30" s="160" t="s">
        <v>120</v>
      </c>
      <c r="B30" s="160"/>
      <c r="C30" s="160"/>
      <c r="D30" s="160"/>
      <c r="E30" s="160"/>
      <c r="F30" s="160"/>
      <c r="G30" s="160"/>
      <c r="H30" s="160"/>
      <c r="I30" s="160"/>
      <c r="J30" s="40"/>
      <c r="K30" s="40"/>
      <c r="L30" s="40"/>
      <c r="M30" s="160" t="s">
        <v>121</v>
      </c>
      <c r="N30" s="160"/>
      <c r="O30" s="160"/>
      <c r="P30" s="160"/>
      <c r="Q30" s="160"/>
      <c r="R30" s="160"/>
      <c r="S30" s="160"/>
      <c r="T30" s="108"/>
      <c r="U30" s="108"/>
      <c r="V30" s="108"/>
    </row>
    <row r="31" spans="1:22" s="98" customFormat="1" ht="16.5" customHeight="1">
      <c r="A31" s="108"/>
      <c r="B31" s="134"/>
      <c r="C31" s="138"/>
      <c r="D31" s="136"/>
      <c r="E31" s="139"/>
      <c r="F31" s="140"/>
      <c r="G31" s="139"/>
      <c r="H31" s="140"/>
      <c r="I31" s="141"/>
      <c r="J31" s="140"/>
      <c r="K31" s="140"/>
      <c r="L31" s="140"/>
      <c r="M31" s="141"/>
      <c r="N31" s="140"/>
      <c r="O31" s="140"/>
      <c r="P31" s="140"/>
      <c r="Q31" s="136"/>
      <c r="R31" s="140"/>
      <c r="S31" s="136"/>
      <c r="T31" s="142"/>
    </row>
    <row r="32" spans="1:22" s="98" customFormat="1" ht="15" customHeight="1">
      <c r="A32" s="108"/>
      <c r="B32" s="134"/>
      <c r="C32" s="138"/>
      <c r="D32" s="136"/>
      <c r="E32" s="139"/>
      <c r="F32" s="140"/>
      <c r="G32" s="139"/>
      <c r="H32" s="140"/>
      <c r="I32" s="141"/>
      <c r="J32" s="140"/>
      <c r="K32" s="140"/>
      <c r="L32" s="140"/>
      <c r="M32" s="141"/>
      <c r="N32" s="140"/>
      <c r="O32" s="140"/>
      <c r="P32" s="140"/>
      <c r="Q32" s="136"/>
      <c r="R32" s="140"/>
      <c r="S32" s="136"/>
      <c r="T32" s="142"/>
    </row>
    <row r="33" spans="1:73" ht="21.95" customHeight="1">
      <c r="A33" s="143" t="s">
        <v>196</v>
      </c>
      <c r="B33" s="144"/>
      <c r="C33" s="145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7"/>
      <c r="V33" s="147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9"/>
      <c r="AM33" s="150"/>
      <c r="AN33" s="150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9"/>
      <c r="BI33" s="150"/>
      <c r="BJ33" s="150"/>
      <c r="BK33" s="148"/>
      <c r="BL33" s="148"/>
      <c r="BM33" s="148"/>
      <c r="BN33" s="148"/>
      <c r="BO33" s="148"/>
      <c r="BP33" s="148"/>
      <c r="BQ33" s="148"/>
      <c r="BR33" s="148"/>
      <c r="BS33" s="148"/>
      <c r="BT33" s="148"/>
      <c r="BU33" s="148"/>
    </row>
  </sheetData>
  <mergeCells count="8">
    <mergeCell ref="A30:I30"/>
    <mergeCell ref="M30:S30"/>
    <mergeCell ref="D6:V6"/>
    <mergeCell ref="D7:R7"/>
    <mergeCell ref="H10:J10"/>
    <mergeCell ref="H11:J11"/>
    <mergeCell ref="A29:I29"/>
    <mergeCell ref="M29:S29"/>
  </mergeCells>
  <pageMargins left="0.3" right="0.3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DB266-508B-40E1-8336-F883A1019334}">
  <sheetPr>
    <tabColor rgb="FFC00000"/>
  </sheetPr>
  <dimension ref="A1:BU33"/>
  <sheetViews>
    <sheetView topLeftCell="A25" zoomScaleNormal="100" workbookViewId="0">
      <selection activeCell="W11" sqref="W11"/>
    </sheetView>
  </sheetViews>
  <sheetFormatPr defaultColWidth="10.6640625" defaultRowHeight="16.5" customHeight="1"/>
  <cols>
    <col min="1" max="1" width="32.83203125" style="98" customWidth="1"/>
    <col min="2" max="2" width="5.83203125" style="102" customWidth="1"/>
    <col min="3" max="3" width="0.6640625" style="98" customWidth="1"/>
    <col min="4" max="4" width="12" style="103" customWidth="1"/>
    <col min="5" max="5" width="0.6640625" style="103" customWidth="1"/>
    <col min="6" max="6" width="11.83203125" style="103" customWidth="1"/>
    <col min="7" max="7" width="0.6640625" style="103" customWidth="1"/>
    <col min="8" max="8" width="12" style="103" customWidth="1"/>
    <col min="9" max="9" width="0.6640625" style="103" customWidth="1"/>
    <col min="10" max="10" width="12.6640625" style="103" customWidth="1"/>
    <col min="11" max="11" width="0.6640625" style="103" customWidth="1"/>
    <col min="12" max="12" width="13.33203125" style="103" customWidth="1"/>
    <col min="13" max="13" width="0.6640625" style="103" customWidth="1"/>
    <col min="14" max="14" width="17.33203125" style="103" customWidth="1"/>
    <col min="15" max="15" width="0.6640625" style="103" customWidth="1"/>
    <col min="16" max="16" width="12.5" style="103" customWidth="1"/>
    <col min="17" max="17" width="0.6640625" style="103" customWidth="1"/>
    <col min="18" max="18" width="10.83203125" style="103" customWidth="1"/>
    <col min="19" max="19" width="0.6640625" style="103" customWidth="1"/>
    <col min="20" max="20" width="10.83203125" style="103" customWidth="1"/>
    <col min="21" max="21" width="0.6640625" style="104" customWidth="1"/>
    <col min="22" max="22" width="10.83203125" style="104" customWidth="1"/>
    <col min="23" max="16384" width="10.6640625" style="104"/>
  </cols>
  <sheetData>
    <row r="1" spans="1:22" s="38" customFormat="1" ht="16.5" customHeight="1">
      <c r="A1" s="22" t="s">
        <v>163</v>
      </c>
      <c r="B1" s="95"/>
      <c r="C1" s="96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40"/>
      <c r="S1" s="97"/>
      <c r="T1" s="97"/>
      <c r="V1" s="98"/>
    </row>
    <row r="2" spans="1:22" s="38" customFormat="1" ht="16.5" customHeight="1">
      <c r="A2" s="22" t="s">
        <v>25</v>
      </c>
      <c r="B2" s="95"/>
      <c r="C2" s="96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40"/>
      <c r="S2" s="97"/>
      <c r="T2" s="97"/>
    </row>
    <row r="3" spans="1:22" s="38" customFormat="1" ht="16.5" customHeight="1">
      <c r="A3" s="25" t="s">
        <v>162</v>
      </c>
      <c r="B3" s="99"/>
      <c r="C3" s="100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45"/>
      <c r="S3" s="101"/>
      <c r="T3" s="101"/>
      <c r="U3" s="47"/>
      <c r="V3" s="47"/>
    </row>
    <row r="5" spans="1:22" ht="15" customHeight="1">
      <c r="A5" s="108"/>
      <c r="B5" s="134"/>
      <c r="C5" s="108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08"/>
      <c r="V5" s="108"/>
    </row>
    <row r="6" spans="1:22" s="108" customFormat="1" ht="16.5" customHeight="1">
      <c r="A6" s="105"/>
      <c r="B6" s="106"/>
      <c r="C6" s="106"/>
      <c r="D6" s="166" t="s">
        <v>128</v>
      </c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</row>
    <row r="7" spans="1:22" s="108" customFormat="1" ht="16.5" customHeight="1">
      <c r="A7" s="105"/>
      <c r="B7" s="106"/>
      <c r="C7" s="106"/>
      <c r="D7" s="167" t="s">
        <v>82</v>
      </c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09"/>
      <c r="T7" s="109"/>
      <c r="U7" s="110"/>
      <c r="V7" s="110"/>
    </row>
    <row r="8" spans="1:22" s="108" customFormat="1" ht="16.5" customHeight="1">
      <c r="A8" s="111"/>
      <c r="B8" s="112"/>
      <c r="C8" s="113"/>
      <c r="D8" s="114"/>
      <c r="E8" s="115"/>
      <c r="F8" s="114"/>
      <c r="G8" s="115"/>
      <c r="H8" s="116"/>
      <c r="I8" s="116"/>
      <c r="J8" s="116"/>
      <c r="K8" s="116"/>
      <c r="L8" s="116"/>
      <c r="M8" s="116"/>
      <c r="N8" s="117" t="s">
        <v>115</v>
      </c>
      <c r="O8" s="110"/>
      <c r="P8" s="115"/>
      <c r="Q8" s="110"/>
      <c r="R8" s="114"/>
      <c r="S8" s="114"/>
      <c r="T8" s="118"/>
      <c r="U8" s="115"/>
      <c r="V8" s="114"/>
    </row>
    <row r="9" spans="1:22" s="108" customFormat="1" ht="16.5" customHeight="1">
      <c r="A9" s="111"/>
      <c r="B9" s="112"/>
      <c r="C9" s="113"/>
      <c r="D9" s="114"/>
      <c r="E9" s="115"/>
      <c r="F9" s="110"/>
      <c r="G9" s="115"/>
      <c r="H9" s="110"/>
      <c r="I9" s="110"/>
      <c r="J9" s="110"/>
      <c r="K9" s="110"/>
      <c r="L9" s="115" t="s">
        <v>112</v>
      </c>
      <c r="M9" s="110"/>
      <c r="N9" s="119" t="s">
        <v>116</v>
      </c>
      <c r="O9" s="110"/>
      <c r="P9" s="115"/>
      <c r="Q9" s="110"/>
      <c r="R9" s="114"/>
      <c r="S9" s="114"/>
      <c r="T9" s="118"/>
      <c r="U9" s="115"/>
      <c r="V9" s="114"/>
    </row>
    <row r="10" spans="1:22" s="108" customFormat="1" ht="16.5" customHeight="1">
      <c r="A10" s="111"/>
      <c r="B10" s="112"/>
      <c r="C10" s="113"/>
      <c r="D10" s="115" t="s">
        <v>72</v>
      </c>
      <c r="E10" s="115"/>
      <c r="F10" s="110"/>
      <c r="G10" s="115"/>
      <c r="H10" s="168"/>
      <c r="I10" s="168"/>
      <c r="J10" s="168"/>
      <c r="K10" s="110"/>
      <c r="L10" s="115" t="s">
        <v>84</v>
      </c>
      <c r="M10" s="110"/>
      <c r="N10" s="110" t="s">
        <v>111</v>
      </c>
      <c r="O10" s="110"/>
      <c r="P10" s="120"/>
      <c r="Q10" s="110"/>
      <c r="R10" s="114"/>
      <c r="S10" s="115"/>
      <c r="T10" s="118"/>
      <c r="U10" s="115"/>
      <c r="V10" s="114"/>
    </row>
    <row r="11" spans="1:22" s="108" customFormat="1" ht="16.5" customHeight="1">
      <c r="A11" s="111"/>
      <c r="B11" s="112"/>
      <c r="C11" s="113"/>
      <c r="D11" s="115" t="s">
        <v>73</v>
      </c>
      <c r="E11" s="115"/>
      <c r="F11" s="118"/>
      <c r="G11" s="115"/>
      <c r="H11" s="166" t="s">
        <v>65</v>
      </c>
      <c r="I11" s="166"/>
      <c r="J11" s="166"/>
      <c r="K11" s="118"/>
      <c r="L11" s="115" t="s">
        <v>85</v>
      </c>
      <c r="M11" s="118"/>
      <c r="N11" s="107" t="s">
        <v>125</v>
      </c>
      <c r="O11" s="118"/>
      <c r="P11" s="120" t="s">
        <v>86</v>
      </c>
      <c r="Q11" s="118"/>
      <c r="R11" s="115" t="s">
        <v>8</v>
      </c>
      <c r="S11" s="115"/>
      <c r="T11" s="115" t="s">
        <v>87</v>
      </c>
      <c r="U11" s="115"/>
      <c r="V11" s="118"/>
    </row>
    <row r="12" spans="1:22" s="108" customFormat="1" ht="16.5" customHeight="1">
      <c r="A12" s="111"/>
      <c r="B12" s="112"/>
      <c r="C12" s="113"/>
      <c r="D12" s="115" t="s">
        <v>57</v>
      </c>
      <c r="E12" s="115"/>
      <c r="F12" s="115" t="s">
        <v>88</v>
      </c>
      <c r="G12" s="115"/>
      <c r="H12" s="115" t="s">
        <v>89</v>
      </c>
      <c r="I12" s="114"/>
      <c r="J12" s="115"/>
      <c r="K12" s="115"/>
      <c r="L12" s="115" t="s">
        <v>90</v>
      </c>
      <c r="M12" s="115"/>
      <c r="N12" s="115" t="s">
        <v>91</v>
      </c>
      <c r="O12" s="115"/>
      <c r="P12" s="120" t="s">
        <v>92</v>
      </c>
      <c r="Q12" s="115"/>
      <c r="R12" s="115" t="s">
        <v>93</v>
      </c>
      <c r="S12" s="115"/>
      <c r="T12" s="115" t="s">
        <v>94</v>
      </c>
      <c r="U12" s="115"/>
      <c r="V12" s="115" t="s">
        <v>8</v>
      </c>
    </row>
    <row r="13" spans="1:22" s="108" customFormat="1" ht="16.5" customHeight="1">
      <c r="A13" s="111"/>
      <c r="B13" s="121" t="s">
        <v>0</v>
      </c>
      <c r="C13" s="122"/>
      <c r="D13" s="123" t="s">
        <v>10</v>
      </c>
      <c r="E13" s="115"/>
      <c r="F13" s="123" t="s">
        <v>131</v>
      </c>
      <c r="G13" s="115"/>
      <c r="H13" s="123" t="s">
        <v>95</v>
      </c>
      <c r="I13" s="114"/>
      <c r="J13" s="123" t="s">
        <v>30</v>
      </c>
      <c r="K13" s="115"/>
      <c r="L13" s="123" t="s">
        <v>96</v>
      </c>
      <c r="M13" s="115"/>
      <c r="N13" s="123" t="s">
        <v>97</v>
      </c>
      <c r="O13" s="115"/>
      <c r="P13" s="123" t="s">
        <v>98</v>
      </c>
      <c r="Q13" s="115"/>
      <c r="R13" s="123" t="s">
        <v>99</v>
      </c>
      <c r="S13" s="115"/>
      <c r="T13" s="123" t="s">
        <v>100</v>
      </c>
      <c r="U13" s="118"/>
      <c r="V13" s="123" t="s">
        <v>98</v>
      </c>
    </row>
    <row r="14" spans="1:22" s="108" customFormat="1" ht="16.5" customHeight="1">
      <c r="B14" s="112"/>
      <c r="C14" s="122"/>
      <c r="D14" s="115"/>
      <c r="E14" s="115"/>
      <c r="F14" s="115"/>
      <c r="G14" s="115"/>
      <c r="H14" s="115"/>
      <c r="I14" s="114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8"/>
      <c r="V14" s="115"/>
    </row>
    <row r="15" spans="1:22" s="108" customFormat="1" ht="16.5" customHeight="1">
      <c r="A15" s="124" t="s">
        <v>157</v>
      </c>
      <c r="B15" s="112"/>
      <c r="C15" s="125"/>
      <c r="D15" s="13">
        <v>200000000</v>
      </c>
      <c r="E15" s="13"/>
      <c r="F15" s="13">
        <v>36560602</v>
      </c>
      <c r="G15" s="13"/>
      <c r="H15" s="13">
        <v>4000000</v>
      </c>
      <c r="I15" s="13"/>
      <c r="J15" s="13">
        <v>-9108621</v>
      </c>
      <c r="K15" s="13"/>
      <c r="L15" s="13">
        <v>-56658759</v>
      </c>
      <c r="M15" s="13"/>
      <c r="N15" s="13">
        <v>2046301</v>
      </c>
      <c r="O15" s="13"/>
      <c r="P15" s="14">
        <v>2046301</v>
      </c>
      <c r="Q15" s="126"/>
      <c r="R15" s="127">
        <v>176839523</v>
      </c>
      <c r="S15" s="126"/>
      <c r="T15" s="13">
        <v>233</v>
      </c>
      <c r="U15" s="126"/>
      <c r="V15" s="13">
        <v>176839756</v>
      </c>
    </row>
    <row r="16" spans="1:22" s="108" customFormat="1" ht="16.5" customHeight="1">
      <c r="A16" s="124" t="s">
        <v>101</v>
      </c>
      <c r="B16" s="112"/>
      <c r="C16" s="125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26"/>
      <c r="R16" s="13"/>
      <c r="S16" s="126"/>
      <c r="T16" s="13"/>
      <c r="U16" s="126"/>
      <c r="V16" s="13"/>
    </row>
    <row r="17" spans="1:22" s="108" customFormat="1" ht="16.5" customHeight="1">
      <c r="A17" s="108" t="s">
        <v>144</v>
      </c>
      <c r="B17" s="112">
        <v>25</v>
      </c>
      <c r="C17" s="125"/>
      <c r="D17" s="13">
        <v>0</v>
      </c>
      <c r="E17" s="13"/>
      <c r="F17" s="13">
        <v>0</v>
      </c>
      <c r="G17" s="13"/>
      <c r="H17" s="13">
        <v>1216430</v>
      </c>
      <c r="I17" s="13"/>
      <c r="J17" s="13">
        <f>-H17</f>
        <v>-1216430</v>
      </c>
      <c r="K17" s="13"/>
      <c r="L17" s="13">
        <v>0</v>
      </c>
      <c r="M17" s="13"/>
      <c r="N17" s="13">
        <v>0</v>
      </c>
      <c r="O17" s="13"/>
      <c r="P17" s="14">
        <f>N17</f>
        <v>0</v>
      </c>
      <c r="Q17" s="126"/>
      <c r="R17" s="14">
        <f t="shared" ref="R17:R20" si="0">SUM(D17,F17,H17,J17,L17,P17)</f>
        <v>0</v>
      </c>
      <c r="S17" s="126"/>
      <c r="T17" s="13">
        <v>0</v>
      </c>
      <c r="U17" s="126"/>
      <c r="V17" s="13">
        <f>R17+T17</f>
        <v>0</v>
      </c>
    </row>
    <row r="18" spans="1:22" s="108" customFormat="1" ht="16.5" customHeight="1">
      <c r="A18" s="108" t="s">
        <v>140</v>
      </c>
      <c r="B18" s="112">
        <v>26</v>
      </c>
      <c r="C18" s="125"/>
      <c r="D18" s="13">
        <v>0</v>
      </c>
      <c r="E18" s="13"/>
      <c r="F18" s="13">
        <v>0</v>
      </c>
      <c r="G18" s="13"/>
      <c r="H18" s="13">
        <v>0</v>
      </c>
      <c r="I18" s="13"/>
      <c r="J18" s="13">
        <v>-9000000</v>
      </c>
      <c r="K18" s="13"/>
      <c r="L18" s="13">
        <v>0</v>
      </c>
      <c r="M18" s="13"/>
      <c r="N18" s="13">
        <v>0</v>
      </c>
      <c r="O18" s="13"/>
      <c r="P18" s="14">
        <f t="shared" ref="P18:P19" si="1">N18</f>
        <v>0</v>
      </c>
      <c r="Q18" s="126"/>
      <c r="R18" s="14">
        <f t="shared" si="0"/>
        <v>-9000000</v>
      </c>
      <c r="S18" s="126"/>
      <c r="T18" s="13"/>
      <c r="U18" s="126"/>
      <c r="V18" s="13">
        <f>R18+T18</f>
        <v>-9000000</v>
      </c>
    </row>
    <row r="19" spans="1:22" s="108" customFormat="1" ht="16.5" customHeight="1">
      <c r="A19" s="108" t="s">
        <v>138</v>
      </c>
      <c r="B19" s="112"/>
      <c r="C19" s="128"/>
      <c r="D19" s="129">
        <v>0</v>
      </c>
      <c r="E19" s="127"/>
      <c r="F19" s="129">
        <v>0</v>
      </c>
      <c r="G19" s="129"/>
      <c r="H19" s="129">
        <v>0</v>
      </c>
      <c r="I19" s="129"/>
      <c r="J19" s="129">
        <f>'5-6 P&amp;L'!H70</f>
        <v>21182589</v>
      </c>
      <c r="K19" s="129"/>
      <c r="L19" s="13">
        <v>0</v>
      </c>
      <c r="M19" s="13"/>
      <c r="N19" s="15">
        <v>0</v>
      </c>
      <c r="O19" s="129"/>
      <c r="P19" s="14">
        <f t="shared" si="1"/>
        <v>0</v>
      </c>
      <c r="Q19" s="118"/>
      <c r="R19" s="14">
        <f t="shared" si="0"/>
        <v>21182589</v>
      </c>
      <c r="S19" s="129"/>
      <c r="T19" s="130">
        <v>58</v>
      </c>
      <c r="U19" s="118"/>
      <c r="V19" s="13">
        <f>SUM(R19:T19)</f>
        <v>21182647</v>
      </c>
    </row>
    <row r="20" spans="1:22" s="108" customFormat="1" ht="16.5" customHeight="1">
      <c r="A20" s="108" t="s">
        <v>145</v>
      </c>
      <c r="B20" s="112"/>
      <c r="C20" s="113"/>
      <c r="D20" s="131">
        <v>0</v>
      </c>
      <c r="E20" s="127"/>
      <c r="F20" s="131">
        <v>0</v>
      </c>
      <c r="G20" s="129"/>
      <c r="H20" s="131">
        <v>0</v>
      </c>
      <c r="I20" s="129"/>
      <c r="J20" s="131">
        <v>-413867</v>
      </c>
      <c r="K20" s="129"/>
      <c r="L20" s="131">
        <v>0</v>
      </c>
      <c r="M20" s="118"/>
      <c r="N20" s="131">
        <v>782143</v>
      </c>
      <c r="O20" s="16"/>
      <c r="P20" s="19">
        <f>SUM(N20:O20)</f>
        <v>782143</v>
      </c>
      <c r="Q20" s="17"/>
      <c r="R20" s="19">
        <f t="shared" si="0"/>
        <v>368276</v>
      </c>
      <c r="S20" s="17"/>
      <c r="T20" s="18">
        <v>-1</v>
      </c>
      <c r="U20" s="118"/>
      <c r="V20" s="19">
        <f>SUM(R20:T20)</f>
        <v>368275</v>
      </c>
    </row>
    <row r="21" spans="1:22" s="108" customFormat="1" ht="16.5" customHeight="1">
      <c r="A21" s="124"/>
      <c r="B21" s="112"/>
      <c r="C21" s="132"/>
      <c r="D21" s="129"/>
      <c r="E21" s="129"/>
      <c r="F21" s="129"/>
      <c r="G21" s="129"/>
      <c r="H21" s="129"/>
      <c r="I21" s="118"/>
      <c r="J21" s="118"/>
      <c r="K21" s="118"/>
      <c r="L21" s="118"/>
      <c r="M21" s="118"/>
      <c r="N21" s="20"/>
      <c r="O21" s="20"/>
      <c r="P21" s="114"/>
      <c r="Q21" s="20"/>
      <c r="R21" s="114"/>
      <c r="S21" s="20"/>
      <c r="T21" s="114"/>
      <c r="U21" s="118"/>
      <c r="V21" s="118"/>
    </row>
    <row r="22" spans="1:22" s="108" customFormat="1" ht="16.5" customHeight="1" thickBot="1">
      <c r="A22" s="124" t="s">
        <v>158</v>
      </c>
      <c r="B22" s="112"/>
      <c r="C22" s="128"/>
      <c r="D22" s="133">
        <f>SUM(D15:D20)</f>
        <v>200000000</v>
      </c>
      <c r="E22" s="129"/>
      <c r="F22" s="133">
        <f>SUM(F15:F20)</f>
        <v>36560602</v>
      </c>
      <c r="G22" s="129"/>
      <c r="H22" s="133">
        <f>SUM(H15:H20)</f>
        <v>5216430</v>
      </c>
      <c r="I22" s="129"/>
      <c r="J22" s="133">
        <f>SUM(J14:K20)</f>
        <v>1443671</v>
      </c>
      <c r="K22" s="129"/>
      <c r="L22" s="133">
        <f>SUM(L15:L20)</f>
        <v>-56658759</v>
      </c>
      <c r="M22" s="129"/>
      <c r="N22" s="133">
        <f>SUM(N15:N20)</f>
        <v>2828444</v>
      </c>
      <c r="O22" s="129"/>
      <c r="P22" s="133">
        <f>SUM(P15:P20)</f>
        <v>2828444</v>
      </c>
      <c r="Q22" s="129"/>
      <c r="R22" s="133">
        <f>SUM(R15:R20)</f>
        <v>189390388</v>
      </c>
      <c r="S22" s="129"/>
      <c r="T22" s="133">
        <f>SUM(T15:T20)</f>
        <v>290</v>
      </c>
      <c r="U22" s="129"/>
      <c r="V22" s="133">
        <f>SUM(V15:V20)</f>
        <v>189390678</v>
      </c>
    </row>
    <row r="23" spans="1:22" s="98" customFormat="1" ht="16.5" customHeight="1" thickTop="1">
      <c r="A23" s="124"/>
      <c r="B23" s="134"/>
      <c r="C23" s="135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08"/>
      <c r="V23" s="108"/>
    </row>
    <row r="24" spans="1:22" s="98" customFormat="1" ht="16.5" customHeight="1">
      <c r="A24" s="124"/>
      <c r="B24" s="134"/>
      <c r="C24" s="135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08"/>
      <c r="V24" s="108"/>
    </row>
    <row r="25" spans="1:22" s="98" customFormat="1" ht="16.5" customHeight="1">
      <c r="A25" s="124"/>
      <c r="B25" s="134"/>
      <c r="C25" s="135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08"/>
      <c r="V25" s="108"/>
    </row>
    <row r="26" spans="1:22" s="98" customFormat="1" ht="16.5" customHeight="1">
      <c r="A26" s="124"/>
      <c r="B26" s="134"/>
      <c r="C26" s="135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</row>
    <row r="27" spans="1:22" s="98" customFormat="1" ht="16.5" customHeight="1">
      <c r="A27" s="124"/>
      <c r="B27" s="134"/>
      <c r="C27" s="135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</row>
    <row r="28" spans="1:22" s="98" customFormat="1" ht="16.5" customHeight="1">
      <c r="A28" s="124"/>
      <c r="B28" s="134"/>
      <c r="C28" s="135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</row>
    <row r="29" spans="1:22" s="38" customFormat="1" ht="10.5" customHeight="1">
      <c r="A29" s="22"/>
      <c r="B29" s="37"/>
      <c r="C29" s="1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</row>
    <row r="30" spans="1:22" s="38" customFormat="1" ht="16.5" customHeight="1">
      <c r="A30" s="160" t="s">
        <v>51</v>
      </c>
      <c r="B30" s="160"/>
      <c r="C30" s="160"/>
      <c r="D30" s="160"/>
      <c r="E30" s="160"/>
      <c r="F30" s="160"/>
      <c r="G30" s="160"/>
      <c r="H30" s="160"/>
      <c r="I30" s="160"/>
      <c r="J30" s="39"/>
      <c r="K30" s="39"/>
      <c r="L30" s="39"/>
      <c r="M30" s="160" t="s">
        <v>51</v>
      </c>
      <c r="N30" s="160"/>
      <c r="O30" s="160"/>
      <c r="P30" s="160"/>
      <c r="Q30" s="160"/>
      <c r="R30" s="160"/>
      <c r="S30" s="160"/>
      <c r="T30" s="40"/>
      <c r="U30" s="40"/>
      <c r="V30" s="40"/>
    </row>
    <row r="31" spans="1:22" s="98" customFormat="1" ht="16.5" customHeight="1">
      <c r="A31" s="160" t="s">
        <v>120</v>
      </c>
      <c r="B31" s="160"/>
      <c r="C31" s="160"/>
      <c r="D31" s="160"/>
      <c r="E31" s="160"/>
      <c r="F31" s="160"/>
      <c r="G31" s="160"/>
      <c r="H31" s="160"/>
      <c r="I31" s="160"/>
      <c r="J31" s="40"/>
      <c r="K31" s="40"/>
      <c r="L31" s="40"/>
      <c r="M31" s="160" t="s">
        <v>121</v>
      </c>
      <c r="N31" s="160"/>
      <c r="O31" s="160"/>
      <c r="P31" s="160"/>
      <c r="Q31" s="160"/>
      <c r="R31" s="160"/>
      <c r="S31" s="160"/>
      <c r="T31" s="108"/>
      <c r="U31" s="108"/>
      <c r="V31" s="108"/>
    </row>
    <row r="32" spans="1:22" s="98" customFormat="1" ht="16.5" customHeight="1">
      <c r="A32" s="108"/>
      <c r="B32" s="134"/>
      <c r="C32" s="138"/>
      <c r="D32" s="136"/>
      <c r="E32" s="139"/>
      <c r="F32" s="140"/>
      <c r="G32" s="139"/>
      <c r="H32" s="140"/>
      <c r="I32" s="141"/>
      <c r="J32" s="140"/>
      <c r="K32" s="140"/>
      <c r="L32" s="140"/>
      <c r="M32" s="141"/>
      <c r="N32" s="140"/>
      <c r="O32" s="140"/>
      <c r="P32" s="140"/>
      <c r="Q32" s="136"/>
      <c r="R32" s="140"/>
      <c r="S32" s="136"/>
      <c r="T32" s="142"/>
    </row>
    <row r="33" spans="1:73" ht="21.95" customHeight="1">
      <c r="A33" s="143" t="s">
        <v>196</v>
      </c>
      <c r="B33" s="144"/>
      <c r="C33" s="145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7"/>
      <c r="V33" s="147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9"/>
      <c r="AM33" s="150"/>
      <c r="AN33" s="150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9"/>
      <c r="BI33" s="150"/>
      <c r="BJ33" s="150"/>
      <c r="BK33" s="148"/>
      <c r="BL33" s="148"/>
      <c r="BM33" s="148"/>
      <c r="BN33" s="148"/>
      <c r="BO33" s="148"/>
      <c r="BP33" s="148"/>
      <c r="BQ33" s="148"/>
      <c r="BR33" s="148"/>
      <c r="BS33" s="148"/>
      <c r="BT33" s="148"/>
      <c r="BU33" s="148"/>
    </row>
  </sheetData>
  <mergeCells count="8">
    <mergeCell ref="A31:I31"/>
    <mergeCell ref="M31:S31"/>
    <mergeCell ref="D6:V6"/>
    <mergeCell ref="D7:R7"/>
    <mergeCell ref="H10:J10"/>
    <mergeCell ref="H11:J11"/>
    <mergeCell ref="A30:I30"/>
    <mergeCell ref="M30:S30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DEFC8-F584-42B9-9DD2-A4AA707669C5}">
  <dimension ref="A1:O77"/>
  <sheetViews>
    <sheetView topLeftCell="A36" zoomScaleNormal="100" zoomScaleSheetLayoutView="89" workbookViewId="0">
      <selection activeCell="G45" sqref="G45"/>
    </sheetView>
  </sheetViews>
  <sheetFormatPr defaultColWidth="9.33203125" defaultRowHeight="16.5" customHeight="1"/>
  <cols>
    <col min="1" max="3" width="1.6640625" style="38" customWidth="1"/>
    <col min="4" max="4" width="33.5" style="38" customWidth="1"/>
    <col min="5" max="5" width="5.83203125" style="37" customWidth="1"/>
    <col min="6" max="6" width="0.83203125" style="38" customWidth="1"/>
    <col min="7" max="7" width="16.5" style="40" customWidth="1"/>
    <col min="8" max="8" width="0.83203125" style="40" customWidth="1"/>
    <col min="9" max="9" width="16.5" style="40" customWidth="1"/>
    <col min="10" max="10" width="0.83203125" style="40" customWidth="1"/>
    <col min="11" max="11" width="16.5" style="40" customWidth="1"/>
    <col min="12" max="12" width="0.83203125" style="40" customWidth="1"/>
    <col min="13" max="13" width="17" style="40" customWidth="1"/>
    <col min="14" max="14" width="0.83203125" style="40" customWidth="1"/>
    <col min="15" max="15" width="15.5" style="40" customWidth="1"/>
    <col min="16" max="22" width="9.33203125" style="38"/>
    <col min="23" max="23" width="18.1640625" style="38" customWidth="1"/>
    <col min="24" max="16384" width="9.33203125" style="38"/>
  </cols>
  <sheetData>
    <row r="1" spans="1:15" s="22" customFormat="1" ht="16.5" customHeight="1">
      <c r="A1" s="22" t="str">
        <f>'3-4'!A1</f>
        <v>Mukdahan International Hospital Public Company Limited</v>
      </c>
      <c r="E1" s="23"/>
      <c r="G1" s="24"/>
      <c r="H1" s="24"/>
      <c r="I1" s="24"/>
      <c r="J1" s="24"/>
      <c r="K1" s="24"/>
      <c r="L1" s="24"/>
      <c r="M1" s="24"/>
      <c r="N1" s="24"/>
      <c r="O1" s="24"/>
    </row>
    <row r="2" spans="1:15" s="22" customFormat="1" ht="16.5" customHeight="1">
      <c r="A2" s="22" t="s">
        <v>25</v>
      </c>
      <c r="E2" s="23"/>
      <c r="G2" s="24"/>
      <c r="H2" s="24"/>
      <c r="I2" s="24"/>
      <c r="J2" s="24"/>
      <c r="K2" s="24"/>
      <c r="L2" s="24"/>
      <c r="M2" s="24"/>
      <c r="N2" s="24"/>
      <c r="O2" s="24"/>
    </row>
    <row r="3" spans="1:15" s="22" customFormat="1" ht="16.5" customHeight="1">
      <c r="A3" s="25" t="s">
        <v>162</v>
      </c>
      <c r="B3" s="25"/>
      <c r="C3" s="25"/>
      <c r="D3" s="25"/>
      <c r="E3" s="26"/>
      <c r="F3" s="25"/>
      <c r="G3" s="27"/>
      <c r="H3" s="27"/>
      <c r="I3" s="27"/>
      <c r="J3" s="27"/>
      <c r="K3" s="27"/>
      <c r="L3" s="27"/>
      <c r="M3" s="27"/>
      <c r="N3" s="27"/>
      <c r="O3" s="27"/>
    </row>
    <row r="4" spans="1:15" s="22" customFormat="1" ht="16.5" customHeight="1">
      <c r="E4" s="23"/>
      <c r="G4" s="24"/>
      <c r="H4" s="24"/>
      <c r="I4" s="24"/>
      <c r="J4" s="24"/>
      <c r="K4" s="24"/>
      <c r="L4" s="24"/>
      <c r="M4" s="24"/>
      <c r="N4" s="24"/>
      <c r="O4" s="24"/>
    </row>
    <row r="6" spans="1:15" ht="16.5" customHeight="1">
      <c r="G6" s="169" t="s">
        <v>102</v>
      </c>
      <c r="H6" s="169"/>
      <c r="I6" s="169"/>
      <c r="J6" s="169"/>
      <c r="K6" s="169"/>
      <c r="L6" s="169"/>
      <c r="M6" s="169"/>
      <c r="N6" s="169"/>
      <c r="O6" s="169"/>
    </row>
    <row r="7" spans="1:15" s="22" customFormat="1" ht="16.5" customHeight="1">
      <c r="A7" s="41"/>
      <c r="E7" s="23"/>
      <c r="G7" s="33" t="s">
        <v>72</v>
      </c>
      <c r="H7" s="33"/>
      <c r="I7" s="33"/>
      <c r="J7" s="24"/>
      <c r="K7" s="169" t="s">
        <v>65</v>
      </c>
      <c r="L7" s="169"/>
      <c r="M7" s="169"/>
      <c r="N7" s="24"/>
      <c r="O7" s="24"/>
    </row>
    <row r="8" spans="1:15" s="22" customFormat="1" ht="16.5" customHeight="1">
      <c r="A8" s="41"/>
      <c r="E8" s="23"/>
      <c r="G8" s="33" t="s">
        <v>73</v>
      </c>
      <c r="H8" s="33"/>
      <c r="I8" s="33"/>
      <c r="J8" s="24"/>
      <c r="K8" s="33" t="s">
        <v>29</v>
      </c>
      <c r="L8" s="90"/>
      <c r="M8" s="90"/>
      <c r="N8" s="24"/>
      <c r="O8" s="24"/>
    </row>
    <row r="9" spans="1:15" s="22" customFormat="1" ht="16.5" customHeight="1">
      <c r="E9" s="23"/>
      <c r="G9" s="33" t="s">
        <v>57</v>
      </c>
      <c r="H9" s="33"/>
      <c r="I9" s="33" t="s">
        <v>88</v>
      </c>
      <c r="J9" s="33"/>
      <c r="K9" s="32" t="s">
        <v>67</v>
      </c>
      <c r="L9" s="33"/>
      <c r="M9" s="33"/>
      <c r="N9" s="24"/>
      <c r="O9" s="24"/>
    </row>
    <row r="10" spans="1:15" s="22" customFormat="1" ht="16.5" customHeight="1">
      <c r="E10" s="23"/>
      <c r="G10" s="33" t="s">
        <v>10</v>
      </c>
      <c r="H10" s="33"/>
      <c r="I10" s="33" t="s">
        <v>131</v>
      </c>
      <c r="J10" s="33"/>
      <c r="K10" s="33" t="s">
        <v>31</v>
      </c>
      <c r="L10" s="33"/>
      <c r="M10" s="32" t="s">
        <v>30</v>
      </c>
      <c r="N10" s="33"/>
      <c r="O10" s="33" t="s">
        <v>8</v>
      </c>
    </row>
    <row r="11" spans="1:15" s="22" customFormat="1" ht="16.5" customHeight="1">
      <c r="E11" s="26" t="s">
        <v>0</v>
      </c>
      <c r="G11" s="35" t="s">
        <v>1</v>
      </c>
      <c r="H11" s="33"/>
      <c r="I11" s="35" t="s">
        <v>1</v>
      </c>
      <c r="J11" s="33"/>
      <c r="K11" s="35" t="s">
        <v>1</v>
      </c>
      <c r="L11" s="33"/>
      <c r="M11" s="35" t="s">
        <v>1</v>
      </c>
      <c r="N11" s="33"/>
      <c r="O11" s="35" t="s">
        <v>1</v>
      </c>
    </row>
    <row r="12" spans="1:15" s="22" customFormat="1" ht="16.5" customHeight="1">
      <c r="E12" s="37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16.5" customHeight="1">
      <c r="A13" s="22" t="s">
        <v>134</v>
      </c>
      <c r="B13" s="22"/>
      <c r="G13" s="40">
        <v>200000000</v>
      </c>
      <c r="I13" s="40">
        <v>36560602</v>
      </c>
      <c r="K13" s="40">
        <v>2595000</v>
      </c>
      <c r="M13" s="40">
        <v>1116741</v>
      </c>
      <c r="O13" s="40">
        <f>SUM(G13:M13)</f>
        <v>240272343</v>
      </c>
    </row>
    <row r="14" spans="1:15" ht="16.5" customHeight="1">
      <c r="A14" s="22" t="s">
        <v>135</v>
      </c>
      <c r="B14" s="22"/>
    </row>
    <row r="15" spans="1:15" ht="16.5" customHeight="1">
      <c r="A15" s="38" t="s">
        <v>144</v>
      </c>
      <c r="B15" s="22"/>
      <c r="E15" s="37">
        <v>25</v>
      </c>
      <c r="G15" s="40">
        <v>0</v>
      </c>
      <c r="I15" s="40">
        <v>0</v>
      </c>
      <c r="K15" s="40">
        <v>1405000</v>
      </c>
      <c r="M15" s="40">
        <v>-1405000</v>
      </c>
      <c r="O15" s="40">
        <f>SUM(G15:M15)</f>
        <v>0</v>
      </c>
    </row>
    <row r="16" spans="1:15" ht="16.5" customHeight="1">
      <c r="A16" s="38" t="s">
        <v>140</v>
      </c>
      <c r="B16" s="22"/>
      <c r="E16" s="37">
        <v>26</v>
      </c>
      <c r="G16" s="40">
        <v>0</v>
      </c>
      <c r="I16" s="40">
        <v>0</v>
      </c>
      <c r="K16" s="40">
        <v>0</v>
      </c>
      <c r="M16" s="40">
        <v>-25000000</v>
      </c>
      <c r="O16" s="40">
        <f>SUM(G16:M16)</f>
        <v>-25000000</v>
      </c>
    </row>
    <row r="17" spans="1:15" ht="16.5" customHeight="1">
      <c r="A17" s="38" t="s">
        <v>138</v>
      </c>
      <c r="B17" s="22"/>
      <c r="G17" s="40">
        <v>0</v>
      </c>
      <c r="I17" s="40">
        <v>0</v>
      </c>
      <c r="K17" s="40">
        <v>0</v>
      </c>
      <c r="M17" s="40">
        <v>34017216</v>
      </c>
      <c r="O17" s="40">
        <v>34017216</v>
      </c>
    </row>
    <row r="18" spans="1:15" ht="16.5" customHeight="1">
      <c r="A18" s="38" t="s">
        <v>145</v>
      </c>
      <c r="B18" s="22"/>
      <c r="G18" s="91">
        <v>0</v>
      </c>
      <c r="H18" s="36"/>
      <c r="I18" s="91">
        <v>0</v>
      </c>
      <c r="J18" s="38"/>
      <c r="K18" s="91">
        <v>0</v>
      </c>
      <c r="L18" s="38"/>
      <c r="M18" s="45">
        <v>1168182</v>
      </c>
      <c r="N18" s="38"/>
      <c r="O18" s="45">
        <v>1168182</v>
      </c>
    </row>
    <row r="20" spans="1:15" ht="16.5" customHeight="1" thickBot="1">
      <c r="A20" s="22" t="s">
        <v>133</v>
      </c>
      <c r="G20" s="46">
        <f>SUM(G13:G18)</f>
        <v>200000000</v>
      </c>
      <c r="I20" s="46">
        <f>SUM(I13:I18)</f>
        <v>36560602</v>
      </c>
      <c r="K20" s="46">
        <f>SUM(K13:K18)</f>
        <v>4000000</v>
      </c>
      <c r="M20" s="46">
        <f>SUM(M13:M18)</f>
        <v>9897139</v>
      </c>
      <c r="O20" s="46">
        <f>SUM(O13:O18)</f>
        <v>250457741</v>
      </c>
    </row>
    <row r="21" spans="1:15" ht="16.5" customHeight="1" thickTop="1">
      <c r="C21" s="22"/>
      <c r="F21" s="43"/>
    </row>
    <row r="22" spans="1:15" ht="16.5" customHeight="1">
      <c r="A22" s="22"/>
      <c r="D22" s="43"/>
    </row>
    <row r="23" spans="1:15" ht="16.5" customHeight="1">
      <c r="A23" s="22" t="s">
        <v>157</v>
      </c>
      <c r="B23" s="22"/>
      <c r="G23" s="40">
        <v>200000000</v>
      </c>
      <c r="I23" s="40">
        <v>36560602</v>
      </c>
      <c r="K23" s="40">
        <v>4000000</v>
      </c>
      <c r="M23" s="40">
        <v>9897139</v>
      </c>
      <c r="O23" s="40">
        <f>SUM(G23:M23)</f>
        <v>250457741</v>
      </c>
    </row>
    <row r="24" spans="1:15" ht="16.5" customHeight="1">
      <c r="A24" s="22" t="s">
        <v>159</v>
      </c>
      <c r="B24" s="22"/>
    </row>
    <row r="25" spans="1:15" ht="16.5" customHeight="1">
      <c r="A25" s="38" t="s">
        <v>144</v>
      </c>
      <c r="B25" s="22"/>
      <c r="E25" s="37">
        <v>25</v>
      </c>
      <c r="G25" s="40">
        <v>0</v>
      </c>
      <c r="I25" s="40">
        <v>0</v>
      </c>
      <c r="K25" s="40">
        <v>1216430</v>
      </c>
      <c r="M25" s="40">
        <f>-K25</f>
        <v>-1216430</v>
      </c>
      <c r="O25" s="40">
        <f>SUM(G25:M25)</f>
        <v>0</v>
      </c>
    </row>
    <row r="26" spans="1:15" ht="16.5" customHeight="1">
      <c r="A26" s="38" t="s">
        <v>140</v>
      </c>
      <c r="B26" s="22"/>
      <c r="E26" s="37">
        <v>26</v>
      </c>
      <c r="G26" s="40">
        <v>0</v>
      </c>
      <c r="I26" s="40">
        <v>0</v>
      </c>
      <c r="K26" s="40">
        <v>0</v>
      </c>
      <c r="M26" s="40">
        <v>-9000000</v>
      </c>
      <c r="O26" s="40">
        <f>SUM(G26:M26)</f>
        <v>-9000000</v>
      </c>
    </row>
    <row r="27" spans="1:15" ht="16.5" customHeight="1">
      <c r="A27" s="38" t="s">
        <v>138</v>
      </c>
      <c r="B27" s="22"/>
      <c r="G27" s="40">
        <v>0</v>
      </c>
      <c r="I27" s="40">
        <v>0</v>
      </c>
      <c r="K27" s="40">
        <v>0</v>
      </c>
      <c r="M27" s="40">
        <f>'5-6 P&amp;L'!L30</f>
        <v>14328588</v>
      </c>
      <c r="O27" s="40">
        <f>SUM(G27:M27)</f>
        <v>14328588</v>
      </c>
    </row>
    <row r="28" spans="1:15" ht="16.5" customHeight="1">
      <c r="A28" s="38" t="s">
        <v>145</v>
      </c>
      <c r="B28" s="22"/>
      <c r="G28" s="91">
        <v>0</v>
      </c>
      <c r="H28" s="36"/>
      <c r="I28" s="91">
        <v>0</v>
      </c>
      <c r="J28" s="38"/>
      <c r="K28" s="91">
        <v>0</v>
      </c>
      <c r="L28" s="38"/>
      <c r="M28" s="45">
        <f>'5-6 P&amp;L'!L34+'5-6 P&amp;L'!L36</f>
        <v>-670378</v>
      </c>
      <c r="N28" s="38"/>
      <c r="O28" s="45">
        <f>SUM(G28:M28)</f>
        <v>-670378</v>
      </c>
    </row>
    <row r="30" spans="1:15" ht="16.5" customHeight="1" thickBot="1">
      <c r="A30" s="22" t="s">
        <v>158</v>
      </c>
      <c r="G30" s="46">
        <f>SUM(G23:G28)</f>
        <v>200000000</v>
      </c>
      <c r="I30" s="46">
        <f>SUM(I23:I28)</f>
        <v>36560602</v>
      </c>
      <c r="K30" s="46">
        <f>SUM(K23:K28)</f>
        <v>5216430</v>
      </c>
      <c r="M30" s="46">
        <f>SUM(M23:M28)</f>
        <v>13338919</v>
      </c>
      <c r="O30" s="46">
        <f>SUM(O23:O28)</f>
        <v>255115951</v>
      </c>
    </row>
    <row r="31" spans="1:15" ht="16.5" customHeight="1" thickTop="1">
      <c r="A31" s="22"/>
      <c r="D31" s="43"/>
    </row>
    <row r="46" ht="18.75" customHeight="1"/>
    <row r="47" ht="18" customHeight="1"/>
    <row r="49" spans="1:15" ht="21" customHeight="1"/>
    <row r="50" spans="1:15" ht="21" customHeight="1"/>
    <row r="51" spans="1:15" ht="15.75" customHeight="1"/>
    <row r="52" spans="1:15" ht="15" customHeight="1">
      <c r="E52" s="38"/>
      <c r="G52" s="38"/>
      <c r="H52" s="38"/>
      <c r="I52" s="38"/>
      <c r="J52" s="38"/>
      <c r="K52" s="38"/>
      <c r="L52" s="38"/>
      <c r="M52" s="38"/>
      <c r="N52" s="38"/>
      <c r="O52" s="38"/>
    </row>
    <row r="53" spans="1:15" ht="16.5" customHeight="1">
      <c r="A53" s="160" t="s">
        <v>51</v>
      </c>
      <c r="B53" s="160"/>
      <c r="C53" s="160"/>
      <c r="D53" s="160"/>
      <c r="E53" s="160"/>
      <c r="F53" s="160"/>
      <c r="G53" s="38"/>
      <c r="H53" s="160" t="s">
        <v>51</v>
      </c>
      <c r="I53" s="160"/>
      <c r="J53" s="160"/>
      <c r="K53" s="160"/>
      <c r="L53" s="160"/>
      <c r="M53" s="160"/>
      <c r="N53" s="38"/>
      <c r="O53" s="38"/>
    </row>
    <row r="54" spans="1:15" ht="16.5" customHeight="1">
      <c r="A54" s="160" t="s">
        <v>120</v>
      </c>
      <c r="B54" s="160"/>
      <c r="C54" s="160"/>
      <c r="D54" s="160"/>
      <c r="E54" s="160"/>
      <c r="F54" s="160"/>
      <c r="G54" s="38"/>
      <c r="H54" s="160" t="s">
        <v>121</v>
      </c>
      <c r="I54" s="160"/>
      <c r="J54" s="160"/>
      <c r="K54" s="160"/>
      <c r="L54" s="160"/>
      <c r="M54" s="160"/>
      <c r="N54" s="37"/>
      <c r="O54" s="37"/>
    </row>
    <row r="55" spans="1:15" ht="16.5" customHeight="1">
      <c r="A55" s="37"/>
      <c r="B55" s="37"/>
      <c r="C55" s="37"/>
      <c r="D55" s="37"/>
      <c r="F55" s="37"/>
      <c r="G55" s="38"/>
      <c r="H55" s="37"/>
      <c r="I55" s="37"/>
      <c r="J55" s="37"/>
      <c r="K55" s="37"/>
      <c r="L55" s="37"/>
      <c r="M55" s="37"/>
      <c r="N55" s="37"/>
      <c r="O55" s="37"/>
    </row>
    <row r="56" spans="1:15" ht="16.5" customHeight="1">
      <c r="A56" s="37"/>
      <c r="B56" s="37"/>
      <c r="C56" s="37"/>
      <c r="D56" s="37"/>
      <c r="F56" s="37"/>
      <c r="G56" s="38"/>
      <c r="H56" s="37"/>
      <c r="I56" s="37"/>
      <c r="J56" s="37"/>
      <c r="K56" s="37"/>
      <c r="L56" s="37"/>
      <c r="M56" s="37"/>
      <c r="N56" s="37"/>
      <c r="O56" s="37"/>
    </row>
    <row r="57" spans="1:15" ht="12" customHeight="1"/>
    <row r="58" spans="1:15" ht="21.95" customHeight="1">
      <c r="A58" s="170" t="str">
        <f>'3-4'!A54</f>
        <v>The accompanying notes on pages 12 to 53 are an integral part of these consolidated and separate financial statements.</v>
      </c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</row>
    <row r="65" spans="13:13" ht="16.5" customHeight="1">
      <c r="M65" s="93"/>
    </row>
    <row r="66" spans="13:13" ht="16.5" customHeight="1">
      <c r="M66" s="93"/>
    </row>
    <row r="67" spans="13:13" ht="16.5" customHeight="1">
      <c r="M67" s="93"/>
    </row>
    <row r="68" spans="13:13" ht="16.5" customHeight="1">
      <c r="M68" s="93"/>
    </row>
    <row r="69" spans="13:13" ht="16.5" customHeight="1">
      <c r="M69" s="93"/>
    </row>
    <row r="70" spans="13:13" ht="16.5" customHeight="1">
      <c r="M70" s="93"/>
    </row>
    <row r="74" spans="13:13" ht="16.5" customHeight="1">
      <c r="M74" s="93"/>
    </row>
    <row r="75" spans="13:13" ht="16.5" customHeight="1">
      <c r="M75" s="94"/>
    </row>
    <row r="76" spans="13:13" ht="16.5" customHeight="1">
      <c r="M76" s="94"/>
    </row>
    <row r="77" spans="13:13" ht="16.5" customHeight="1">
      <c r="M77" s="93"/>
    </row>
  </sheetData>
  <mergeCells count="7">
    <mergeCell ref="K7:M7"/>
    <mergeCell ref="A58:O58"/>
    <mergeCell ref="G6:O6"/>
    <mergeCell ref="A53:F53"/>
    <mergeCell ref="H53:M53"/>
    <mergeCell ref="A54:F54"/>
    <mergeCell ref="H54:M54"/>
  </mergeCells>
  <pageMargins left="0.8" right="0.5" top="0.5" bottom="0.6" header="0.49" footer="0.4"/>
  <pageSetup paperSize="9" scale="83" firstPageNumber="9" fitToHeight="0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B8CD7-DD01-40F9-94CB-CD31C3B0BA5E}">
  <dimension ref="A1:N109"/>
  <sheetViews>
    <sheetView tabSelected="1" topLeftCell="A46" zoomScaleNormal="100" zoomScaleSheetLayoutView="100" workbookViewId="0">
      <selection activeCell="A55" sqref="A55:XFD55"/>
    </sheetView>
  </sheetViews>
  <sheetFormatPr defaultColWidth="10.6640625" defaultRowHeight="16.5" customHeight="1"/>
  <cols>
    <col min="1" max="3" width="1.5" style="61" customWidth="1"/>
    <col min="4" max="4" width="48.5" style="61" customWidth="1"/>
    <col min="5" max="5" width="7.33203125" style="58" customWidth="1"/>
    <col min="6" max="6" width="0.83203125" style="58" customWidth="1"/>
    <col min="7" max="7" width="14.5" style="60" customWidth="1"/>
    <col min="8" max="8" width="0.83203125" style="60" customWidth="1"/>
    <col min="9" max="9" width="14.5" style="60" customWidth="1"/>
    <col min="10" max="10" width="0.83203125" style="58" customWidth="1"/>
    <col min="11" max="11" width="13.83203125" style="60" customWidth="1"/>
    <col min="12" max="12" width="0.83203125" style="60" customWidth="1"/>
    <col min="13" max="13" width="13.83203125" style="60" customWidth="1"/>
    <col min="14" max="14" width="11.83203125" style="61" bestFit="1" customWidth="1"/>
    <col min="15" max="16384" width="10.6640625" style="61"/>
  </cols>
  <sheetData>
    <row r="1" spans="1:14" ht="16.5" customHeight="1">
      <c r="A1" s="56" t="str">
        <f>'3-4'!A1</f>
        <v>Mukdahan International Hospital Public Company Limited</v>
      </c>
      <c r="B1" s="57"/>
      <c r="C1" s="57"/>
      <c r="D1" s="57"/>
      <c r="G1" s="59"/>
      <c r="I1" s="59"/>
      <c r="K1" s="59"/>
      <c r="M1" s="59"/>
    </row>
    <row r="2" spans="1:14" ht="16.5" customHeight="1">
      <c r="A2" s="57" t="s">
        <v>38</v>
      </c>
      <c r="B2" s="57"/>
      <c r="C2" s="57"/>
      <c r="D2" s="57"/>
    </row>
    <row r="3" spans="1:14" ht="16.5" customHeight="1">
      <c r="A3" s="62" t="str">
        <f>'Eng 9 Equity Company'!A3</f>
        <v>For the year ended 31 December 2024</v>
      </c>
      <c r="B3" s="63"/>
      <c r="C3" s="63"/>
      <c r="D3" s="63"/>
      <c r="E3" s="64"/>
      <c r="F3" s="64"/>
      <c r="G3" s="65"/>
      <c r="H3" s="65"/>
      <c r="I3" s="65"/>
      <c r="J3" s="64"/>
      <c r="K3" s="65"/>
      <c r="L3" s="65"/>
      <c r="M3" s="65"/>
    </row>
    <row r="4" spans="1:14" ht="16.5" customHeight="1">
      <c r="A4" s="57"/>
      <c r="B4" s="57"/>
      <c r="C4" s="57"/>
      <c r="D4" s="57"/>
    </row>
    <row r="5" spans="1:14" ht="16.5" customHeight="1">
      <c r="A5" s="57"/>
      <c r="B5" s="57"/>
      <c r="C5" s="57"/>
      <c r="D5" s="57"/>
    </row>
    <row r="6" spans="1:14" ht="16.5" customHeight="1">
      <c r="A6" s="57"/>
      <c r="B6" s="57"/>
      <c r="C6" s="57"/>
      <c r="D6" s="57"/>
      <c r="G6" s="164" t="s">
        <v>75</v>
      </c>
      <c r="H6" s="164"/>
      <c r="I6" s="164"/>
      <c r="J6" s="67"/>
      <c r="K6" s="165" t="s">
        <v>76</v>
      </c>
      <c r="L6" s="165"/>
      <c r="M6" s="165"/>
    </row>
    <row r="7" spans="1:14" ht="16.5" customHeight="1">
      <c r="A7" s="57"/>
      <c r="B7" s="57"/>
      <c r="C7" s="57"/>
      <c r="D7" s="57"/>
      <c r="G7" s="162" t="s">
        <v>77</v>
      </c>
      <c r="H7" s="162"/>
      <c r="I7" s="162"/>
      <c r="J7" s="66"/>
      <c r="K7" s="163" t="s">
        <v>77</v>
      </c>
      <c r="L7" s="163"/>
      <c r="M7" s="163"/>
    </row>
    <row r="8" spans="1:14" ht="16.5" customHeight="1">
      <c r="E8" s="68"/>
      <c r="F8" s="68"/>
      <c r="G8" s="69" t="s">
        <v>160</v>
      </c>
      <c r="H8" s="70"/>
      <c r="I8" s="69" t="s">
        <v>132</v>
      </c>
      <c r="J8" s="68"/>
      <c r="K8" s="69" t="s">
        <v>160</v>
      </c>
      <c r="L8" s="70"/>
      <c r="M8" s="69" t="s">
        <v>132</v>
      </c>
    </row>
    <row r="9" spans="1:14" ht="16.5" customHeight="1">
      <c r="E9" s="71" t="s">
        <v>0</v>
      </c>
      <c r="F9" s="68"/>
      <c r="G9" s="4" t="s">
        <v>1</v>
      </c>
      <c r="H9" s="72"/>
      <c r="I9" s="4" t="s">
        <v>1</v>
      </c>
      <c r="J9" s="68"/>
      <c r="K9" s="4" t="s">
        <v>1</v>
      </c>
      <c r="L9" s="72"/>
      <c r="M9" s="4" t="s">
        <v>1</v>
      </c>
    </row>
    <row r="10" spans="1:14" ht="16.5" customHeight="1">
      <c r="A10" s="57" t="s">
        <v>39</v>
      </c>
      <c r="G10" s="73"/>
      <c r="H10" s="73"/>
      <c r="I10" s="73"/>
      <c r="K10" s="73"/>
      <c r="L10" s="73"/>
      <c r="M10" s="73"/>
    </row>
    <row r="11" spans="1:14" ht="16.5" customHeight="1">
      <c r="A11" s="61" t="s">
        <v>146</v>
      </c>
      <c r="E11" s="74"/>
      <c r="F11" s="74"/>
      <c r="G11" s="75">
        <f>'5-6 P&amp;L'!H27</f>
        <v>26853553</v>
      </c>
      <c r="H11" s="76"/>
      <c r="I11" s="75">
        <f>+'5-6 P&amp;L'!J27</f>
        <v>39445052</v>
      </c>
      <c r="J11" s="74"/>
      <c r="K11" s="75">
        <f>'5-6 P&amp;L'!L27</f>
        <v>17889234</v>
      </c>
      <c r="L11" s="76"/>
      <c r="M11" s="75">
        <f>+'5-6 P&amp;L'!N27</f>
        <v>40072486</v>
      </c>
    </row>
    <row r="12" spans="1:14" ht="16.5" customHeight="1">
      <c r="A12" s="61" t="s">
        <v>40</v>
      </c>
      <c r="E12" s="74"/>
      <c r="F12" s="74"/>
      <c r="G12" s="76"/>
      <c r="H12" s="76"/>
      <c r="I12" s="76"/>
      <c r="J12" s="74"/>
      <c r="K12" s="76"/>
      <c r="L12" s="76"/>
      <c r="M12" s="76"/>
    </row>
    <row r="13" spans="1:14" ht="16.5" customHeight="1">
      <c r="B13" s="77" t="s">
        <v>119</v>
      </c>
      <c r="C13" s="78"/>
      <c r="E13" s="79">
        <v>11</v>
      </c>
      <c r="F13" s="74"/>
      <c r="G13" s="75">
        <v>-86076</v>
      </c>
      <c r="H13" s="76"/>
      <c r="I13" s="75">
        <v>-1948993</v>
      </c>
      <c r="J13" s="74"/>
      <c r="K13" s="75">
        <v>112612</v>
      </c>
      <c r="L13" s="76"/>
      <c r="M13" s="75">
        <v>-15937</v>
      </c>
      <c r="N13" s="158"/>
    </row>
    <row r="14" spans="1:14" ht="16.5" customHeight="1">
      <c r="B14" s="61" t="s">
        <v>198</v>
      </c>
      <c r="C14" s="78"/>
      <c r="E14" s="79"/>
      <c r="F14" s="74"/>
      <c r="G14" s="75">
        <v>-1180971</v>
      </c>
      <c r="H14" s="76"/>
      <c r="I14" s="75">
        <v>1310136</v>
      </c>
      <c r="J14" s="74"/>
      <c r="K14" s="75">
        <v>7641</v>
      </c>
      <c r="L14" s="76"/>
      <c r="M14" s="75">
        <v>8641</v>
      </c>
    </row>
    <row r="15" spans="1:14" ht="16.5" customHeight="1">
      <c r="B15" s="78" t="s">
        <v>46</v>
      </c>
      <c r="C15" s="78"/>
      <c r="E15" s="79" t="s">
        <v>195</v>
      </c>
      <c r="F15" s="74"/>
      <c r="G15" s="75">
        <v>37488004</v>
      </c>
      <c r="H15" s="76"/>
      <c r="I15" s="75">
        <v>41431687</v>
      </c>
      <c r="J15" s="74"/>
      <c r="K15" s="75">
        <v>15844394</v>
      </c>
      <c r="L15" s="76"/>
      <c r="M15" s="75">
        <v>15740174</v>
      </c>
    </row>
    <row r="16" spans="1:14" ht="16.5" customHeight="1">
      <c r="B16" s="78" t="s">
        <v>47</v>
      </c>
      <c r="C16" s="78"/>
      <c r="E16" s="79">
        <v>17</v>
      </c>
      <c r="F16" s="74"/>
      <c r="G16" s="75">
        <v>2605670</v>
      </c>
      <c r="H16" s="76"/>
      <c r="I16" s="75">
        <v>2945807</v>
      </c>
      <c r="J16" s="74"/>
      <c r="K16" s="75">
        <v>1142477</v>
      </c>
      <c r="L16" s="76"/>
      <c r="M16" s="75">
        <v>1116942</v>
      </c>
    </row>
    <row r="17" spans="1:13" ht="16.5" customHeight="1">
      <c r="B17" s="78" t="s">
        <v>147</v>
      </c>
      <c r="C17" s="78"/>
      <c r="E17" s="79" t="s">
        <v>199</v>
      </c>
      <c r="F17" s="74"/>
      <c r="G17" s="76">
        <v>0</v>
      </c>
      <c r="H17" s="76"/>
      <c r="I17" s="75">
        <v>8847157</v>
      </c>
      <c r="J17" s="74"/>
      <c r="K17" s="76">
        <v>0</v>
      </c>
      <c r="L17" s="76"/>
      <c r="M17" s="76">
        <v>0</v>
      </c>
    </row>
    <row r="18" spans="1:13" ht="16.5" customHeight="1">
      <c r="B18" s="78" t="s">
        <v>181</v>
      </c>
      <c r="C18" s="78"/>
      <c r="E18" s="79">
        <v>29</v>
      </c>
      <c r="F18" s="74"/>
      <c r="G18" s="75">
        <v>120514</v>
      </c>
      <c r="H18" s="76"/>
      <c r="I18" s="75">
        <v>3600748</v>
      </c>
      <c r="J18" s="74"/>
      <c r="K18" s="75">
        <v>1</v>
      </c>
      <c r="L18" s="76"/>
      <c r="M18" s="75">
        <v>2</v>
      </c>
    </row>
    <row r="19" spans="1:13" ht="16.5" customHeight="1">
      <c r="B19" s="78" t="s">
        <v>148</v>
      </c>
      <c r="C19" s="78"/>
      <c r="E19" s="79">
        <v>29</v>
      </c>
      <c r="F19" s="74"/>
      <c r="G19" s="75">
        <v>146078</v>
      </c>
      <c r="H19" s="76"/>
      <c r="I19" s="75">
        <v>-502750</v>
      </c>
      <c r="J19" s="74"/>
      <c r="K19" s="75">
        <v>100871</v>
      </c>
      <c r="L19" s="76"/>
      <c r="M19" s="75">
        <v>223396</v>
      </c>
    </row>
    <row r="20" spans="1:13" ht="16.5" customHeight="1">
      <c r="B20" s="78" t="s">
        <v>182</v>
      </c>
      <c r="C20" s="78"/>
      <c r="E20" s="79">
        <v>29</v>
      </c>
      <c r="F20" s="74"/>
      <c r="G20" s="75">
        <v>-54913</v>
      </c>
      <c r="H20" s="76"/>
      <c r="I20" s="76">
        <v>0</v>
      </c>
      <c r="J20" s="74"/>
      <c r="K20" s="76">
        <v>0</v>
      </c>
      <c r="L20" s="76"/>
      <c r="M20" s="76">
        <v>0</v>
      </c>
    </row>
    <row r="21" spans="1:13" ht="16.5" customHeight="1">
      <c r="B21" s="78" t="s">
        <v>183</v>
      </c>
      <c r="C21" s="78"/>
      <c r="E21" s="79">
        <v>29</v>
      </c>
      <c r="F21" s="74"/>
      <c r="G21" s="76">
        <v>0</v>
      </c>
      <c r="H21" s="76"/>
      <c r="I21" s="75">
        <v>-2142360</v>
      </c>
      <c r="J21" s="74"/>
      <c r="K21" s="76">
        <v>0</v>
      </c>
      <c r="L21" s="76"/>
      <c r="M21" s="76">
        <v>0</v>
      </c>
    </row>
    <row r="22" spans="1:13" ht="16.5" customHeight="1">
      <c r="B22" s="78" t="s">
        <v>33</v>
      </c>
      <c r="C22" s="78"/>
      <c r="E22" s="79">
        <v>23</v>
      </c>
      <c r="F22" s="74"/>
      <c r="G22" s="75">
        <v>2091255</v>
      </c>
      <c r="H22" s="76"/>
      <c r="I22" s="75">
        <v>2514732</v>
      </c>
      <c r="J22" s="74"/>
      <c r="K22" s="75">
        <v>951347</v>
      </c>
      <c r="L22" s="76"/>
      <c r="M22" s="75">
        <v>1020693</v>
      </c>
    </row>
    <row r="23" spans="1:13" ht="16.5" customHeight="1">
      <c r="B23" s="78" t="s">
        <v>149</v>
      </c>
      <c r="C23" s="78"/>
      <c r="E23" s="79">
        <v>27</v>
      </c>
      <c r="F23" s="74"/>
      <c r="G23" s="76">
        <v>0</v>
      </c>
      <c r="H23" s="76"/>
      <c r="I23" s="76">
        <v>0</v>
      </c>
      <c r="J23" s="74"/>
      <c r="K23" s="76">
        <v>0</v>
      </c>
      <c r="L23" s="76"/>
      <c r="M23" s="75">
        <v>-9999970</v>
      </c>
    </row>
    <row r="24" spans="1:13" ht="16.5" customHeight="1">
      <c r="B24" s="78" t="s">
        <v>41</v>
      </c>
      <c r="C24" s="78"/>
      <c r="E24" s="79">
        <v>27</v>
      </c>
      <c r="F24" s="74"/>
      <c r="G24" s="75">
        <v>-144153</v>
      </c>
      <c r="H24" s="76"/>
      <c r="I24" s="75">
        <v>-218599</v>
      </c>
      <c r="J24" s="74"/>
      <c r="K24" s="75">
        <v>-101338</v>
      </c>
      <c r="L24" s="76"/>
      <c r="M24" s="75">
        <v>-137728</v>
      </c>
    </row>
    <row r="25" spans="1:13" ht="16.5" customHeight="1">
      <c r="B25" s="78" t="s">
        <v>184</v>
      </c>
      <c r="C25" s="78"/>
      <c r="E25" s="79">
        <v>27</v>
      </c>
      <c r="F25" s="74"/>
      <c r="G25" s="75">
        <v>-2142279</v>
      </c>
      <c r="H25" s="76"/>
      <c r="I25" s="75">
        <v>-2178507</v>
      </c>
      <c r="J25" s="74"/>
      <c r="K25" s="76">
        <v>0</v>
      </c>
      <c r="L25" s="76"/>
      <c r="M25" s="76">
        <v>0</v>
      </c>
    </row>
    <row r="26" spans="1:13" ht="16.5" customHeight="1">
      <c r="B26" s="80" t="s">
        <v>37</v>
      </c>
      <c r="E26" s="79">
        <v>30</v>
      </c>
      <c r="G26" s="81">
        <v>3857094</v>
      </c>
      <c r="H26" s="76"/>
      <c r="I26" s="81">
        <v>7043049</v>
      </c>
      <c r="K26" s="81">
        <v>41399</v>
      </c>
      <c r="L26" s="76"/>
      <c r="M26" s="81">
        <v>731888</v>
      </c>
    </row>
    <row r="27" spans="1:13" ht="16.5" customHeight="1">
      <c r="B27" s="78"/>
      <c r="C27" s="78"/>
      <c r="E27" s="79"/>
      <c r="F27" s="74"/>
      <c r="G27" s="82"/>
      <c r="H27" s="5"/>
      <c r="I27" s="82"/>
      <c r="J27" s="74"/>
      <c r="K27" s="82"/>
      <c r="L27" s="5"/>
      <c r="M27" s="82"/>
    </row>
    <row r="28" spans="1:13" ht="16.5" customHeight="1">
      <c r="B28" s="78"/>
      <c r="C28" s="78"/>
      <c r="E28" s="74"/>
      <c r="F28" s="74"/>
      <c r="G28" s="76">
        <f>SUM(G11:G26)</f>
        <v>69553776</v>
      </c>
      <c r="H28" s="76"/>
      <c r="I28" s="76">
        <f>SUM(I11:I26)</f>
        <v>100147159</v>
      </c>
      <c r="J28" s="74"/>
      <c r="K28" s="76">
        <f>SUM(K11:K26)</f>
        <v>35988638</v>
      </c>
      <c r="L28" s="76"/>
      <c r="M28" s="76">
        <f>SUM(M11:M26)</f>
        <v>48760587</v>
      </c>
    </row>
    <row r="29" spans="1:13" ht="16.5" customHeight="1">
      <c r="A29" s="61" t="s">
        <v>42</v>
      </c>
      <c r="G29" s="76"/>
      <c r="H29" s="76"/>
      <c r="I29" s="76"/>
      <c r="K29" s="76"/>
      <c r="L29" s="76"/>
      <c r="M29" s="76"/>
    </row>
    <row r="30" spans="1:13" ht="16.5" customHeight="1">
      <c r="B30" s="78" t="s">
        <v>185</v>
      </c>
      <c r="C30" s="78"/>
      <c r="D30" s="78"/>
      <c r="G30" s="75">
        <v>-16477896</v>
      </c>
      <c r="H30" s="76"/>
      <c r="I30" s="75">
        <v>10105424.48</v>
      </c>
      <c r="K30" s="75">
        <v>-9612226</v>
      </c>
      <c r="L30" s="76"/>
      <c r="M30" s="75">
        <v>3139126</v>
      </c>
    </row>
    <row r="31" spans="1:13" ht="16.5" customHeight="1">
      <c r="B31" s="78" t="s">
        <v>34</v>
      </c>
      <c r="C31" s="78"/>
      <c r="D31" s="78"/>
      <c r="G31" s="75">
        <v>3865604</v>
      </c>
      <c r="H31" s="76"/>
      <c r="I31" s="75">
        <v>-2195038</v>
      </c>
      <c r="K31" s="75">
        <v>-366751</v>
      </c>
      <c r="L31" s="76"/>
      <c r="M31" s="75">
        <v>-879067</v>
      </c>
    </row>
    <row r="32" spans="1:13" ht="16.5" customHeight="1">
      <c r="B32" s="78" t="s">
        <v>200</v>
      </c>
      <c r="C32" s="78"/>
      <c r="D32" s="78"/>
      <c r="G32" s="75">
        <v>-98440</v>
      </c>
      <c r="H32" s="76"/>
      <c r="I32" s="76">
        <v>0</v>
      </c>
      <c r="K32" s="76">
        <v>0</v>
      </c>
      <c r="L32" s="76"/>
      <c r="M32" s="76">
        <v>0</v>
      </c>
    </row>
    <row r="33" spans="1:13" ht="16.5" customHeight="1">
      <c r="B33" s="78" t="s">
        <v>103</v>
      </c>
      <c r="C33" s="78"/>
      <c r="D33" s="78"/>
      <c r="E33" s="61"/>
      <c r="G33" s="75">
        <v>842609</v>
      </c>
      <c r="H33" s="76"/>
      <c r="I33" s="75">
        <v>5540718</v>
      </c>
      <c r="K33" s="76">
        <v>-92350</v>
      </c>
      <c r="L33" s="76"/>
      <c r="M33" s="76">
        <v>0</v>
      </c>
    </row>
    <row r="34" spans="1:13" ht="16.5" customHeight="1">
      <c r="B34" s="80" t="s">
        <v>165</v>
      </c>
      <c r="C34" s="78"/>
      <c r="D34" s="78"/>
      <c r="E34" s="61"/>
      <c r="G34" s="75">
        <v>653893</v>
      </c>
      <c r="H34" s="76"/>
      <c r="I34" s="75">
        <v>3143302</v>
      </c>
      <c r="K34" s="75">
        <v>2120298</v>
      </c>
      <c r="L34" s="76"/>
      <c r="M34" s="75">
        <v>-2429994</v>
      </c>
    </row>
    <row r="35" spans="1:13" ht="16.5" customHeight="1">
      <c r="B35" s="78" t="s">
        <v>20</v>
      </c>
      <c r="C35" s="78"/>
      <c r="D35" s="78"/>
      <c r="E35" s="61"/>
      <c r="G35" s="76">
        <v>123010</v>
      </c>
      <c r="H35" s="76"/>
      <c r="I35" s="76">
        <v>299138</v>
      </c>
      <c r="K35" s="75">
        <v>-29130</v>
      </c>
      <c r="L35" s="76"/>
      <c r="M35" s="75">
        <v>135499</v>
      </c>
    </row>
    <row r="36" spans="1:13" ht="16.5" customHeight="1">
      <c r="B36" s="80" t="s">
        <v>69</v>
      </c>
      <c r="E36" s="79">
        <v>23</v>
      </c>
      <c r="G36" s="81">
        <v>-865284</v>
      </c>
      <c r="H36" s="76"/>
      <c r="I36" s="81">
        <v>-814000</v>
      </c>
      <c r="K36" s="81">
        <v>-492384</v>
      </c>
      <c r="L36" s="76"/>
      <c r="M36" s="81">
        <v>0</v>
      </c>
    </row>
    <row r="37" spans="1:13" ht="16.5" customHeight="1">
      <c r="B37" s="78"/>
      <c r="C37" s="78"/>
      <c r="D37" s="78"/>
      <c r="G37" s="73"/>
      <c r="H37" s="73"/>
      <c r="I37" s="73"/>
      <c r="K37" s="73"/>
      <c r="L37" s="73"/>
      <c r="M37" s="73"/>
    </row>
    <row r="38" spans="1:13" ht="16.5" customHeight="1">
      <c r="A38" s="61" t="s">
        <v>58</v>
      </c>
      <c r="B38" s="78"/>
      <c r="C38" s="78"/>
      <c r="D38" s="78"/>
      <c r="G38" s="76">
        <f>SUM(G28:G36)</f>
        <v>57597272</v>
      </c>
      <c r="H38" s="76"/>
      <c r="I38" s="76">
        <f>SUM(I28:I36)</f>
        <v>116226703.48</v>
      </c>
      <c r="K38" s="76">
        <f>SUM(K28:K36)</f>
        <v>27516095</v>
      </c>
      <c r="L38" s="76"/>
      <c r="M38" s="76">
        <f>SUM(M28:M36)</f>
        <v>48726151</v>
      </c>
    </row>
    <row r="39" spans="1:13" ht="16.5" customHeight="1">
      <c r="B39" s="78" t="s">
        <v>143</v>
      </c>
      <c r="C39" s="78"/>
      <c r="D39" s="78"/>
      <c r="G39" s="75">
        <v>143919</v>
      </c>
      <c r="H39" s="76"/>
      <c r="I39" s="75">
        <v>218599</v>
      </c>
      <c r="K39" s="75">
        <v>101104</v>
      </c>
      <c r="L39" s="76"/>
      <c r="M39" s="75">
        <v>137728</v>
      </c>
    </row>
    <row r="40" spans="1:13" ht="16.5" customHeight="1">
      <c r="B40" s="78" t="s">
        <v>59</v>
      </c>
      <c r="C40" s="78"/>
      <c r="D40" s="78"/>
      <c r="G40" s="75">
        <v>-3768822</v>
      </c>
      <c r="H40" s="76"/>
      <c r="I40" s="75">
        <v>-6843021</v>
      </c>
      <c r="K40" s="75">
        <v>-41399</v>
      </c>
      <c r="L40" s="76"/>
      <c r="M40" s="75">
        <v>-657270</v>
      </c>
    </row>
    <row r="41" spans="1:13" ht="16.5" customHeight="1">
      <c r="B41" s="78" t="s">
        <v>43</v>
      </c>
      <c r="C41" s="78"/>
      <c r="D41" s="78"/>
      <c r="G41" s="75">
        <v>-10526168</v>
      </c>
      <c r="H41" s="76"/>
      <c r="I41" s="75">
        <v>-7431102</v>
      </c>
      <c r="K41" s="75">
        <v>-6117247</v>
      </c>
      <c r="L41" s="76"/>
      <c r="M41" s="75">
        <v>-3048678</v>
      </c>
    </row>
    <row r="42" spans="1:13" ht="16.5" customHeight="1">
      <c r="B42" s="78" t="s">
        <v>81</v>
      </c>
      <c r="C42" s="78"/>
      <c r="D42" s="78"/>
      <c r="G42" s="83">
        <v>1526493</v>
      </c>
      <c r="H42" s="76"/>
      <c r="I42" s="83">
        <v>1226021</v>
      </c>
      <c r="K42" s="83">
        <v>1526493</v>
      </c>
      <c r="L42" s="76"/>
      <c r="M42" s="83">
        <v>1226021</v>
      </c>
    </row>
    <row r="43" spans="1:13" ht="16.5" customHeight="1">
      <c r="C43" s="78"/>
      <c r="D43" s="78"/>
      <c r="G43" s="76"/>
      <c r="H43" s="76"/>
      <c r="I43" s="76"/>
      <c r="K43" s="76"/>
      <c r="L43" s="76"/>
      <c r="M43" s="76"/>
    </row>
    <row r="44" spans="1:13" ht="16.5" customHeight="1">
      <c r="A44" s="61" t="s">
        <v>126</v>
      </c>
      <c r="B44" s="78"/>
      <c r="C44" s="78"/>
      <c r="D44" s="78"/>
      <c r="G44" s="81">
        <f>SUM(G38:G42)</f>
        <v>44972694</v>
      </c>
      <c r="H44" s="76"/>
      <c r="I44" s="81">
        <f>SUM(I38:I42)</f>
        <v>103397200.48</v>
      </c>
      <c r="K44" s="81">
        <f>SUM(K38:K42)</f>
        <v>22985046</v>
      </c>
      <c r="L44" s="76"/>
      <c r="M44" s="81">
        <f>SUM(M38:M42)</f>
        <v>46383952</v>
      </c>
    </row>
    <row r="45" spans="1:13" ht="16.5" customHeight="1">
      <c r="B45" s="78"/>
      <c r="C45" s="78"/>
      <c r="D45" s="78"/>
      <c r="G45" s="82"/>
      <c r="H45" s="82"/>
      <c r="I45" s="82"/>
      <c r="K45" s="82"/>
      <c r="L45" s="82"/>
      <c r="M45" s="82"/>
    </row>
    <row r="46" spans="1:13" ht="16.5" customHeight="1">
      <c r="B46" s="78"/>
      <c r="C46" s="78"/>
      <c r="D46" s="78"/>
      <c r="G46" s="82"/>
      <c r="H46" s="82"/>
      <c r="I46" s="82"/>
      <c r="K46" s="82"/>
      <c r="L46" s="82"/>
      <c r="M46" s="82"/>
    </row>
    <row r="47" spans="1:13" ht="16.5" customHeight="1">
      <c r="B47" s="78"/>
      <c r="C47" s="78"/>
      <c r="D47" s="78"/>
      <c r="G47" s="82"/>
      <c r="H47" s="82"/>
      <c r="I47" s="82"/>
      <c r="K47" s="82"/>
      <c r="L47" s="82"/>
      <c r="M47" s="82"/>
    </row>
    <row r="48" spans="1:13" ht="16.5" customHeight="1">
      <c r="B48" s="78"/>
      <c r="C48" s="78"/>
      <c r="D48" s="78"/>
      <c r="G48" s="82"/>
      <c r="H48" s="82"/>
      <c r="I48" s="82"/>
      <c r="K48" s="82"/>
      <c r="L48" s="82"/>
      <c r="M48" s="82"/>
    </row>
    <row r="49" spans="1:13" ht="16.5" customHeight="1">
      <c r="B49" s="78"/>
      <c r="C49" s="78"/>
      <c r="D49" s="78"/>
      <c r="G49" s="82"/>
      <c r="H49" s="82"/>
      <c r="I49" s="82"/>
      <c r="K49" s="82"/>
      <c r="L49" s="82"/>
      <c r="M49" s="82"/>
    </row>
    <row r="50" spans="1:13" ht="6.95" customHeight="1">
      <c r="B50" s="78"/>
      <c r="C50" s="78"/>
      <c r="D50" s="78"/>
      <c r="G50" s="82"/>
      <c r="H50" s="82"/>
      <c r="I50" s="82"/>
      <c r="K50" s="82"/>
      <c r="L50" s="82"/>
      <c r="M50" s="82"/>
    </row>
    <row r="51" spans="1:13" ht="16.5" customHeight="1">
      <c r="A51" s="160" t="s">
        <v>150</v>
      </c>
      <c r="B51" s="160"/>
      <c r="C51" s="160"/>
      <c r="D51" s="160"/>
      <c r="E51" s="160"/>
      <c r="F51" s="160"/>
      <c r="G51" s="38" t="s">
        <v>150</v>
      </c>
      <c r="H51" s="38"/>
      <c r="I51" s="38"/>
      <c r="J51" s="38"/>
      <c r="K51" s="38"/>
      <c r="L51" s="38"/>
    </row>
    <row r="52" spans="1:13" ht="16.5" customHeight="1">
      <c r="A52" s="160" t="s">
        <v>154</v>
      </c>
      <c r="B52" s="160"/>
      <c r="C52" s="160"/>
      <c r="D52" s="160"/>
      <c r="E52" s="160"/>
      <c r="F52" s="160"/>
      <c r="G52" s="171" t="s">
        <v>153</v>
      </c>
      <c r="H52" s="171"/>
      <c r="I52" s="171"/>
      <c r="J52" s="171"/>
      <c r="K52" s="171"/>
      <c r="L52" s="171"/>
      <c r="M52" s="171"/>
    </row>
    <row r="53" spans="1:13" ht="16.5" customHeight="1">
      <c r="B53" s="78"/>
      <c r="C53" s="78"/>
      <c r="D53" s="78"/>
      <c r="G53" s="82"/>
      <c r="H53" s="82"/>
      <c r="I53" s="82"/>
      <c r="K53" s="82"/>
      <c r="L53" s="82"/>
      <c r="M53" s="82"/>
    </row>
    <row r="54" spans="1:13" ht="7.5" customHeight="1">
      <c r="B54" s="78"/>
      <c r="C54" s="78"/>
      <c r="D54" s="78"/>
      <c r="G54" s="84"/>
      <c r="H54" s="84"/>
      <c r="I54" s="84"/>
      <c r="K54" s="84"/>
      <c r="L54" s="84"/>
      <c r="M54" s="84"/>
    </row>
    <row r="55" spans="1:13" ht="21.95" customHeight="1">
      <c r="A55" s="172" t="str">
        <f>'3-4'!A54</f>
        <v>The accompanying notes on pages 12 to 53 are an integral part of these consolidated and separate financial statements.</v>
      </c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</row>
    <row r="56" spans="1:13" ht="16.5" customHeight="1">
      <c r="A56" s="56" t="str">
        <f>A1</f>
        <v>Mukdahan International Hospital Public Company Limited</v>
      </c>
      <c r="B56" s="57"/>
      <c r="C56" s="57"/>
      <c r="D56" s="57"/>
      <c r="G56" s="59"/>
      <c r="I56" s="59"/>
      <c r="K56" s="59"/>
      <c r="M56" s="59"/>
    </row>
    <row r="57" spans="1:13" ht="16.5" customHeight="1">
      <c r="A57" s="56" t="str">
        <f t="shared" ref="A57:A58" si="0">A2</f>
        <v>Statements of Cash Flows</v>
      </c>
      <c r="B57" s="57"/>
      <c r="C57" s="57"/>
      <c r="D57" s="57"/>
    </row>
    <row r="58" spans="1:13" ht="16.5" customHeight="1">
      <c r="A58" s="85" t="str">
        <f t="shared" si="0"/>
        <v>For the year ended 31 December 2024</v>
      </c>
      <c r="B58" s="63"/>
      <c r="C58" s="63"/>
      <c r="D58" s="63"/>
      <c r="E58" s="64"/>
      <c r="F58" s="64"/>
      <c r="G58" s="65"/>
      <c r="H58" s="65"/>
      <c r="I58" s="65"/>
      <c r="J58" s="64"/>
      <c r="K58" s="65"/>
      <c r="L58" s="65"/>
      <c r="M58" s="65"/>
    </row>
    <row r="59" spans="1:13" ht="16.5" customHeight="1">
      <c r="A59" s="57"/>
      <c r="B59" s="57"/>
      <c r="C59" s="57"/>
      <c r="D59" s="57"/>
    </row>
    <row r="60" spans="1:13" ht="16.5" customHeight="1">
      <c r="A60" s="57"/>
      <c r="B60" s="57"/>
      <c r="C60" s="57"/>
      <c r="D60" s="57"/>
    </row>
    <row r="61" spans="1:13" ht="16.5" customHeight="1">
      <c r="A61" s="57"/>
      <c r="B61" s="57"/>
      <c r="C61" s="57"/>
      <c r="D61" s="57"/>
      <c r="G61" s="164" t="s">
        <v>75</v>
      </c>
      <c r="H61" s="164"/>
      <c r="I61" s="164"/>
      <c r="J61" s="67"/>
      <c r="K61" s="165" t="s">
        <v>76</v>
      </c>
      <c r="L61" s="165"/>
      <c r="M61" s="165"/>
    </row>
    <row r="62" spans="1:13" ht="16.5" customHeight="1">
      <c r="A62" s="57"/>
      <c r="B62" s="57"/>
      <c r="C62" s="57"/>
      <c r="D62" s="57"/>
      <c r="G62" s="162" t="s">
        <v>77</v>
      </c>
      <c r="H62" s="162"/>
      <c r="I62" s="162"/>
      <c r="J62" s="66"/>
      <c r="K62" s="163" t="s">
        <v>77</v>
      </c>
      <c r="L62" s="163"/>
      <c r="M62" s="163"/>
    </row>
    <row r="63" spans="1:13" ht="16.5" customHeight="1">
      <c r="E63" s="68"/>
      <c r="F63" s="68"/>
      <c r="G63" s="69" t="s">
        <v>160</v>
      </c>
      <c r="H63" s="70"/>
      <c r="I63" s="69" t="s">
        <v>132</v>
      </c>
      <c r="J63" s="68"/>
      <c r="K63" s="69" t="s">
        <v>160</v>
      </c>
      <c r="L63" s="70"/>
      <c r="M63" s="69" t="s">
        <v>132</v>
      </c>
    </row>
    <row r="64" spans="1:13" ht="16.5" customHeight="1">
      <c r="E64" s="86" t="s">
        <v>0</v>
      </c>
      <c r="F64" s="68"/>
      <c r="G64" s="4" t="s">
        <v>1</v>
      </c>
      <c r="H64" s="72"/>
      <c r="I64" s="4" t="s">
        <v>1</v>
      </c>
      <c r="J64" s="68"/>
      <c r="K64" s="4" t="s">
        <v>1</v>
      </c>
      <c r="L64" s="72"/>
      <c r="M64" s="4" t="s">
        <v>1</v>
      </c>
    </row>
    <row r="65" spans="1:13" ht="16.5" customHeight="1">
      <c r="A65" s="57" t="s">
        <v>44</v>
      </c>
      <c r="G65" s="87"/>
      <c r="H65" s="87"/>
      <c r="I65" s="87"/>
      <c r="K65" s="87"/>
      <c r="L65" s="87"/>
      <c r="M65" s="87"/>
    </row>
    <row r="66" spans="1:13" ht="16.5" customHeight="1">
      <c r="A66" s="61" t="s">
        <v>155</v>
      </c>
      <c r="E66" s="58">
        <v>14</v>
      </c>
      <c r="G66" s="76">
        <v>0</v>
      </c>
      <c r="H66" s="87"/>
      <c r="I66" s="76">
        <v>0</v>
      </c>
      <c r="K66" s="76">
        <v>0</v>
      </c>
      <c r="L66" s="87"/>
      <c r="M66" s="87">
        <v>-10000000</v>
      </c>
    </row>
    <row r="67" spans="1:13" ht="16.5" customHeight="1">
      <c r="A67" s="61" t="s">
        <v>60</v>
      </c>
      <c r="G67" s="76">
        <v>-36920396</v>
      </c>
      <c r="H67" s="76"/>
      <c r="I67" s="76">
        <v>-21543743</v>
      </c>
      <c r="K67" s="75">
        <v>-17828090</v>
      </c>
      <c r="L67" s="76"/>
      <c r="M67" s="75">
        <v>-9177037</v>
      </c>
    </row>
    <row r="68" spans="1:13" ht="16.5" customHeight="1">
      <c r="A68" s="61" t="s">
        <v>61</v>
      </c>
      <c r="G68" s="76">
        <v>-244000</v>
      </c>
      <c r="H68" s="76"/>
      <c r="I68" s="76">
        <v>-1191946</v>
      </c>
      <c r="K68" s="76">
        <v>-244000</v>
      </c>
      <c r="L68" s="76"/>
      <c r="M68" s="76">
        <v>-80250</v>
      </c>
    </row>
    <row r="69" spans="1:13" ht="16.5" customHeight="1">
      <c r="A69" s="61" t="s">
        <v>186</v>
      </c>
      <c r="G69" s="76">
        <v>345893</v>
      </c>
      <c r="H69" s="76"/>
      <c r="I69" s="76">
        <v>0</v>
      </c>
      <c r="K69" s="76">
        <v>0</v>
      </c>
      <c r="L69" s="76"/>
      <c r="M69" s="76">
        <v>0</v>
      </c>
    </row>
    <row r="70" spans="1:13" ht="16.5" customHeight="1">
      <c r="A70" s="61" t="s">
        <v>141</v>
      </c>
      <c r="G70" s="75">
        <v>156043</v>
      </c>
      <c r="H70" s="76"/>
      <c r="I70" s="75">
        <v>906906</v>
      </c>
      <c r="K70" s="75">
        <v>101043</v>
      </c>
      <c r="L70" s="76"/>
      <c r="M70" s="75">
        <v>24696</v>
      </c>
    </row>
    <row r="71" spans="1:13" ht="16.5" customHeight="1">
      <c r="A71" s="61" t="s">
        <v>187</v>
      </c>
      <c r="G71" s="81">
        <v>0</v>
      </c>
      <c r="H71" s="76"/>
      <c r="I71" s="81">
        <v>0</v>
      </c>
      <c r="K71" s="81">
        <v>0</v>
      </c>
      <c r="L71" s="76"/>
      <c r="M71" s="83">
        <v>9999970</v>
      </c>
    </row>
    <row r="72" spans="1:13" ht="16.5" customHeight="1">
      <c r="E72" s="68"/>
      <c r="F72" s="68"/>
      <c r="G72" s="76"/>
      <c r="H72" s="76"/>
      <c r="I72" s="76"/>
      <c r="J72" s="68"/>
      <c r="K72" s="76"/>
      <c r="L72" s="76"/>
      <c r="M72" s="76"/>
    </row>
    <row r="73" spans="1:13" ht="16.5" customHeight="1">
      <c r="A73" s="61" t="s">
        <v>142</v>
      </c>
      <c r="G73" s="81">
        <f>SUM(G67:G71)</f>
        <v>-36662460</v>
      </c>
      <c r="H73" s="76"/>
      <c r="I73" s="81">
        <f>SUM(I67:I71)</f>
        <v>-21828783</v>
      </c>
      <c r="K73" s="81">
        <f>SUM(K66:K71)</f>
        <v>-17971047</v>
      </c>
      <c r="L73" s="76"/>
      <c r="M73" s="81">
        <f>SUM(M66:M71)</f>
        <v>-9232621</v>
      </c>
    </row>
    <row r="74" spans="1:13" ht="16.5" customHeight="1">
      <c r="G74" s="87"/>
      <c r="H74" s="84"/>
      <c r="I74" s="87"/>
      <c r="K74" s="87"/>
      <c r="L74" s="84"/>
      <c r="M74" s="87"/>
    </row>
    <row r="75" spans="1:13" ht="16.5" customHeight="1">
      <c r="A75" s="57" t="s">
        <v>45</v>
      </c>
      <c r="G75" s="87"/>
      <c r="H75" s="87"/>
      <c r="I75" s="87"/>
      <c r="K75" s="87"/>
      <c r="L75" s="87"/>
      <c r="M75" s="87"/>
    </row>
    <row r="76" spans="1:13" ht="16.5" customHeight="1">
      <c r="A76" s="61" t="s">
        <v>201</v>
      </c>
      <c r="E76" s="79"/>
      <c r="G76" s="76">
        <v>286234921</v>
      </c>
      <c r="H76" s="76"/>
      <c r="I76" s="76">
        <v>265856787</v>
      </c>
      <c r="K76" s="76">
        <v>0</v>
      </c>
      <c r="L76" s="76"/>
      <c r="M76" s="76">
        <v>0</v>
      </c>
    </row>
    <row r="77" spans="1:13" ht="16.5" customHeight="1">
      <c r="A77" s="61" t="s">
        <v>202</v>
      </c>
      <c r="E77" s="79"/>
      <c r="G77" s="76">
        <v>-278540086</v>
      </c>
      <c r="H77" s="76"/>
      <c r="I77" s="76">
        <v>-268392890</v>
      </c>
      <c r="K77" s="76">
        <v>0</v>
      </c>
      <c r="L77" s="76"/>
      <c r="M77" s="76">
        <v>0</v>
      </c>
    </row>
    <row r="78" spans="1:13" ht="16.5" customHeight="1">
      <c r="A78" s="61" t="s">
        <v>188</v>
      </c>
      <c r="E78" s="79">
        <v>20</v>
      </c>
      <c r="G78" s="76">
        <v>-23704750</v>
      </c>
      <c r="H78" s="76"/>
      <c r="I78" s="76">
        <v>-31604206</v>
      </c>
      <c r="K78" s="76">
        <v>0</v>
      </c>
      <c r="L78" s="76"/>
      <c r="M78" s="75">
        <v>-11431133</v>
      </c>
    </row>
    <row r="79" spans="1:13" ht="16.5" customHeight="1">
      <c r="A79" s="61" t="s">
        <v>62</v>
      </c>
      <c r="E79" s="79">
        <v>21</v>
      </c>
      <c r="G79" s="75">
        <v>-6481848</v>
      </c>
      <c r="H79" s="76"/>
      <c r="I79" s="75">
        <v>-5664554</v>
      </c>
      <c r="K79" s="75">
        <v>-483601</v>
      </c>
      <c r="L79" s="76"/>
      <c r="M79" s="75">
        <v>-287725</v>
      </c>
    </row>
    <row r="80" spans="1:13" ht="16.5" customHeight="1">
      <c r="A80" s="61" t="s">
        <v>189</v>
      </c>
      <c r="C80" s="88"/>
      <c r="D80" s="88"/>
      <c r="E80" s="79">
        <v>26</v>
      </c>
      <c r="G80" s="76">
        <v>-9000000</v>
      </c>
      <c r="H80" s="76"/>
      <c r="I80" s="76">
        <v>-25000000</v>
      </c>
      <c r="K80" s="76">
        <v>-9000000</v>
      </c>
      <c r="L80" s="76"/>
      <c r="M80" s="76">
        <v>-25000000</v>
      </c>
    </row>
    <row r="81" spans="1:13" ht="16.5" customHeight="1">
      <c r="A81" s="61" t="s">
        <v>190</v>
      </c>
      <c r="C81" s="88"/>
      <c r="D81" s="88"/>
      <c r="E81" s="79">
        <v>26</v>
      </c>
      <c r="G81" s="81">
        <v>0</v>
      </c>
      <c r="H81" s="76"/>
      <c r="I81" s="21">
        <v>-30</v>
      </c>
      <c r="K81" s="81">
        <v>0</v>
      </c>
      <c r="L81" s="76"/>
      <c r="M81" s="81">
        <v>0</v>
      </c>
    </row>
    <row r="82" spans="1:13" ht="16.5" customHeight="1">
      <c r="A82" s="88"/>
      <c r="B82" s="88"/>
      <c r="C82" s="88"/>
      <c r="D82" s="88"/>
      <c r="E82" s="79"/>
      <c r="F82" s="68"/>
      <c r="G82" s="76"/>
      <c r="H82" s="76"/>
      <c r="I82" s="76"/>
      <c r="J82" s="68"/>
      <c r="K82" s="6"/>
      <c r="L82" s="76"/>
      <c r="M82" s="6"/>
    </row>
    <row r="83" spans="1:13" ht="16.5" customHeight="1">
      <c r="A83" s="61" t="s">
        <v>63</v>
      </c>
      <c r="E83" s="79"/>
      <c r="G83" s="81">
        <f>SUM(G76:G81)</f>
        <v>-31491763</v>
      </c>
      <c r="H83" s="76"/>
      <c r="I83" s="81">
        <f>SUM(I76:I81)</f>
        <v>-64804893</v>
      </c>
      <c r="K83" s="81">
        <f>SUM(K76:K81)</f>
        <v>-9483601</v>
      </c>
      <c r="L83" s="76"/>
      <c r="M83" s="81">
        <f>SUM(M76:M81)</f>
        <v>-36718858</v>
      </c>
    </row>
    <row r="84" spans="1:13" ht="16.5" customHeight="1">
      <c r="E84" s="79"/>
      <c r="G84" s="7"/>
      <c r="H84" s="76"/>
      <c r="I84" s="7"/>
      <c r="K84" s="7"/>
      <c r="L84" s="76"/>
      <c r="M84" s="7"/>
    </row>
    <row r="85" spans="1:13" ht="16.5" customHeight="1">
      <c r="A85" s="57" t="s">
        <v>127</v>
      </c>
      <c r="B85" s="57"/>
      <c r="C85" s="57"/>
      <c r="D85" s="57"/>
      <c r="G85" s="76">
        <f>G44+G73+G83</f>
        <v>-23181529</v>
      </c>
      <c r="H85" s="76"/>
      <c r="I85" s="76">
        <f>I44+I73+I83</f>
        <v>16763524.480000004</v>
      </c>
      <c r="K85" s="76">
        <f>K44+K73+K83</f>
        <v>-4469602</v>
      </c>
      <c r="L85" s="76"/>
      <c r="M85" s="76">
        <f>M44+M73+M83</f>
        <v>432473</v>
      </c>
    </row>
    <row r="86" spans="1:13" ht="16.5" customHeight="1">
      <c r="A86" s="61" t="s">
        <v>191</v>
      </c>
      <c r="D86" s="57"/>
      <c r="E86" s="58">
        <v>10</v>
      </c>
      <c r="G86" s="76">
        <f>'3-4'!J16</f>
        <v>37971042</v>
      </c>
      <c r="H86" s="76"/>
      <c r="I86" s="76">
        <v>21387525</v>
      </c>
      <c r="K86" s="75">
        <f>'3-4'!N16</f>
        <v>19031917</v>
      </c>
      <c r="L86" s="76"/>
      <c r="M86" s="75">
        <v>18599444</v>
      </c>
    </row>
    <row r="87" spans="1:13" ht="16.5" customHeight="1">
      <c r="A87" s="61" t="s">
        <v>192</v>
      </c>
      <c r="E87" s="61"/>
      <c r="G87" s="83">
        <v>652664</v>
      </c>
      <c r="H87" s="76"/>
      <c r="I87" s="83">
        <v>-180007</v>
      </c>
      <c r="K87" s="81">
        <v>0</v>
      </c>
      <c r="L87" s="76"/>
      <c r="M87" s="81">
        <v>0</v>
      </c>
    </row>
    <row r="88" spans="1:13" ht="16.5" customHeight="1">
      <c r="G88" s="7"/>
      <c r="H88" s="76"/>
      <c r="I88" s="7"/>
      <c r="K88" s="7"/>
      <c r="L88" s="76"/>
      <c r="M88" s="7"/>
    </row>
    <row r="89" spans="1:13" ht="16.5" customHeight="1" thickBot="1">
      <c r="A89" s="57" t="s">
        <v>113</v>
      </c>
      <c r="B89" s="57"/>
      <c r="E89" s="58">
        <v>10</v>
      </c>
      <c r="G89" s="89">
        <f>SUM(G85:G88)</f>
        <v>15442177</v>
      </c>
      <c r="H89" s="76"/>
      <c r="I89" s="89">
        <f>SUM(I85:I88)</f>
        <v>37971042.480000004</v>
      </c>
      <c r="K89" s="89">
        <f>SUM(K85:K88)</f>
        <v>14562315</v>
      </c>
      <c r="L89" s="76"/>
      <c r="M89" s="89">
        <f>SUM(M85:M88)</f>
        <v>19031917</v>
      </c>
    </row>
    <row r="90" spans="1:13" ht="16.5" customHeight="1" thickTop="1">
      <c r="G90" s="7"/>
      <c r="H90" s="76"/>
      <c r="I90" s="7"/>
      <c r="K90" s="7"/>
      <c r="L90" s="76"/>
      <c r="M90" s="7"/>
    </row>
    <row r="91" spans="1:13" ht="16.5" customHeight="1">
      <c r="A91" s="57" t="s">
        <v>64</v>
      </c>
      <c r="G91" s="7"/>
      <c r="H91" s="76"/>
      <c r="I91" s="7"/>
      <c r="K91" s="7"/>
      <c r="L91" s="76"/>
      <c r="M91" s="7"/>
    </row>
    <row r="92" spans="1:13" ht="16.5" customHeight="1">
      <c r="A92" s="61" t="s">
        <v>70</v>
      </c>
      <c r="G92" s="7"/>
      <c r="H92" s="76"/>
      <c r="I92" s="7"/>
      <c r="K92" s="7"/>
      <c r="L92" s="76"/>
      <c r="M92" s="7"/>
    </row>
    <row r="93" spans="1:13" ht="16.5" customHeight="1">
      <c r="A93" s="78"/>
      <c r="B93" s="78" t="s">
        <v>118</v>
      </c>
      <c r="E93" s="58">
        <v>19</v>
      </c>
      <c r="G93" s="75">
        <v>3159511</v>
      </c>
      <c r="H93" s="76"/>
      <c r="I93" s="75">
        <v>1797900</v>
      </c>
      <c r="K93" s="75">
        <v>2774727</v>
      </c>
      <c r="L93" s="76"/>
      <c r="M93" s="75">
        <v>828240</v>
      </c>
    </row>
    <row r="94" spans="1:13" ht="16.5" customHeight="1">
      <c r="A94" s="78"/>
      <c r="B94" s="78" t="s">
        <v>117</v>
      </c>
      <c r="E94" s="58">
        <v>19</v>
      </c>
      <c r="G94" s="76">
        <v>0</v>
      </c>
      <c r="H94" s="76"/>
      <c r="I94" s="76">
        <v>214000</v>
      </c>
      <c r="K94" s="76">
        <v>0</v>
      </c>
      <c r="L94" s="76"/>
      <c r="M94" s="76">
        <v>214000</v>
      </c>
    </row>
    <row r="95" spans="1:13" ht="16.5" customHeight="1">
      <c r="A95" s="78" t="s">
        <v>203</v>
      </c>
      <c r="E95" s="58">
        <v>16</v>
      </c>
      <c r="G95" s="75">
        <v>587020</v>
      </c>
      <c r="H95" s="76"/>
      <c r="I95" s="75">
        <v>27318807</v>
      </c>
      <c r="K95" s="76">
        <v>0</v>
      </c>
      <c r="L95" s="76"/>
      <c r="M95" s="75">
        <v>215627</v>
      </c>
    </row>
    <row r="96" spans="1:13" ht="16.5" customHeight="1">
      <c r="A96" s="78"/>
      <c r="G96" s="75"/>
      <c r="H96" s="76"/>
      <c r="I96" s="75"/>
      <c r="K96" s="75"/>
      <c r="L96" s="76"/>
      <c r="M96" s="75"/>
    </row>
    <row r="97" spans="1:13" ht="16.5" customHeight="1">
      <c r="A97" s="78"/>
      <c r="G97" s="75"/>
      <c r="H97" s="76"/>
      <c r="I97" s="75"/>
      <c r="K97" s="75"/>
      <c r="L97" s="76"/>
      <c r="M97" s="75"/>
    </row>
    <row r="98" spans="1:13" ht="16.5" customHeight="1">
      <c r="A98" s="78"/>
      <c r="G98" s="75"/>
      <c r="H98" s="76"/>
      <c r="I98" s="75"/>
      <c r="K98" s="75"/>
      <c r="L98" s="76"/>
      <c r="M98" s="75"/>
    </row>
    <row r="99" spans="1:13" ht="16.5" customHeight="1">
      <c r="A99" s="78"/>
      <c r="G99" s="75"/>
      <c r="H99" s="76"/>
      <c r="I99" s="75"/>
      <c r="K99" s="75"/>
      <c r="L99" s="76"/>
      <c r="M99" s="75"/>
    </row>
    <row r="100" spans="1:13" ht="16.5" customHeight="1">
      <c r="A100" s="78"/>
      <c r="G100" s="75"/>
      <c r="H100" s="76"/>
      <c r="I100" s="75"/>
      <c r="K100" s="75"/>
      <c r="L100" s="76"/>
      <c r="M100" s="75"/>
    </row>
    <row r="101" spans="1:13" ht="16.5" customHeight="1">
      <c r="A101" s="78"/>
      <c r="G101" s="75"/>
      <c r="H101" s="76"/>
      <c r="I101" s="75"/>
      <c r="K101" s="75"/>
      <c r="L101" s="76"/>
      <c r="M101" s="75"/>
    </row>
    <row r="102" spans="1:13" ht="16.5" customHeight="1">
      <c r="A102" s="78"/>
      <c r="G102" s="75"/>
      <c r="H102" s="76"/>
      <c r="I102" s="75"/>
      <c r="K102" s="75"/>
      <c r="L102" s="76"/>
      <c r="M102" s="75"/>
    </row>
    <row r="103" spans="1:13" ht="16.5" customHeight="1">
      <c r="A103" s="78"/>
      <c r="G103" s="75"/>
      <c r="H103" s="76"/>
      <c r="I103" s="75"/>
      <c r="K103" s="75"/>
      <c r="L103" s="76"/>
      <c r="M103" s="75"/>
    </row>
    <row r="104" spans="1:13" ht="14.1" customHeight="1">
      <c r="A104" s="57"/>
      <c r="B104" s="57"/>
      <c r="C104" s="57"/>
      <c r="D104" s="57"/>
    </row>
    <row r="105" spans="1:13" ht="16.5" customHeight="1">
      <c r="A105" s="160" t="s">
        <v>150</v>
      </c>
      <c r="B105" s="160"/>
      <c r="C105" s="160"/>
      <c r="D105" s="160"/>
      <c r="E105" s="160"/>
      <c r="F105" s="160"/>
      <c r="G105" s="38" t="s">
        <v>150</v>
      </c>
      <c r="H105" s="38"/>
      <c r="I105" s="38"/>
      <c r="J105" s="38"/>
      <c r="K105" s="38"/>
      <c r="L105" s="38"/>
    </row>
    <row r="106" spans="1:13" ht="16.5" customHeight="1">
      <c r="A106" s="160" t="s">
        <v>154</v>
      </c>
      <c r="B106" s="160"/>
      <c r="C106" s="160"/>
      <c r="D106" s="160"/>
      <c r="E106" s="160"/>
      <c r="F106" s="160"/>
      <c r="G106" s="171" t="s">
        <v>153</v>
      </c>
      <c r="H106" s="171"/>
      <c r="I106" s="171"/>
      <c r="J106" s="171"/>
      <c r="K106" s="171"/>
      <c r="L106" s="171"/>
      <c r="M106" s="171"/>
    </row>
    <row r="107" spans="1:13" ht="16.5" customHeight="1">
      <c r="A107" s="78"/>
      <c r="G107" s="75"/>
      <c r="H107" s="76"/>
      <c r="I107" s="75"/>
      <c r="K107" s="75"/>
      <c r="L107" s="76"/>
      <c r="M107" s="75"/>
    </row>
    <row r="108" spans="1:13" ht="16.5" customHeight="1">
      <c r="A108" s="78"/>
      <c r="G108" s="75"/>
      <c r="H108" s="76"/>
      <c r="I108" s="75"/>
      <c r="K108" s="75"/>
      <c r="L108" s="76"/>
      <c r="M108" s="75"/>
    </row>
    <row r="109" spans="1:13" ht="21.95" customHeight="1">
      <c r="A109" s="172" t="str">
        <f>A55</f>
        <v>The accompanying notes on pages 12 to 53 are an integral part of these consolidated and separate financial statements.</v>
      </c>
      <c r="B109" s="172"/>
      <c r="C109" s="172"/>
      <c r="D109" s="172"/>
      <c r="E109" s="172"/>
      <c r="F109" s="172"/>
      <c r="G109" s="172"/>
      <c r="H109" s="172"/>
      <c r="I109" s="172"/>
      <c r="J109" s="172"/>
      <c r="K109" s="172"/>
      <c r="L109" s="172"/>
      <c r="M109" s="172"/>
    </row>
  </sheetData>
  <mergeCells count="16">
    <mergeCell ref="A109:M109"/>
    <mergeCell ref="A55:M55"/>
    <mergeCell ref="K62:M62"/>
    <mergeCell ref="G61:I61"/>
    <mergeCell ref="K61:M61"/>
    <mergeCell ref="G62:I62"/>
    <mergeCell ref="A105:F105"/>
    <mergeCell ref="A106:F106"/>
    <mergeCell ref="G106:M106"/>
    <mergeCell ref="A52:F52"/>
    <mergeCell ref="G6:I6"/>
    <mergeCell ref="K6:M6"/>
    <mergeCell ref="G7:I7"/>
    <mergeCell ref="K7:M7"/>
    <mergeCell ref="A51:F51"/>
    <mergeCell ref="G52:M52"/>
  </mergeCells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8" man="1"/>
  </rowBreaks>
  <ignoredErrors>
    <ignoredError sqref="H8 J8 L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C577462BAD4C4A97B15BF8CA4DF19E" ma:contentTypeVersion="11" ma:contentTypeDescription="Create a new document." ma:contentTypeScope="" ma:versionID="ebbc139ce610b9d26a498c6f324634f6">
  <xsd:schema xmlns:xsd="http://www.w3.org/2001/XMLSchema" xmlns:xs="http://www.w3.org/2001/XMLSchema" xmlns:p="http://schemas.microsoft.com/office/2006/metadata/properties" xmlns:ns2="a348be1c-5511-4288-88ac-aeef929a1e35" xmlns:ns3="e637f2b2-c84b-4ba0-b67a-df9a03be6d34" targetNamespace="http://schemas.microsoft.com/office/2006/metadata/properties" ma:root="true" ma:fieldsID="5d4758c35a090e6deb9a2a13bfc87f0c" ns2:_="" ns3:_="">
    <xsd:import namespace="a348be1c-5511-4288-88ac-aeef929a1e35"/>
    <xsd:import namespace="e637f2b2-c84b-4ba0-b67a-df9a03be6d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48be1c-5511-4288-88ac-aeef929a1e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37f2b2-c84b-4ba0-b67a-df9a03be6d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0edec89-afca-4c66-8eaf-df79ee3d1a30}" ma:internalName="TaxCatchAll" ma:showField="CatchAllData" ma:web="e637f2b2-c84b-4ba0-b67a-df9a03be6d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637f2b2-c84b-4ba0-b67a-df9a03be6d34" xsi:nil="true"/>
    <lcf76f155ced4ddcb4097134ff3c332f xmlns="a348be1c-5511-4288-88ac-aeef929a1e3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9C93AF7-DEB3-4874-B200-E3A313C53C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989EFE-29AB-4841-828A-022B912EEF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48be1c-5511-4288-88ac-aeef929a1e35"/>
    <ds:schemaRef ds:uri="e637f2b2-c84b-4ba0-b67a-df9a03be6d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8BAB6A-FFC4-47A8-82C9-1342CD46944D}">
  <ds:schemaRefs>
    <ds:schemaRef ds:uri="http://schemas.microsoft.com/office/2006/metadata/properties"/>
    <ds:schemaRef ds:uri="http://schemas.microsoft.com/office/infopath/2007/PartnerControls"/>
    <ds:schemaRef ds:uri="e637f2b2-c84b-4ba0-b67a-df9a03be6d34"/>
    <ds:schemaRef ds:uri="a348be1c-5511-4288-88ac-aeef929a1e3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3-4</vt:lpstr>
      <vt:lpstr>5-6 P&amp;L</vt:lpstr>
      <vt:lpstr>7 Equity Conso.</vt:lpstr>
      <vt:lpstr>8 Equity Conso.</vt:lpstr>
      <vt:lpstr>Eng 9 Equity Company</vt:lpstr>
      <vt:lpstr>Eng 10-11</vt:lpstr>
      <vt:lpstr>'Eng 9 Equity Company'!Print_Area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Kodchawan Srikaewpraphan (TH)</cp:lastModifiedBy>
  <cp:lastPrinted>2025-02-25T07:17:27Z</cp:lastPrinted>
  <dcterms:created xsi:type="dcterms:W3CDTF">2002-05-16T08:43:43Z</dcterms:created>
  <dcterms:modified xsi:type="dcterms:W3CDTF">2025-02-25T07:17:44Z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0x0101002AC577462BAD4C4A97B15BF8CA4DF19E</vt:lpwstr>
  </property>
</Properties>
</file>