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janapatanasombat\AppData\Local\Microsoft\Windows\INetCache\Content.Outlook\5OMEPQJK\"/>
    </mc:Choice>
  </mc:AlternateContent>
  <xr:revisionPtr revIDLastSave="0" documentId="13_ncr:1_{8E278224-33C9-493C-9620-D40B07EA4EEE}" xr6:coauthVersionLast="47" xr6:coauthVersionMax="47" xr10:uidLastSave="{00000000-0000-0000-0000-000000000000}"/>
  <bookViews>
    <workbookView xWindow="-110" yWindow="-110" windowWidth="19420" windowHeight="11500" tabRatio="909" xr2:uid="{66A07B68-445A-4021-85C3-7A837FFD837A}"/>
  </bookViews>
  <sheets>
    <sheet name="BS 3-5" sheetId="1" r:id="rId1"/>
    <sheet name="PL 6-7" sheetId="2" r:id="rId2"/>
    <sheet name="SH - 8" sheetId="11" state="hidden" r:id="rId3"/>
    <sheet name="SH - 8 " sheetId="9" r:id="rId4"/>
    <sheet name="SH - 10" sheetId="12" state="hidden" r:id="rId5"/>
    <sheet name="SH - 9 " sheetId="6" r:id="rId6"/>
    <sheet name="CF 10-12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4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4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" localSheetId="4" hidden="1">{"'Sheet1'!$L$16"}</definedName>
    <definedName name="_______a1" localSheetId="2" hidden="1">{"'Sheet1'!$L$16"}</definedName>
    <definedName name="_______a1" localSheetId="3" hidden="1">{"'Sheet1'!$L$16"}</definedName>
    <definedName name="_______a1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4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_PA3" localSheetId="4" hidden="1">{"'Sheet1'!$L$16"}</definedName>
    <definedName name="_______PA3" localSheetId="2" hidden="1">{"'Sheet1'!$L$16"}</definedName>
    <definedName name="_______PA3" localSheetId="3" hidden="1">{"'Sheet1'!$L$16"}</definedName>
    <definedName name="_______PA3" hidden="1">{"'Sheet1'!$L$16"}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" localSheetId="4" hidden="1">{"'Sheet1'!$L$16"}</definedName>
    <definedName name="______a1" localSheetId="2" hidden="1">{"'Sheet1'!$L$16"}</definedName>
    <definedName name="______a1" localSheetId="3" hidden="1">{"'Sheet1'!$L$16"}</definedName>
    <definedName name="______a1" hidden="1">{"'Sheet1'!$L$16"}</definedName>
    <definedName name="______AP1" localSheetId="4" hidden="1">{#N/A,#N/A,FALSE,"Aging Summary";#N/A,#N/A,FALSE,"Ratio Analysis";#N/A,#N/A,FALSE,"Test 120 Day Accts";#N/A,#N/A,FALSE,"Tickmarks"}</definedName>
    <definedName name="______AP1" localSheetId="2" hidden="1">{#N/A,#N/A,FALSE,"Aging Summary";#N/A,#N/A,FALSE,"Ratio Analysis";#N/A,#N/A,FALSE,"Test 120 Day Accts";#N/A,#N/A,FALSE,"Tickmarks"}</definedName>
    <definedName name="______AP1" localSheetId="3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4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_NSO2" localSheetId="4" hidden="1">{"'Sheet1'!$L$16"}</definedName>
    <definedName name="______NSO2" localSheetId="2" hidden="1">{"'Sheet1'!$L$16"}</definedName>
    <definedName name="______NSO2" localSheetId="3" hidden="1">{"'Sheet1'!$L$16"}</definedName>
    <definedName name="______NSO2" hidden="1">{"'Sheet1'!$L$16"}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a1" localSheetId="4" hidden="1">{"'Sheet1'!$L$16"}</definedName>
    <definedName name="_____a1" localSheetId="2" hidden="1">{"'Sheet1'!$L$16"}</definedName>
    <definedName name="_____a1" localSheetId="3" hidden="1">{"'Sheet1'!$L$16"}</definedName>
    <definedName name="_____a1" hidden="1">{"'Sheet1'!$L$16"}</definedName>
    <definedName name="_____A2" localSheetId="4" hidden="1">{"'Sheet1'!$L$16"}</definedName>
    <definedName name="_____A2" localSheetId="2" hidden="1">{"'Sheet1'!$L$16"}</definedName>
    <definedName name="_____A2" localSheetId="3" hidden="1">{"'Sheet1'!$L$16"}</definedName>
    <definedName name="_____A2" hidden="1">{"'Sheet1'!$L$16"}</definedName>
    <definedName name="_____AP1" localSheetId="4" hidden="1">{#N/A,#N/A,FALSE,"Aging Summary";#N/A,#N/A,FALSE,"Ratio Analysis";#N/A,#N/A,FALSE,"Test 120 Day Accts";#N/A,#N/A,FALSE,"Tickmarks"}</definedName>
    <definedName name="_____AP1" localSheetId="2" hidden="1">{#N/A,#N/A,FALSE,"Aging Summary";#N/A,#N/A,FALSE,"Ratio Analysis";#N/A,#N/A,FALSE,"Test 120 Day Accts";#N/A,#N/A,FALSE,"Tickmarks"}</definedName>
    <definedName name="_____AP1" localSheetId="3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4" hidden="1">{"'Sheet1'!$L$16"}</definedName>
    <definedName name="_____d1500" localSheetId="2" hidden="1">{"'Sheet1'!$L$16"}</definedName>
    <definedName name="_____d1500" localSheetId="3" hidden="1">{"'Sheet1'!$L$16"}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4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__h1" localSheetId="4" hidden="1">{"'Sheet1'!$L$16"}</definedName>
    <definedName name="_____h1" localSheetId="2" hidden="1">{"'Sheet1'!$L$16"}</definedName>
    <definedName name="_____h1" localSheetId="3" hidden="1">{"'Sheet1'!$L$16"}</definedName>
    <definedName name="_____h1" hidden="1">{"'Sheet1'!$L$16"}</definedName>
    <definedName name="_____M2" localSheetId="4" hidden="1">{"'Sheet1'!$L$16"}</definedName>
    <definedName name="_____M2" localSheetId="2" hidden="1">{"'Sheet1'!$L$16"}</definedName>
    <definedName name="_____M2" localSheetId="3" hidden="1">{"'Sheet1'!$L$16"}</definedName>
    <definedName name="_____M2" hidden="1">{"'Sheet1'!$L$16"}</definedName>
    <definedName name="_____PA3" localSheetId="4" hidden="1">{"'Sheet1'!$L$16"}</definedName>
    <definedName name="_____PA3" localSheetId="2" hidden="1">{"'Sheet1'!$L$16"}</definedName>
    <definedName name="_____PA3" localSheetId="3" hidden="1">{"'Sheet1'!$L$16"}</definedName>
    <definedName name="_____PA3" hidden="1">{"'Sheet1'!$L$16"}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a1" localSheetId="4" hidden="1">{"'Sheet1'!$L$16"}</definedName>
    <definedName name="____a1" localSheetId="2" hidden="1">{"'Sheet1'!$L$16"}</definedName>
    <definedName name="____a1" localSheetId="3" hidden="1">{"'Sheet1'!$L$16"}</definedName>
    <definedName name="____a1" hidden="1">{"'Sheet1'!$L$16"}</definedName>
    <definedName name="____a1_1" localSheetId="4" hidden="1">{"'Sheet1'!$L$16"}</definedName>
    <definedName name="____a1_1" localSheetId="2" hidden="1">{"'Sheet1'!$L$16"}</definedName>
    <definedName name="____a1_1" localSheetId="3" hidden="1">{"'Sheet1'!$L$16"}</definedName>
    <definedName name="____a1_1" hidden="1">{"'Sheet1'!$L$16"}</definedName>
    <definedName name="____a1_2" localSheetId="4" hidden="1">{"'Sheet1'!$L$16"}</definedName>
    <definedName name="____a1_2" localSheetId="2" hidden="1">{"'Sheet1'!$L$16"}</definedName>
    <definedName name="____a1_2" localSheetId="3" hidden="1">{"'Sheet1'!$L$16"}</definedName>
    <definedName name="____a1_2" hidden="1">{"'Sheet1'!$L$16"}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4" hidden="1">{"'Sheet1'!$L$16"}</definedName>
    <definedName name="____A2" localSheetId="2" hidden="1">{"'Sheet1'!$L$16"}</definedName>
    <definedName name="____A2" localSheetId="3" hidden="1">{"'Sheet1'!$L$16"}</definedName>
    <definedName name="____A2" hidden="1">{"'Sheet1'!$L$16"}</definedName>
    <definedName name="____AP1" localSheetId="4" hidden="1">{#N/A,#N/A,FALSE,"Aging Summary";#N/A,#N/A,FALSE,"Ratio Analysis";#N/A,#N/A,FALSE,"Test 120 Day Accts";#N/A,#N/A,FALSE,"Tickmarks"}</definedName>
    <definedName name="____AP1" localSheetId="2" hidden="1">{#N/A,#N/A,FALSE,"Aging Summary";#N/A,#N/A,FALSE,"Ratio Analysis";#N/A,#N/A,FALSE,"Test 120 Day Accts";#N/A,#N/A,FALSE,"Tickmarks"}</definedName>
    <definedName name="____AP1" localSheetId="3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4" hidden="1">{"'Sheet1'!$L$16"}</definedName>
    <definedName name="____d1500" localSheetId="2" hidden="1">{"'Sheet1'!$L$16"}</definedName>
    <definedName name="____d1500" localSheetId="3" hidden="1">{"'Sheet1'!$L$16"}</definedName>
    <definedName name="____d1500" hidden="1">{"'Sheet1'!$L$16"}</definedName>
    <definedName name="____d1500_1" localSheetId="4" hidden="1">{"'Sheet1'!$L$16"}</definedName>
    <definedName name="____d1500_1" localSheetId="2" hidden="1">{"'Sheet1'!$L$16"}</definedName>
    <definedName name="____d1500_1" localSheetId="3" hidden="1">{"'Sheet1'!$L$16"}</definedName>
    <definedName name="____d1500_1" hidden="1">{"'Sheet1'!$L$16"}</definedName>
    <definedName name="____d1500_2" localSheetId="4" hidden="1">{"'Sheet1'!$L$16"}</definedName>
    <definedName name="____d1500_2" localSheetId="2" hidden="1">{"'Sheet1'!$L$16"}</definedName>
    <definedName name="____d1500_2" localSheetId="3" hidden="1">{"'Sheet1'!$L$16"}</definedName>
    <definedName name="____d1500_2" hidden="1">{"'Sheet1'!$L$16"}</definedName>
    <definedName name="____f5" localSheetId="4" hidden="1">{"'Sheet1'!$L$16"}</definedName>
    <definedName name="____f5" localSheetId="2" hidden="1">{"'Sheet1'!$L$16"}</definedName>
    <definedName name="____f5" localSheetId="3" hidden="1">{"'Sheet1'!$L$16"}</definedName>
    <definedName name="____f5" hidden="1">{"'Sheet1'!$L$16"}</definedName>
    <definedName name="____hu1" localSheetId="4" hidden="1">{"'Sheet1'!$L$16"}</definedName>
    <definedName name="____hu1" localSheetId="2" hidden="1">{"'Sheet1'!$L$16"}</definedName>
    <definedName name="____hu1" localSheetId="3" hidden="1">{"'Sheet1'!$L$16"}</definedName>
    <definedName name="____hu1" hidden="1">{"'Sheet1'!$L$16"}</definedName>
    <definedName name="____hu2" localSheetId="4" hidden="1">{"'Sheet1'!$L$16"}</definedName>
    <definedName name="____hu2" localSheetId="2" hidden="1">{"'Sheet1'!$L$16"}</definedName>
    <definedName name="____hu2" localSheetId="3" hidden="1">{"'Sheet1'!$L$16"}</definedName>
    <definedName name="____hu2" hidden="1">{"'Sheet1'!$L$16"}</definedName>
    <definedName name="____hu5" localSheetId="4" hidden="1">{"'Sheet1'!$L$16"}</definedName>
    <definedName name="____hu5" localSheetId="2" hidden="1">{"'Sheet1'!$L$16"}</definedName>
    <definedName name="____hu5" localSheetId="3" hidden="1">{"'Sheet1'!$L$16"}</definedName>
    <definedName name="____hu5" hidden="1">{"'Sheet1'!$L$16"}</definedName>
    <definedName name="____hu6" localSheetId="4" hidden="1">{"'Sheet1'!$L$16"}</definedName>
    <definedName name="____hu6" localSheetId="2" hidden="1">{"'Sheet1'!$L$16"}</definedName>
    <definedName name="____hu6" localSheetId="3" hidden="1">{"'Sheet1'!$L$16"}</definedName>
    <definedName name="____hu6" hidden="1">{"'Sheet1'!$L$16"}</definedName>
    <definedName name="____Lan1" localSheetId="4" hidden="1">{"'Sheet1'!$L$16"}</definedName>
    <definedName name="____Lan1" localSheetId="2" hidden="1">{"'Sheet1'!$L$16"}</definedName>
    <definedName name="____Lan1" localSheetId="3" hidden="1">{"'Sheet1'!$L$16"}</definedName>
    <definedName name="____Lan1" hidden="1">{"'Sheet1'!$L$16"}</definedName>
    <definedName name="____M2" localSheetId="4" hidden="1">{"'Sheet1'!$L$16"}</definedName>
    <definedName name="____M2" localSheetId="2" hidden="1">{"'Sheet1'!$L$16"}</definedName>
    <definedName name="____M2" localSheetId="3" hidden="1">{"'Sheet1'!$L$16"}</definedName>
    <definedName name="____M2" hidden="1">{"'Sheet1'!$L$16"}</definedName>
    <definedName name="____M2_1" localSheetId="4" hidden="1">{"'Sheet1'!$L$16"}</definedName>
    <definedName name="____M2_1" localSheetId="2" hidden="1">{"'Sheet1'!$L$16"}</definedName>
    <definedName name="____M2_1" localSheetId="3" hidden="1">{"'Sheet1'!$L$16"}</definedName>
    <definedName name="____M2_1" hidden="1">{"'Sheet1'!$L$16"}</definedName>
    <definedName name="____M2_2" localSheetId="4" hidden="1">{"'Sheet1'!$L$16"}</definedName>
    <definedName name="____M2_2" localSheetId="2" hidden="1">{"'Sheet1'!$L$16"}</definedName>
    <definedName name="____M2_2" localSheetId="3" hidden="1">{"'Sheet1'!$L$16"}</definedName>
    <definedName name="____M2_2" hidden="1">{"'Sheet1'!$L$16"}</definedName>
    <definedName name="____m4" localSheetId="4" hidden="1">{"'Sheet1'!$L$16"}</definedName>
    <definedName name="____m4" localSheetId="2" hidden="1">{"'Sheet1'!$L$16"}</definedName>
    <definedName name="____m4" localSheetId="3" hidden="1">{"'Sheet1'!$L$16"}</definedName>
    <definedName name="____m4" hidden="1">{"'Sheet1'!$L$16"}</definedName>
    <definedName name="____NSO2" localSheetId="4" hidden="1">{"'Sheet1'!$L$16"}</definedName>
    <definedName name="____NSO2" localSheetId="2" hidden="1">{"'Sheet1'!$L$16"}</definedName>
    <definedName name="____NSO2" localSheetId="3" hidden="1">{"'Sheet1'!$L$16"}</definedName>
    <definedName name="____NSO2" hidden="1">{"'Sheet1'!$L$16"}</definedName>
    <definedName name="____PA3" localSheetId="4" hidden="1">{"'Sheet1'!$L$16"}</definedName>
    <definedName name="____PA3" localSheetId="2" hidden="1">{"'Sheet1'!$L$16"}</definedName>
    <definedName name="____PA3" localSheetId="3" hidden="1">{"'Sheet1'!$L$16"}</definedName>
    <definedName name="____PA3" hidden="1">{"'Sheet1'!$L$16"}</definedName>
    <definedName name="____T01" localSheetId="4" hidden="1">#REF!</definedName>
    <definedName name="____T01" localSheetId="2" hidden="1">#REF!</definedName>
    <definedName name="____T01" hidden="1">#REF!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t3" localSheetId="4" hidden="1">{"'Sheet1'!$L$16"}</definedName>
    <definedName name="____tt3" localSheetId="2" hidden="1">{"'Sheet1'!$L$16"}</definedName>
    <definedName name="____tt3" localSheetId="3" hidden="1">{"'Sheet1'!$L$16"}</definedName>
    <definedName name="____tt3" hidden="1">{"'Sheet1'!$L$16"}</definedName>
    <definedName name="___a1" localSheetId="4" hidden="1">{"'Sheet1'!$L$16"}</definedName>
    <definedName name="___a1" localSheetId="2" hidden="1">{"'Sheet1'!$L$16"}</definedName>
    <definedName name="___a1" localSheetId="3" hidden="1">{"'Sheet1'!$L$16"}</definedName>
    <definedName name="___a1" hidden="1">{"'Sheet1'!$L$16"}</definedName>
    <definedName name="___a10" localSheetId="4" hidden="1">{"'Sheet1'!$L$16"}</definedName>
    <definedName name="___a10" localSheetId="2" hidden="1">{"'Sheet1'!$L$16"}</definedName>
    <definedName name="___a10" localSheetId="3" hidden="1">{"'Sheet1'!$L$16"}</definedName>
    <definedName name="___a10" hidden="1">{"'Sheet1'!$L$16"}</definedName>
    <definedName name="___a10_1" localSheetId="4" hidden="1">{"'Sheet1'!$L$16"}</definedName>
    <definedName name="___a10_1" localSheetId="2" hidden="1">{"'Sheet1'!$L$16"}</definedName>
    <definedName name="___a10_1" localSheetId="3" hidden="1">{"'Sheet1'!$L$16"}</definedName>
    <definedName name="___a10_1" hidden="1">{"'Sheet1'!$L$16"}</definedName>
    <definedName name="___a10_2" localSheetId="4" hidden="1">{"'Sheet1'!$L$16"}</definedName>
    <definedName name="___a10_2" localSheetId="2" hidden="1">{"'Sheet1'!$L$16"}</definedName>
    <definedName name="___a10_2" localSheetId="3" hidden="1">{"'Sheet1'!$L$16"}</definedName>
    <definedName name="___a10_2" hidden="1">{"'Sheet1'!$L$16"}</definedName>
    <definedName name="___a11" localSheetId="4" hidden="1">{"'Sheet1'!$L$16"}</definedName>
    <definedName name="___a11" localSheetId="2" hidden="1">{"'Sheet1'!$L$16"}</definedName>
    <definedName name="___a11" localSheetId="3" hidden="1">{"'Sheet1'!$L$16"}</definedName>
    <definedName name="___a11" hidden="1">{"'Sheet1'!$L$16"}</definedName>
    <definedName name="___a11_1" localSheetId="4" hidden="1">{"'Sheet1'!$L$16"}</definedName>
    <definedName name="___a11_1" localSheetId="2" hidden="1">{"'Sheet1'!$L$16"}</definedName>
    <definedName name="___a11_1" localSheetId="3" hidden="1">{"'Sheet1'!$L$16"}</definedName>
    <definedName name="___a11_1" hidden="1">{"'Sheet1'!$L$16"}</definedName>
    <definedName name="___a11_2" localSheetId="4" hidden="1">{"'Sheet1'!$L$16"}</definedName>
    <definedName name="___a11_2" localSheetId="2" hidden="1">{"'Sheet1'!$L$16"}</definedName>
    <definedName name="___a11_2" localSheetId="3" hidden="1">{"'Sheet1'!$L$16"}</definedName>
    <definedName name="___a11_2" hidden="1">{"'Sheet1'!$L$16"}</definedName>
    <definedName name="___a12" localSheetId="4" hidden="1">{"'Sheet1'!$L$16"}</definedName>
    <definedName name="___a12" localSheetId="2" hidden="1">{"'Sheet1'!$L$16"}</definedName>
    <definedName name="___a12" localSheetId="3" hidden="1">{"'Sheet1'!$L$16"}</definedName>
    <definedName name="___a12" hidden="1">{"'Sheet1'!$L$16"}</definedName>
    <definedName name="___a12_1" localSheetId="4" hidden="1">{"'Sheet1'!$L$16"}</definedName>
    <definedName name="___a12_1" localSheetId="2" hidden="1">{"'Sheet1'!$L$16"}</definedName>
    <definedName name="___a12_1" localSheetId="3" hidden="1">{"'Sheet1'!$L$16"}</definedName>
    <definedName name="___a12_1" hidden="1">{"'Sheet1'!$L$16"}</definedName>
    <definedName name="___a12_2" localSheetId="4" hidden="1">{"'Sheet1'!$L$16"}</definedName>
    <definedName name="___a12_2" localSheetId="2" hidden="1">{"'Sheet1'!$L$16"}</definedName>
    <definedName name="___a12_2" localSheetId="3" hidden="1">{"'Sheet1'!$L$16"}</definedName>
    <definedName name="___a12_2" hidden="1">{"'Sheet1'!$L$16"}</definedName>
    <definedName name="___A2" localSheetId="4" hidden="1">{"'Sheet1'!$L$16"}</definedName>
    <definedName name="___A2" localSheetId="2" hidden="1">{"'Sheet1'!$L$16"}</definedName>
    <definedName name="___A2" localSheetId="3" hidden="1">{"'Sheet1'!$L$16"}</definedName>
    <definedName name="___A2" hidden="1">{"'Sheet1'!$L$16"}</definedName>
    <definedName name="___a2_1" localSheetId="4" hidden="1">{"'Sheet1'!$L$16"}</definedName>
    <definedName name="___a2_1" localSheetId="2" hidden="1">{"'Sheet1'!$L$16"}</definedName>
    <definedName name="___a2_1" localSheetId="3" hidden="1">{"'Sheet1'!$L$16"}</definedName>
    <definedName name="___a2_1" hidden="1">{"'Sheet1'!$L$16"}</definedName>
    <definedName name="___a2_2" localSheetId="4" hidden="1">{"'Sheet1'!$L$16"}</definedName>
    <definedName name="___a2_2" localSheetId="2" hidden="1">{"'Sheet1'!$L$16"}</definedName>
    <definedName name="___a2_2" localSheetId="3" hidden="1">{"'Sheet1'!$L$16"}</definedName>
    <definedName name="___a2_2" hidden="1">{"'Sheet1'!$L$16"}</definedName>
    <definedName name="___a3" localSheetId="4" hidden="1">{"'Sheet1'!$L$16"}</definedName>
    <definedName name="___a3" localSheetId="2" hidden="1">{"'Sheet1'!$L$16"}</definedName>
    <definedName name="___a3" localSheetId="3" hidden="1">{"'Sheet1'!$L$16"}</definedName>
    <definedName name="___a3" hidden="1">{"'Sheet1'!$L$16"}</definedName>
    <definedName name="___a3_1" localSheetId="4" hidden="1">{"'Sheet1'!$L$16"}</definedName>
    <definedName name="___a3_1" localSheetId="2" hidden="1">{"'Sheet1'!$L$16"}</definedName>
    <definedName name="___a3_1" localSheetId="3" hidden="1">{"'Sheet1'!$L$16"}</definedName>
    <definedName name="___a3_1" hidden="1">{"'Sheet1'!$L$16"}</definedName>
    <definedName name="___a3_2" localSheetId="4" hidden="1">{"'Sheet1'!$L$16"}</definedName>
    <definedName name="___a3_2" localSheetId="2" hidden="1">{"'Sheet1'!$L$16"}</definedName>
    <definedName name="___a3_2" localSheetId="3" hidden="1">{"'Sheet1'!$L$16"}</definedName>
    <definedName name="___a3_2" hidden="1">{"'Sheet1'!$L$16"}</definedName>
    <definedName name="___a4" localSheetId="4" hidden="1">{"'Sheet1'!$L$16"}</definedName>
    <definedName name="___a4" localSheetId="2" hidden="1">{"'Sheet1'!$L$16"}</definedName>
    <definedName name="___a4" localSheetId="3" hidden="1">{"'Sheet1'!$L$16"}</definedName>
    <definedName name="___a4" hidden="1">{"'Sheet1'!$L$16"}</definedName>
    <definedName name="___a4_1" localSheetId="4" hidden="1">{"'Sheet1'!$L$16"}</definedName>
    <definedName name="___a4_1" localSheetId="2" hidden="1">{"'Sheet1'!$L$16"}</definedName>
    <definedName name="___a4_1" localSheetId="3" hidden="1">{"'Sheet1'!$L$16"}</definedName>
    <definedName name="___a4_1" hidden="1">{"'Sheet1'!$L$16"}</definedName>
    <definedName name="___a4_2" localSheetId="4" hidden="1">{"'Sheet1'!$L$16"}</definedName>
    <definedName name="___a4_2" localSheetId="2" hidden="1">{"'Sheet1'!$L$16"}</definedName>
    <definedName name="___a4_2" localSheetId="3" hidden="1">{"'Sheet1'!$L$16"}</definedName>
    <definedName name="___a4_2" hidden="1">{"'Sheet1'!$L$16"}</definedName>
    <definedName name="___a5" localSheetId="4" hidden="1">{"'Sheet1'!$L$16"}</definedName>
    <definedName name="___a5" localSheetId="2" hidden="1">{"'Sheet1'!$L$16"}</definedName>
    <definedName name="___a5" localSheetId="3" hidden="1">{"'Sheet1'!$L$16"}</definedName>
    <definedName name="___a5" hidden="1">{"'Sheet1'!$L$16"}</definedName>
    <definedName name="___a5_1" localSheetId="4" hidden="1">{"'Sheet1'!$L$16"}</definedName>
    <definedName name="___a5_1" localSheetId="2" hidden="1">{"'Sheet1'!$L$16"}</definedName>
    <definedName name="___a5_1" localSheetId="3" hidden="1">{"'Sheet1'!$L$16"}</definedName>
    <definedName name="___a5_1" hidden="1">{"'Sheet1'!$L$16"}</definedName>
    <definedName name="___a5_2" localSheetId="4" hidden="1">{"'Sheet1'!$L$16"}</definedName>
    <definedName name="___a5_2" localSheetId="2" hidden="1">{"'Sheet1'!$L$16"}</definedName>
    <definedName name="___a5_2" localSheetId="3" hidden="1">{"'Sheet1'!$L$16"}</definedName>
    <definedName name="___a5_2" hidden="1">{"'Sheet1'!$L$16"}</definedName>
    <definedName name="___a7" localSheetId="4" hidden="1">{"'Sheet1'!$L$16"}</definedName>
    <definedName name="___a7" localSheetId="2" hidden="1">{"'Sheet1'!$L$16"}</definedName>
    <definedName name="___a7" localSheetId="3" hidden="1">{"'Sheet1'!$L$16"}</definedName>
    <definedName name="___a7" hidden="1">{"'Sheet1'!$L$16"}</definedName>
    <definedName name="___a7_1" localSheetId="4" hidden="1">{"'Sheet1'!$L$16"}</definedName>
    <definedName name="___a7_1" localSheetId="2" hidden="1">{"'Sheet1'!$L$16"}</definedName>
    <definedName name="___a7_1" localSheetId="3" hidden="1">{"'Sheet1'!$L$16"}</definedName>
    <definedName name="___a7_1" hidden="1">{"'Sheet1'!$L$16"}</definedName>
    <definedName name="___a7_2" localSheetId="4" hidden="1">{"'Sheet1'!$L$16"}</definedName>
    <definedName name="___a7_2" localSheetId="2" hidden="1">{"'Sheet1'!$L$16"}</definedName>
    <definedName name="___a7_2" localSheetId="3" hidden="1">{"'Sheet1'!$L$16"}</definedName>
    <definedName name="___a7_2" hidden="1">{"'Sheet1'!$L$16"}</definedName>
    <definedName name="___a8" localSheetId="4" hidden="1">{"'Sheet1'!$L$16"}</definedName>
    <definedName name="___a8" localSheetId="2" hidden="1">{"'Sheet1'!$L$16"}</definedName>
    <definedName name="___a8" localSheetId="3" hidden="1">{"'Sheet1'!$L$16"}</definedName>
    <definedName name="___a8" hidden="1">{"'Sheet1'!$L$16"}</definedName>
    <definedName name="___a8_1" localSheetId="4" hidden="1">{"'Sheet1'!$L$16"}</definedName>
    <definedName name="___a8_1" localSheetId="2" hidden="1">{"'Sheet1'!$L$16"}</definedName>
    <definedName name="___a8_1" localSheetId="3" hidden="1">{"'Sheet1'!$L$16"}</definedName>
    <definedName name="___a8_1" hidden="1">{"'Sheet1'!$L$16"}</definedName>
    <definedName name="___a8_2" localSheetId="4" hidden="1">{"'Sheet1'!$L$16"}</definedName>
    <definedName name="___a8_2" localSheetId="2" hidden="1">{"'Sheet1'!$L$16"}</definedName>
    <definedName name="___a8_2" localSheetId="3" hidden="1">{"'Sheet1'!$L$16"}</definedName>
    <definedName name="___a8_2" hidden="1">{"'Sheet1'!$L$16"}</definedName>
    <definedName name="___a9" localSheetId="4" hidden="1">{"'Sheet1'!$L$16"}</definedName>
    <definedName name="___a9" localSheetId="2" hidden="1">{"'Sheet1'!$L$16"}</definedName>
    <definedName name="___a9" localSheetId="3" hidden="1">{"'Sheet1'!$L$16"}</definedName>
    <definedName name="___a9" hidden="1">{"'Sheet1'!$L$16"}</definedName>
    <definedName name="___a9_1" localSheetId="4" hidden="1">{"'Sheet1'!$L$16"}</definedName>
    <definedName name="___a9_1" localSheetId="2" hidden="1">{"'Sheet1'!$L$16"}</definedName>
    <definedName name="___a9_1" localSheetId="3" hidden="1">{"'Sheet1'!$L$16"}</definedName>
    <definedName name="___a9_1" hidden="1">{"'Sheet1'!$L$16"}</definedName>
    <definedName name="___a9_2" localSheetId="4" hidden="1">{"'Sheet1'!$L$16"}</definedName>
    <definedName name="___a9_2" localSheetId="2" hidden="1">{"'Sheet1'!$L$16"}</definedName>
    <definedName name="___a9_2" localSheetId="3" hidden="1">{"'Sheet1'!$L$16"}</definedName>
    <definedName name="___a9_2" hidden="1">{"'Sheet1'!$L$16"}</definedName>
    <definedName name="___d1500" localSheetId="4" hidden="1">{"'Sheet1'!$L$16"}</definedName>
    <definedName name="___d1500" localSheetId="2" hidden="1">{"'Sheet1'!$L$16"}</definedName>
    <definedName name="___d1500" localSheetId="3" hidden="1">{"'Sheet1'!$L$16"}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4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_F1" localSheetId="4" hidden="1">{"'Sheet1'!$L$16"}</definedName>
    <definedName name="___F1" localSheetId="2" hidden="1">{"'Sheet1'!$L$16"}</definedName>
    <definedName name="___F1" localSheetId="3" hidden="1">{"'Sheet1'!$L$16"}</definedName>
    <definedName name="___F1" hidden="1">{"'Sheet1'!$L$16"}</definedName>
    <definedName name="___f5" localSheetId="4" hidden="1">{"'Sheet1'!$L$16"}</definedName>
    <definedName name="___f5" localSheetId="2" hidden="1">{"'Sheet1'!$L$16"}</definedName>
    <definedName name="___f5" localSheetId="3" hidden="1">{"'Sheet1'!$L$16"}</definedName>
    <definedName name="___f5" hidden="1">{"'Sheet1'!$L$16"}</definedName>
    <definedName name="___f5_1" localSheetId="4" hidden="1">{"'Sheet1'!$L$16"}</definedName>
    <definedName name="___f5_1" localSheetId="2" hidden="1">{"'Sheet1'!$L$16"}</definedName>
    <definedName name="___f5_1" localSheetId="3" hidden="1">{"'Sheet1'!$L$16"}</definedName>
    <definedName name="___f5_1" hidden="1">{"'Sheet1'!$L$16"}</definedName>
    <definedName name="___f5_2" localSheetId="4" hidden="1">{"'Sheet1'!$L$16"}</definedName>
    <definedName name="___f5_2" localSheetId="2" hidden="1">{"'Sheet1'!$L$16"}</definedName>
    <definedName name="___f5_2" localSheetId="3" hidden="1">{"'Sheet1'!$L$16"}</definedName>
    <definedName name="___f5_2" hidden="1">{"'Sheet1'!$L$16"}</definedName>
    <definedName name="___h1" localSheetId="4" hidden="1">{"'TDTGT (theo Dphuong)'!$A$4:$F$75"}</definedName>
    <definedName name="___h1" localSheetId="2" hidden="1">{"'TDTGT (theo Dphuong)'!$A$4:$F$75"}</definedName>
    <definedName name="___h1" localSheetId="3" hidden="1">{"'TDTGT (theo Dphuong)'!$A$4:$F$75"}</definedName>
    <definedName name="___h1" hidden="1">{"'TDTGT (theo Dphuong)'!$A$4:$F$75"}</definedName>
    <definedName name="___M2" localSheetId="4" hidden="1">{"'Sheet1'!$L$16"}</definedName>
    <definedName name="___M2" localSheetId="2" hidden="1">{"'Sheet1'!$L$16"}</definedName>
    <definedName name="___M2" localSheetId="3" hidden="1">{"'Sheet1'!$L$16"}</definedName>
    <definedName name="___M2" hidden="1">{"'Sheet1'!$L$16"}</definedName>
    <definedName name="___NSO2" localSheetId="4" hidden="1">{"'Sheet1'!$L$16"}</definedName>
    <definedName name="___NSO2" localSheetId="2" hidden="1">{"'Sheet1'!$L$16"}</definedName>
    <definedName name="___NSO2" localSheetId="3" hidden="1">{"'Sheet1'!$L$16"}</definedName>
    <definedName name="___NSO2" hidden="1">{"'Sheet1'!$L$16"}</definedName>
    <definedName name="___PA3" localSheetId="4" hidden="1">{"'Sheet1'!$L$16"}</definedName>
    <definedName name="___PA3" localSheetId="2" hidden="1">{"'Sheet1'!$L$16"}</definedName>
    <definedName name="___PA3" localSheetId="3" hidden="1">{"'Sheet1'!$L$16"}</definedName>
    <definedName name="___PA3" hidden="1">{"'Sheet1'!$L$16"}</definedName>
    <definedName name="___T01" localSheetId="4" hidden="1">#REF!</definedName>
    <definedName name="___T01" localSheetId="2" hidden="1">#REF!</definedName>
    <definedName name="___T01" hidden="1">#REF!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23Graph_A1" hidden="1">'[2]CRUDE-D'!#REF!</definedName>
    <definedName name="__123Graph_ABRENT" hidden="1">'[2]CRUDE-D'!#REF!</definedName>
    <definedName name="__123Graph_ACR" hidden="1">'[2]CRUDE-D'!#REF!</definedName>
    <definedName name="__123Graph_ACR2" hidden="1">'[2]CRUDE-D'!#REF!</definedName>
    <definedName name="__123Graph_ACR20" hidden="1">'[2]CRUDE-D'!#REF!</definedName>
    <definedName name="__123Graph_ACR3" hidden="1">'[2]CRUDE-D'!#REF!</definedName>
    <definedName name="__123Graph_ACR4" hidden="1">'[2]CRUDE-D'!#REF!</definedName>
    <definedName name="__123Graph_ACR5" hidden="1">'[2]CRUDE-D'!#REF!</definedName>
    <definedName name="__123Graph_ACRU" hidden="1">'[2]CRUDE-D'!#REF!</definedName>
    <definedName name="__123Graph_ACRU4" hidden="1">'[2]CRUDE-D'!#REF!</definedName>
    <definedName name="__123Graph_ADIBAI" hidden="1">'[2]CRUDE-D'!#REF!</definedName>
    <definedName name="__123Graph_ADUBAI" hidden="1">'[2]CRUDE-D'!#REF!</definedName>
    <definedName name="__123Graph_AF1" hidden="1">[2]POSTF1!#REF!</definedName>
    <definedName name="__123Graph_AF2" hidden="1">[2]POSTF1!#REF!</definedName>
    <definedName name="__123Graph_AF3" hidden="1">[2]POSTF1!#REF!</definedName>
    <definedName name="__123Graph_AF4" hidden="1">[2]POSTF1!#REF!</definedName>
    <definedName name="__123Graph_AFO" hidden="1">'[2]S''PORE-D'!#REF!</definedName>
    <definedName name="__123Graph_AFO180" hidden="1">'[2]S''PORE-D'!#REF!</definedName>
    <definedName name="__123Graph_AFOLS" hidden="1">'[2]S''PORE-D'!#REF!</definedName>
    <definedName name="__123Graph_AHD1" hidden="1">[2]POSTHD1!#REF!</definedName>
    <definedName name="__123Graph_AHD2" hidden="1">[2]POSTHD1!#REF!</definedName>
    <definedName name="__123Graph_AHD3" hidden="1">[2]POSTHD1!#REF!</definedName>
    <definedName name="__123Graph_AHD4" hidden="1">[2]POSTHD1!#REF!</definedName>
    <definedName name="__123Graph_AHD5" hidden="1">[2]POSTHD1!#REF!</definedName>
    <definedName name="__123Graph_AHSD" hidden="1">'[2]S''PORE-D'!#REF!</definedName>
    <definedName name="__123Graph_AJA" hidden="1">'[2]CRUDE-D'!#REF!</definedName>
    <definedName name="__123Graph_AJA2" hidden="1">'[2]S''PORE-D'!#REF!</definedName>
    <definedName name="__123Graph_ALPG1" hidden="1">[2]POSTLPG!#REF!</definedName>
    <definedName name="__123Graph_ALPG2" hidden="1">[2]POSTLPG!#REF!</definedName>
    <definedName name="__123Graph_ALPG3" hidden="1">[2]POSTLPG!#REF!</definedName>
    <definedName name="__123Graph_ALPG4" hidden="1">[2]POSTLPG!#REF!</definedName>
    <definedName name="__123Graph_ALPG5" hidden="1">[2]POSTLPG!#REF!</definedName>
    <definedName name="__123Graph_AOM" hidden="1">'[2]CRUDE-D'!#REF!</definedName>
    <definedName name="__123Graph_AOMAN" hidden="1">'[2]CRUDE-D'!#REF!</definedName>
    <definedName name="__123Graph_AP20" hidden="1">'[2]S''PORE-D'!#REF!</definedName>
    <definedName name="__123Graph_APICCR" hidden="1">'[2]CRUDE-D'!#REF!</definedName>
    <definedName name="__123Graph_APICPRO" hidden="1">'[2]S''PORE-D'!#REF!</definedName>
    <definedName name="__123Graph_APICULG" hidden="1">'[2]PO97(02)'!#REF!</definedName>
    <definedName name="__123Graph_APOSTF" hidden="1">[2]POSTF1!#REF!</definedName>
    <definedName name="__123Graph_APOSTHD" hidden="1">[2]POSTHD1!#REF!</definedName>
    <definedName name="__123Graph_APOSTLPG" hidden="1">[2]POSTLPG!#REF!</definedName>
    <definedName name="__123Graph_APOSTULG" hidden="1">'[2]PO97(02)'!#REF!</definedName>
    <definedName name="__123Graph_APRO" hidden="1">'[2]S''PORE-D'!#REF!</definedName>
    <definedName name="__123Graph_APRO93" hidden="1">'[2]S''PORE-D'!#REF!</definedName>
    <definedName name="__123Graph_ASA" hidden="1">'[2]CRUDE-D'!#REF!</definedName>
    <definedName name="__123Graph_ASP1" hidden="1">'[2]S''PORE-D'!#REF!</definedName>
    <definedName name="__123Graph_ATEM1" hidden="1">'[2]CRUDE-D'!#REF!</definedName>
    <definedName name="__123Graph_ATEMP" hidden="1">'[2]CRUDE-D'!#REF!</definedName>
    <definedName name="__123Graph_ATUK" hidden="1">'[2]CRUDE-D'!#REF!</definedName>
    <definedName name="__123Graph_AULG1" hidden="1">'[2]PO97(02)'!#REF!</definedName>
    <definedName name="__123Graph_AULG2" hidden="1">'[2]PO97(02)'!#REF!</definedName>
    <definedName name="__123Graph_AULG3" hidden="1">'[2]PO97(02)'!#REF!</definedName>
    <definedName name="__123Graph_AULG4" hidden="1">'[2]PO97(02)'!#REF!</definedName>
    <definedName name="__123Graph_AULG5" hidden="1">'[2]PO97(02)'!#REF!</definedName>
    <definedName name="__123Graph_AULG92" hidden="1">'[2]S''PORE-D'!#REF!</definedName>
    <definedName name="__123Graph_AULG95" hidden="1">'[2]S''PORE-D'!#REF!</definedName>
    <definedName name="__123Graph_AULG97" hidden="1">'[2]S''PORE-D'!#REF!</definedName>
    <definedName name="__123Graph_B" hidden="1">[3]LRA!#REF!</definedName>
    <definedName name="__123Graph_B1" hidden="1">'[2]CRUDE-D'!#REF!</definedName>
    <definedName name="__123Graph_BBRENT" hidden="1">'[2]CRUDE-D'!#REF!</definedName>
    <definedName name="__123Graph_BCR" hidden="1">'[2]CRUDE-D'!#REF!</definedName>
    <definedName name="__123Graph_BCR2" hidden="1">'[2]CRUDE-D'!#REF!</definedName>
    <definedName name="__123Graph_BCR20" hidden="1">'[2]CRUDE-D'!#REF!</definedName>
    <definedName name="__123Graph_BCR3" hidden="1">'[2]CRUDE-D'!#REF!</definedName>
    <definedName name="__123Graph_BCR4" hidden="1">'[2]CRUDE-D'!#REF!</definedName>
    <definedName name="__123Graph_BCR5" hidden="1">'[2]CRUDE-D'!#REF!</definedName>
    <definedName name="__123Graph_BCRU" hidden="1">'[2]CRUDE-D'!#REF!</definedName>
    <definedName name="__123Graph_BCRU4" hidden="1">'[2]CRUDE-D'!#REF!</definedName>
    <definedName name="__123Graph_BF1" hidden="1">[2]POSTF1!#REF!</definedName>
    <definedName name="__123Graph_BF2" hidden="1">[2]POSTF1!#REF!</definedName>
    <definedName name="__123Graph_BF3" hidden="1">[2]POSTF1!#REF!</definedName>
    <definedName name="__123Graph_BF4" hidden="1">[2]POSTF1!#REF!</definedName>
    <definedName name="__123Graph_BFO" hidden="1">'[2]S''PORE-D'!#REF!</definedName>
    <definedName name="__123Graph_BFOLS" hidden="1">'[2]S''PORE-D'!#REF!</definedName>
    <definedName name="__123Graph_BHD1" hidden="1">[2]POSTHD1!#REF!</definedName>
    <definedName name="__123Graph_BHD2" hidden="1">[2]POSTHD1!#REF!</definedName>
    <definedName name="__123Graph_BHD3" hidden="1">[2]POSTHD1!#REF!</definedName>
    <definedName name="__123Graph_BHD4" hidden="1">[2]POSTHD1!#REF!</definedName>
    <definedName name="__123Graph_BHD5" hidden="1">[2]POSTHD1!#REF!</definedName>
    <definedName name="__123Graph_BJA" hidden="1">'[2]CRUDE-D'!#REF!</definedName>
    <definedName name="__123Graph_BJA2" hidden="1">'[2]S''PORE-D'!#REF!</definedName>
    <definedName name="__123Graph_BLPG1" hidden="1">[2]POSTLPG!#REF!</definedName>
    <definedName name="__123Graph_BLPG2" hidden="1">[2]POSTLPG!#REF!</definedName>
    <definedName name="__123Graph_BLPG3" hidden="1">[2]POSTLPG!#REF!</definedName>
    <definedName name="__123Graph_BLPG4" hidden="1">[2]POSTLPG!#REF!</definedName>
    <definedName name="__123Graph_BLPG5" hidden="1">[2]POSTLPG!#REF!</definedName>
    <definedName name="__123Graph_BP20" hidden="1">'[2]S''PORE-D'!#REF!</definedName>
    <definedName name="__123Graph_BPICCR" hidden="1">'[2]CRUDE-D'!#REF!</definedName>
    <definedName name="__123Graph_BPICPRO" hidden="1">'[2]S''PORE-D'!#REF!</definedName>
    <definedName name="__123Graph_BPICULG" hidden="1">'[2]PO97(02)'!#REF!</definedName>
    <definedName name="__123Graph_BPOSTF" hidden="1">[2]POSTF1!#REF!</definedName>
    <definedName name="__123Graph_BPOSTHD" hidden="1">[2]POSTHD1!#REF!</definedName>
    <definedName name="__123Graph_BPOSTLPG" hidden="1">[2]POSTLPG!#REF!</definedName>
    <definedName name="__123Graph_BPOSTULG" hidden="1">'[2]PO97(02)'!#REF!</definedName>
    <definedName name="__123Graph_BPRO" hidden="1">'[2]S''PORE-D'!#REF!</definedName>
    <definedName name="__123Graph_BPRO93" hidden="1">'[2]S''PORE-D'!#REF!</definedName>
    <definedName name="__123Graph_BSA" hidden="1">'[2]CRUDE-D'!#REF!</definedName>
    <definedName name="__123Graph_BSP1" hidden="1">'[2]S''PORE-D'!#REF!</definedName>
    <definedName name="__123Graph_BTUK" hidden="1">'[2]CRUDE-D'!#REF!</definedName>
    <definedName name="__123Graph_BULG1" hidden="1">'[2]PO97(02)'!#REF!</definedName>
    <definedName name="__123Graph_BULG2" hidden="1">'[2]PO97(02)'!#REF!</definedName>
    <definedName name="__123Graph_BULG3" hidden="1">'[2]PO97(02)'!#REF!</definedName>
    <definedName name="__123Graph_BULG4" hidden="1">'[2]PO97(02)'!#REF!</definedName>
    <definedName name="__123Graph_BULG5" hidden="1">'[2]PO97(02)'!#REF!</definedName>
    <definedName name="__123Graph_C" hidden="1">'[4]1999cf'!#REF!</definedName>
    <definedName name="__123Graph_C1" hidden="1">'[2]CRUDE-D'!#REF!</definedName>
    <definedName name="__123Graph_CBRENT" hidden="1">'[2]CRUDE-D'!#REF!</definedName>
    <definedName name="__123Graph_CCR" hidden="1">'[2]CRUDE-D'!#REF!</definedName>
    <definedName name="__123Graph_CCR2" hidden="1">'[2]CRUDE-D'!#REF!</definedName>
    <definedName name="__123Graph_CCR20" hidden="1">'[2]CRUDE-D'!#REF!</definedName>
    <definedName name="__123Graph_CCR3" hidden="1">'[2]CRUDE-D'!#REF!</definedName>
    <definedName name="__123Graph_CCR4" hidden="1">'[2]CRUDE-D'!#REF!</definedName>
    <definedName name="__123Graph_CCR5" hidden="1">'[2]CRUDE-D'!#REF!</definedName>
    <definedName name="__123Graph_CCRU" hidden="1">'[2]CRUDE-D'!#REF!</definedName>
    <definedName name="__123Graph_CCRU4" hidden="1">'[2]CRUDE-D'!#REF!</definedName>
    <definedName name="__123Graph_CF1" hidden="1">[2]POSTF1!#REF!</definedName>
    <definedName name="__123Graph_CF2" hidden="1">[2]POSTF1!#REF!</definedName>
    <definedName name="__123Graph_CF3" hidden="1">[2]POSTF1!#REF!</definedName>
    <definedName name="__123Graph_CF4" hidden="1">[2]POSTF1!#REF!</definedName>
    <definedName name="__123Graph_CFO" hidden="1">'[2]S''PORE-D'!#REF!</definedName>
    <definedName name="__123Graph_CFOLS" hidden="1">'[2]S''PORE-D'!#REF!</definedName>
    <definedName name="__123Graph_CHD1" hidden="1">[2]POSTHD1!#REF!</definedName>
    <definedName name="__123Graph_CHD2" hidden="1">[2]POSTHD1!#REF!</definedName>
    <definedName name="__123Graph_CHD3" hidden="1">[2]POSTHD1!#REF!</definedName>
    <definedName name="__123Graph_CHD4" hidden="1">[2]POSTHD1!#REF!</definedName>
    <definedName name="__123Graph_CHD5" hidden="1">[2]POSTHD1!#REF!</definedName>
    <definedName name="__123Graph_CJA" hidden="1">'[2]CRUDE-D'!#REF!</definedName>
    <definedName name="__123Graph_CJA2" hidden="1">'[2]S''PORE-D'!#REF!</definedName>
    <definedName name="__123Graph_CLPG1" hidden="1">[2]POSTLPG!#REF!</definedName>
    <definedName name="__123Graph_CLPG2" hidden="1">[2]POSTLPG!#REF!</definedName>
    <definedName name="__123Graph_CLPG3" hidden="1">[2]POSTLPG!#REF!</definedName>
    <definedName name="__123Graph_CLPG4" hidden="1">[2]POSTLPG!#REF!</definedName>
    <definedName name="__123Graph_CLPG5" hidden="1">[2]POSTLPG!#REF!</definedName>
    <definedName name="__123Graph_CP20" hidden="1">'[2]S''PORE-D'!#REF!</definedName>
    <definedName name="__123Graph_CPICCR" hidden="1">'[2]CRUDE-D'!#REF!</definedName>
    <definedName name="__123Graph_CPICPRO" hidden="1">'[2]S''PORE-D'!#REF!</definedName>
    <definedName name="__123Graph_CPICULG" hidden="1">'[2]PO97(02)'!#REF!</definedName>
    <definedName name="__123Graph_CPOSTF" hidden="1">[2]POSTF1!#REF!</definedName>
    <definedName name="__123Graph_CPOSTHD" hidden="1">[2]POSTHD1!#REF!</definedName>
    <definedName name="__123Graph_CPOSTLPG" hidden="1">[2]POSTLPG!#REF!</definedName>
    <definedName name="__123Graph_CPOSTULG" hidden="1">'[2]PO97(02)'!#REF!</definedName>
    <definedName name="__123Graph_CPRO" hidden="1">'[2]S''PORE-D'!#REF!</definedName>
    <definedName name="__123Graph_CPRO93" hidden="1">'[2]S''PORE-D'!#REF!</definedName>
    <definedName name="__123Graph_CSA" hidden="1">'[2]CRUDE-D'!#REF!</definedName>
    <definedName name="__123Graph_CSP1" hidden="1">'[2]S''PORE-D'!#REF!</definedName>
    <definedName name="__123Graph_CTEM1" hidden="1">'[2]CRUDE-D'!#REF!</definedName>
    <definedName name="__123Graph_CTEMP" hidden="1">'[2]CRUDE-D'!#REF!</definedName>
    <definedName name="__123Graph_CTUK" hidden="1">'[2]CRUDE-D'!#REF!</definedName>
    <definedName name="__123Graph_CULG1" hidden="1">'[2]PO97(02)'!#REF!</definedName>
    <definedName name="__123Graph_CULG2" hidden="1">'[2]PO97(02)'!#REF!</definedName>
    <definedName name="__123Graph_CULG3" hidden="1">'[2]PO97(02)'!#REF!</definedName>
    <definedName name="__123Graph_CULG4" hidden="1">'[2]PO97(02)'!#REF!</definedName>
    <definedName name="__123Graph_CULG5" hidden="1">'[2]PO97(02)'!#REF!</definedName>
    <definedName name="__123Graph_D" hidden="1">[5]FR!#REF!</definedName>
    <definedName name="__123Graph_D1" hidden="1">'[2]CRUDE-D'!#REF!</definedName>
    <definedName name="__123Graph_DBRENT" hidden="1">'[2]CRUDE-D'!#REF!</definedName>
    <definedName name="__123Graph_DCR" hidden="1">'[2]CRUDE-D'!#REF!</definedName>
    <definedName name="__123Graph_DCR2" hidden="1">'[2]CRUDE-D'!#REF!</definedName>
    <definedName name="__123Graph_DCR20" hidden="1">'[2]CRUDE-D'!#REF!</definedName>
    <definedName name="__123Graph_DCR3" hidden="1">'[2]CRUDE-D'!#REF!</definedName>
    <definedName name="__123Graph_DCR4" hidden="1">'[2]CRUDE-D'!#REF!</definedName>
    <definedName name="__123Graph_DCR5" hidden="1">'[2]CRUDE-D'!#REF!</definedName>
    <definedName name="__123Graph_DCRU" hidden="1">'[2]CRUDE-D'!#REF!</definedName>
    <definedName name="__123Graph_DCRU4" hidden="1">'[2]CRUDE-D'!#REF!</definedName>
    <definedName name="__123Graph_DF1" hidden="1">[2]POSTF1!#REF!</definedName>
    <definedName name="__123Graph_DF2" hidden="1">[2]POSTF1!#REF!</definedName>
    <definedName name="__123Graph_DF3" hidden="1">[2]POSTF1!#REF!</definedName>
    <definedName name="__123Graph_DF4" hidden="1">[2]POSTF1!#REF!</definedName>
    <definedName name="__123Graph_DFO" hidden="1">'[2]S''PORE-D'!#REF!</definedName>
    <definedName name="__123Graph_DHD2" hidden="1">[2]POSTHD1!#REF!</definedName>
    <definedName name="__123Graph_DHD3" hidden="1">[2]POSTHD1!#REF!</definedName>
    <definedName name="__123Graph_DHD4" hidden="1">[2]POSTHD1!#REF!</definedName>
    <definedName name="__123Graph_DHD5" hidden="1">[2]POSTHD1!#REF!</definedName>
    <definedName name="__123Graph_DJA" hidden="1">'[2]CRUDE-D'!#REF!</definedName>
    <definedName name="__123Graph_DJA2" hidden="1">'[2]S''PORE-D'!#REF!</definedName>
    <definedName name="__123Graph_DLPG1" hidden="1">[2]POSTLPG!#REF!</definedName>
    <definedName name="__123Graph_DLPG2" hidden="1">[2]POSTLPG!#REF!</definedName>
    <definedName name="__123Graph_DLPG3" hidden="1">[2]POSTLPG!#REF!</definedName>
    <definedName name="__123Graph_DLPG4" hidden="1">[2]POSTLPG!#REF!</definedName>
    <definedName name="__123Graph_DLPG5" hidden="1">[2]POSTLPG!#REF!</definedName>
    <definedName name="__123Graph_DP20" hidden="1">'[2]S''PORE-D'!#REF!</definedName>
    <definedName name="__123Graph_DPICCR" hidden="1">'[2]CRUDE-D'!#REF!</definedName>
    <definedName name="__123Graph_DPICPRO" hidden="1">'[2]S''PORE-D'!#REF!</definedName>
    <definedName name="__123Graph_DPICULG" hidden="1">'[2]PO97(02)'!#REF!</definedName>
    <definedName name="__123Graph_DPOSTF" hidden="1">[2]POSTF1!#REF!</definedName>
    <definedName name="__123Graph_DPOSTHD" hidden="1">[2]POSTHD1!#REF!</definedName>
    <definedName name="__123Graph_DPOSTLPG" hidden="1">[2]POSTLPG!#REF!</definedName>
    <definedName name="__123Graph_DPOSTULG" hidden="1">'[2]PO97(02)'!#REF!</definedName>
    <definedName name="__123Graph_DPRO" hidden="1">'[2]S''PORE-D'!#REF!</definedName>
    <definedName name="__123Graph_DPRO93" hidden="1">'[2]S''PORE-D'!#REF!</definedName>
    <definedName name="__123Graph_DSA" hidden="1">'[2]CRUDE-D'!#REF!</definedName>
    <definedName name="__123Graph_DSP1" hidden="1">'[2]S''PORE-D'!#REF!</definedName>
    <definedName name="__123Graph_DTUK" hidden="1">'[2]CRUDE-D'!#REF!</definedName>
    <definedName name="__123Graph_DULG1" hidden="1">'[2]PO97(02)'!#REF!</definedName>
    <definedName name="__123Graph_DULG2" hidden="1">'[2]PO97(02)'!#REF!</definedName>
    <definedName name="__123Graph_DULG3" hidden="1">'[2]PO97(02)'!#REF!</definedName>
    <definedName name="__123Graph_DULG4" hidden="1">'[2]PO97(02)'!#REF!</definedName>
    <definedName name="__123Graph_DULG5" hidden="1">'[2]PO97(02)'!#REF!</definedName>
    <definedName name="__123Graph_E" hidden="1">[3]LRA!#REF!</definedName>
    <definedName name="__123Graph_E1" hidden="1">'[2]CRUDE-D'!#REF!</definedName>
    <definedName name="__123Graph_EBRENT" hidden="1">'[2]CRUDE-D'!#REF!</definedName>
    <definedName name="__123Graph_ECR" hidden="1">'[2]CRUDE-D'!#REF!</definedName>
    <definedName name="__123Graph_ECR2" hidden="1">'[2]CRUDE-D'!#REF!</definedName>
    <definedName name="__123Graph_ECR20" hidden="1">'[2]CRUDE-D'!#REF!</definedName>
    <definedName name="__123Graph_ECR3" hidden="1">'[2]CRUDE-D'!#REF!</definedName>
    <definedName name="__123Graph_ECR4" hidden="1">'[2]CRUDE-D'!#REF!</definedName>
    <definedName name="__123Graph_ECR5" hidden="1">'[2]CRUDE-D'!#REF!</definedName>
    <definedName name="__123Graph_ECRU" hidden="1">'[2]CRUDE-D'!#REF!</definedName>
    <definedName name="__123Graph_ECRU4" hidden="1">'[2]CRUDE-D'!#REF!</definedName>
    <definedName name="__123Graph_EHD1" hidden="1">[2]POSTHD1!#REF!</definedName>
    <definedName name="__123Graph_EJA" hidden="1">'[2]CRUDE-D'!#REF!</definedName>
    <definedName name="__123Graph_EPICCR" hidden="1">'[2]CRUDE-D'!#REF!</definedName>
    <definedName name="__123Graph_ESA" hidden="1">'[2]CRUDE-D'!#REF!</definedName>
    <definedName name="__123Graph_ETUK" hidden="1">'[2]CRUDE-D'!#REF!</definedName>
    <definedName name="__123Graph_F" hidden="1">[3]LRA!#REF!</definedName>
    <definedName name="__123Graph_X1" hidden="1">'[2]CRUDE-D'!#REF!</definedName>
    <definedName name="__123Graph_XCR" hidden="1">'[2]CRUDE-D'!#REF!</definedName>
    <definedName name="__123Graph_XF1" hidden="1">[2]POSTF1!#REF!</definedName>
    <definedName name="__123Graph_XF2" hidden="1">[2]POSTF1!#REF!</definedName>
    <definedName name="__123Graph_XF3" hidden="1">[2]POSTF1!#REF!</definedName>
    <definedName name="__123Graph_XF4" hidden="1">[2]POSTF1!#REF!</definedName>
    <definedName name="__123Graph_XFO" hidden="1">'[2]S''PORE-D'!#REF!</definedName>
    <definedName name="__123Graph_XFO180" hidden="1">'[2]S''PORE-D'!#REF!</definedName>
    <definedName name="__123Graph_XFOLS" hidden="1">'[2]S''PORE-D'!#REF!</definedName>
    <definedName name="__123Graph_XHD1" hidden="1">[2]POSTHD1!#REF!</definedName>
    <definedName name="__123Graph_XHD2" hidden="1">[2]POSTHD1!#REF!</definedName>
    <definedName name="__123Graph_XHD3" hidden="1">[2]POSTHD1!#REF!</definedName>
    <definedName name="__123Graph_XHD4" hidden="1">[2]POSTHD1!#REF!</definedName>
    <definedName name="__123Graph_XHD5" hidden="1">[2]POSTHD1!#REF!</definedName>
    <definedName name="__123Graph_XHSD" hidden="1">'[2]S''PORE-D'!#REF!</definedName>
    <definedName name="__123Graph_XJA2" hidden="1">'[2]S''PORE-D'!#REF!</definedName>
    <definedName name="__123Graph_XLPG1" hidden="1">[2]POSTLPG!#REF!</definedName>
    <definedName name="__123Graph_XLPG2" hidden="1">[2]POSTLPG!#REF!</definedName>
    <definedName name="__123Graph_XLPG3" hidden="1">[2]POSTLPG!#REF!</definedName>
    <definedName name="__123Graph_XLPG4" hidden="1">[2]POSTLPG!#REF!</definedName>
    <definedName name="__123Graph_XLPG5" hidden="1">[2]POSTLPG!#REF!</definedName>
    <definedName name="__123Graph_XP20" hidden="1">'[2]S''PORE-D'!#REF!</definedName>
    <definedName name="__123Graph_XPICPRO" hidden="1">'[2]S''PORE-D'!#REF!</definedName>
    <definedName name="__123Graph_XPICULG" hidden="1">'[2]PO97(02)'!#REF!</definedName>
    <definedName name="__123Graph_XPOSTF" hidden="1">[2]POSTF1!#REF!</definedName>
    <definedName name="__123Graph_XPOSTHD" hidden="1">[2]POSTHD1!#REF!</definedName>
    <definedName name="__123Graph_XPOSTLPG" hidden="1">[2]POSTLPG!#REF!</definedName>
    <definedName name="__123Graph_XPOSTULG" hidden="1">'[2]PO97(02)'!#REF!</definedName>
    <definedName name="__123Graph_XPRO" hidden="1">'[2]S''PORE-D'!#REF!</definedName>
    <definedName name="__123Graph_XPRO93" hidden="1">'[2]S''PORE-D'!#REF!</definedName>
    <definedName name="__123Graph_XSP1" hidden="1">'[2]S''PORE-D'!#REF!</definedName>
    <definedName name="__123Graph_XTEM1" hidden="1">'[2]CRUDE-D'!#REF!</definedName>
    <definedName name="__123Graph_XULG1" hidden="1">'[2]PO97(02)'!#REF!</definedName>
    <definedName name="__123Graph_XULG2" hidden="1">'[2]PO97(02)'!#REF!</definedName>
    <definedName name="__123Graph_XULG3" hidden="1">'[2]PO97(02)'!#REF!</definedName>
    <definedName name="__123Graph_XULG4" hidden="1">'[2]PO97(02)'!#REF!</definedName>
    <definedName name="__123Graph_XULG5" hidden="1">'[2]PO97(02)'!#REF!</definedName>
    <definedName name="__123Graph_XULG92" hidden="1">'[2]S''PORE-D'!#REF!</definedName>
    <definedName name="__123Graph_XULG95" hidden="1">'[2]S''PORE-D'!#REF!</definedName>
    <definedName name="__123Graph_XULG97" hidden="1">'[2]S''PORE-D'!#REF!</definedName>
    <definedName name="__a1" localSheetId="4" hidden="1">{"'Sheet1'!$L$16"}</definedName>
    <definedName name="__a1" localSheetId="2" hidden="1">{"'Sheet1'!$L$16"}</definedName>
    <definedName name="__a1" localSheetId="3" hidden="1">{"'Sheet1'!$L$16"}</definedName>
    <definedName name="__a1" hidden="1">{"'Sheet1'!$L$16"}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4" hidden="1">{"'Sheet1'!$L$16"}</definedName>
    <definedName name="__A2" localSheetId="2" hidden="1">{"'Sheet1'!$L$16"}</definedName>
    <definedName name="__A2" localSheetId="3" hidden="1">{"'Sheet1'!$L$16"}</definedName>
    <definedName name="__A2" hidden="1">{"'Sheet1'!$L$16"}</definedName>
    <definedName name="__AP1" localSheetId="4" hidden="1">{#N/A,#N/A,FALSE,"Aging Summary";#N/A,#N/A,FALSE,"Ratio Analysis";#N/A,#N/A,FALSE,"Test 120 Day Accts";#N/A,#N/A,FALSE,"Tickmarks"}</definedName>
    <definedName name="__AP1" localSheetId="2" hidden="1">{#N/A,#N/A,FALSE,"Aging Summary";#N/A,#N/A,FALSE,"Ratio Analysis";#N/A,#N/A,FALSE,"Test 120 Day Accts";#N/A,#N/A,FALSE,"Tickmarks"}</definedName>
    <definedName name="__AP1" localSheetId="3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4" hidden="1">{"'Sheet1'!$L$16"}</definedName>
    <definedName name="__d1500" localSheetId="2" hidden="1">{"'Sheet1'!$L$16"}</definedName>
    <definedName name="__d1500" localSheetId="3" hidden="1">{"'Sheet1'!$L$16"}</definedName>
    <definedName name="__d1500" hidden="1">{"'Sheet1'!$L$16"}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4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_F1" localSheetId="4" hidden="1">{"'Sheet1'!$L$16"}</definedName>
    <definedName name="__F1" localSheetId="2" hidden="1">{"'Sheet1'!$L$16"}</definedName>
    <definedName name="__F1" localSheetId="3" hidden="1">{"'Sheet1'!$L$16"}</definedName>
    <definedName name="__F1" hidden="1">{"'Sheet1'!$L$16"}</definedName>
    <definedName name="__f5" localSheetId="4" hidden="1">{"'Sheet1'!$L$16"}</definedName>
    <definedName name="__f5" localSheetId="2" hidden="1">{"'Sheet1'!$L$16"}</definedName>
    <definedName name="__f5" localSheetId="3" hidden="1">{"'Sheet1'!$L$16"}</definedName>
    <definedName name="__f5" hidden="1">{"'Sheet1'!$L$16"}</definedName>
    <definedName name="__FDS_HYPERLINK_TOGGLE_STATE__" hidden="1">"ON"</definedName>
    <definedName name="__h1" localSheetId="4" hidden="1">{"'TDTGT (theo Dphuong)'!$A$4:$F$75"}</definedName>
    <definedName name="__h1" localSheetId="2" hidden="1">{"'TDTGT (theo Dphuong)'!$A$4:$F$75"}</definedName>
    <definedName name="__h1" localSheetId="3" hidden="1">{"'TDTGT (theo Dphuong)'!$A$4:$F$75"}</definedName>
    <definedName name="__h1" hidden="1">{"'TDTGT (theo Dphuong)'!$A$4:$F$75"}</definedName>
    <definedName name="__hu1" localSheetId="4" hidden="1">{"'Sheet1'!$L$16"}</definedName>
    <definedName name="__hu1" localSheetId="2" hidden="1">{"'Sheet1'!$L$16"}</definedName>
    <definedName name="__hu1" localSheetId="3" hidden="1">{"'Sheet1'!$L$16"}</definedName>
    <definedName name="__hu1" hidden="1">{"'Sheet1'!$L$16"}</definedName>
    <definedName name="__hu2" localSheetId="4" hidden="1">{"'Sheet1'!$L$16"}</definedName>
    <definedName name="__hu2" localSheetId="2" hidden="1">{"'Sheet1'!$L$16"}</definedName>
    <definedName name="__hu2" localSheetId="3" hidden="1">{"'Sheet1'!$L$16"}</definedName>
    <definedName name="__hu2" hidden="1">{"'Sheet1'!$L$16"}</definedName>
    <definedName name="__hu5" localSheetId="4" hidden="1">{"'Sheet1'!$L$16"}</definedName>
    <definedName name="__hu5" localSheetId="2" hidden="1">{"'Sheet1'!$L$16"}</definedName>
    <definedName name="__hu5" localSheetId="3" hidden="1">{"'Sheet1'!$L$16"}</definedName>
    <definedName name="__hu5" hidden="1">{"'Sheet1'!$L$16"}</definedName>
    <definedName name="__hu6" localSheetId="4" hidden="1">{"'Sheet1'!$L$16"}</definedName>
    <definedName name="__hu6" localSheetId="2" hidden="1">{"'Sheet1'!$L$16"}</definedName>
    <definedName name="__hu6" localSheetId="3" hidden="1">{"'Sheet1'!$L$16"}</definedName>
    <definedName name="__hu6" hidden="1">{"'Sheet1'!$L$16"}</definedName>
    <definedName name="__IntlFixup" hidden="1">TRUE</definedName>
    <definedName name="__IntlFixupTable" localSheetId="4" hidden="1">#REF!</definedName>
    <definedName name="__IntlFixupTable" localSheetId="2" hidden="1">#REF!</definedName>
    <definedName name="__IntlFixupTable" hidden="1">#REF!</definedName>
    <definedName name="__k1" localSheetId="4" hidden="1">{#N/A,#N/A,FALSE,"Chi tiÆt"}</definedName>
    <definedName name="__k1" localSheetId="2" hidden="1">{#N/A,#N/A,FALSE,"Chi tiÆt"}</definedName>
    <definedName name="__k1" localSheetId="3" hidden="1">{#N/A,#N/A,FALSE,"Chi tiÆt"}</definedName>
    <definedName name="__k1" hidden="1">{#N/A,#N/A,FALSE,"Chi tiÆt"}</definedName>
    <definedName name="__Lan1" localSheetId="4" hidden="1">{"'Sheet1'!$L$16"}</definedName>
    <definedName name="__Lan1" localSheetId="2" hidden="1">{"'Sheet1'!$L$16"}</definedName>
    <definedName name="__Lan1" localSheetId="3" hidden="1">{"'Sheet1'!$L$16"}</definedName>
    <definedName name="__Lan1" hidden="1">{"'Sheet1'!$L$16"}</definedName>
    <definedName name="__M10" localSheetId="4" hidden="1">{"'Sheet1'!$L$16"}</definedName>
    <definedName name="__M10" localSheetId="2" hidden="1">{"'Sheet1'!$L$16"}</definedName>
    <definedName name="__M10" localSheetId="3" hidden="1">{"'Sheet1'!$L$16"}</definedName>
    <definedName name="__M10" hidden="1">{"'Sheet1'!$L$16"}</definedName>
    <definedName name="__M2" localSheetId="4" hidden="1">{"'Sheet1'!$L$16"}</definedName>
    <definedName name="__M2" localSheetId="2" hidden="1">{"'Sheet1'!$L$16"}</definedName>
    <definedName name="__M2" localSheetId="3" hidden="1">{"'Sheet1'!$L$16"}</definedName>
    <definedName name="__M2" hidden="1">{"'Sheet1'!$L$16"}</definedName>
    <definedName name="__m3" localSheetId="4" hidden="1">{"'Sheet1'!$L$16"}</definedName>
    <definedName name="__m3" localSheetId="2" hidden="1">{"'Sheet1'!$L$16"}</definedName>
    <definedName name="__m3" localSheetId="3" hidden="1">{"'Sheet1'!$L$16"}</definedName>
    <definedName name="__m3" hidden="1">{"'Sheet1'!$L$16"}</definedName>
    <definedName name="__m4" localSheetId="4" hidden="1">{"'Sheet1'!$L$16"}</definedName>
    <definedName name="__m4" localSheetId="2" hidden="1">{"'Sheet1'!$L$16"}</definedName>
    <definedName name="__m4" localSheetId="3" hidden="1">{"'Sheet1'!$L$16"}</definedName>
    <definedName name="__m4" hidden="1">{"'Sheet1'!$L$16"}</definedName>
    <definedName name="__NSO2" localSheetId="4" hidden="1">{"'Sheet1'!$L$16"}</definedName>
    <definedName name="__NSO2" localSheetId="2" hidden="1">{"'Sheet1'!$L$16"}</definedName>
    <definedName name="__NSO2" localSheetId="3" hidden="1">{"'Sheet1'!$L$16"}</definedName>
    <definedName name="__NSO2" hidden="1">{"'Sheet1'!$L$16"}</definedName>
    <definedName name="__PA3" localSheetId="4" hidden="1">{"'Sheet1'!$L$16"}</definedName>
    <definedName name="__PA3" localSheetId="2" hidden="1">{"'Sheet1'!$L$16"}</definedName>
    <definedName name="__PA3" localSheetId="3" hidden="1">{"'Sheet1'!$L$16"}</definedName>
    <definedName name="__PA3" hidden="1">{"'Sheet1'!$L$16"}</definedName>
    <definedName name="__T01" localSheetId="4" hidden="1">#REF!</definedName>
    <definedName name="__T01" localSheetId="2" hidden="1">#REF!</definedName>
    <definedName name="__T01" hidden="1">#REF!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K211" localSheetId="4" hidden="1">{"'Sheet1'!$L$16"}</definedName>
    <definedName name="__TK211" localSheetId="2" hidden="1">{"'Sheet1'!$L$16"}</definedName>
    <definedName name="__TK211" localSheetId="3" hidden="1">{"'Sheet1'!$L$16"}</definedName>
    <definedName name="__TK211" hidden="1">{"'Sheet1'!$L$16"}</definedName>
    <definedName name="__tt3" localSheetId="4" hidden="1">{"'Sheet1'!$L$16"}</definedName>
    <definedName name="__tt3" localSheetId="2" hidden="1">{"'Sheet1'!$L$16"}</definedName>
    <definedName name="__tt3" localSheetId="3" hidden="1">{"'Sheet1'!$L$16"}</definedName>
    <definedName name="__tt3" hidden="1">{"'Sheet1'!$L$16"}</definedName>
    <definedName name="__xlcn.WorksheetConnection_DATA2014_DLA16AK1261" localSheetId="4" hidden="1">#REF!</definedName>
    <definedName name="__xlcn.WorksheetConnection_DATA2014_DLA16AK1261" localSheetId="2" hidden="1">#REF!</definedName>
    <definedName name="__xlcn.WorksheetConnection_DATA2014_DLA16AK1261" hidden="1">#REF!</definedName>
    <definedName name="__xlfn.BAHTTEXT" hidden="1">#NAME?</definedName>
    <definedName name="_10__123Graph_CCHART_1" localSheetId="4" hidden="1">[6]TP!#REF!</definedName>
    <definedName name="_10__123Graph_CCHART_1" localSheetId="2" hidden="1">[6]TP!#REF!</definedName>
    <definedName name="_10__123Graph_CCHART_1" hidden="1">[6]TP!#REF!</definedName>
    <definedName name="_12__123Graph_XCHART_1" localSheetId="4" hidden="1">[6]TP!#REF!</definedName>
    <definedName name="_12__123Graph_XCHART_1" localSheetId="2" hidden="1">[6]TP!#REF!</definedName>
    <definedName name="_12__123Graph_XCHART_1" hidden="1">[6]TP!#REF!</definedName>
    <definedName name="_2Cal_Mod_.Month_REV" localSheetId="3">[7]!'[Cal-Mod].Month_REV'</definedName>
    <definedName name="_2Cal_Mod_.Month_REV">[7]!'[Cal-Mod].Month_REV'</definedName>
    <definedName name="_3__xlcn.WorksheetConnection_DATA2014_DLA16AK1261" localSheetId="4" hidden="1">#REF!</definedName>
    <definedName name="_3__xlcn.WorksheetConnection_DATA2014_DLA16AK1261" localSheetId="2" hidden="1">#REF!</definedName>
    <definedName name="_3__xlcn.WorksheetConnection_DATA2014_DLA16AK1261" hidden="1">#REF!</definedName>
    <definedName name="_4Cal_Mod_.Quarter_rev" localSheetId="3">[7]!'[Cal-Mod].Quarter_rev'</definedName>
    <definedName name="_4Cal_Mod_.Quarter_rev">[7]!'[Cal-Mod].Quarter_rev'</definedName>
    <definedName name="_6__123Graph_ACHART_1" localSheetId="4" hidden="1">[6]TP!#REF!</definedName>
    <definedName name="_6__123Graph_ACHART_1" localSheetId="2" hidden="1">[6]TP!#REF!</definedName>
    <definedName name="_6__123Graph_ACHART_1" hidden="1">[6]TP!#REF!</definedName>
    <definedName name="_8__123Graph_BCHART_1" localSheetId="4" hidden="1">[6]TP!#REF!</definedName>
    <definedName name="_8__123Graph_BCHART_1" localSheetId="2" hidden="1">[6]TP!#REF!</definedName>
    <definedName name="_8__123Graph_BCHART_1" hidden="1">[6]TP!#REF!</definedName>
    <definedName name="_a1" localSheetId="4" hidden="1">{"'Sheet1'!$L$16"}</definedName>
    <definedName name="_a1" localSheetId="2" hidden="1">{"'Sheet1'!$L$16"}</definedName>
    <definedName name="_a1" localSheetId="3" hidden="1">{"'Sheet1'!$L$16"}</definedName>
    <definedName name="_a1" hidden="1">{"'Sheet1'!$L$16"}</definedName>
    <definedName name="_a10" localSheetId="4" hidden="1">{"'Sheet1'!$L$16"}</definedName>
    <definedName name="_a10" localSheetId="2" hidden="1">{"'Sheet1'!$L$16"}</definedName>
    <definedName name="_a10" localSheetId="3" hidden="1">{"'Sheet1'!$L$16"}</definedName>
    <definedName name="_a10" hidden="1">{"'Sheet1'!$L$16"}</definedName>
    <definedName name="_a11" localSheetId="4" hidden="1">{"'Sheet1'!$L$16"}</definedName>
    <definedName name="_a11" localSheetId="2" hidden="1">{"'Sheet1'!$L$16"}</definedName>
    <definedName name="_a11" localSheetId="3" hidden="1">{"'Sheet1'!$L$16"}</definedName>
    <definedName name="_a11" hidden="1">{"'Sheet1'!$L$16"}</definedName>
    <definedName name="_a12" localSheetId="4" hidden="1">{"'Sheet1'!$L$16"}</definedName>
    <definedName name="_a12" localSheetId="2" hidden="1">{"'Sheet1'!$L$16"}</definedName>
    <definedName name="_a12" localSheetId="3" hidden="1">{"'Sheet1'!$L$16"}</definedName>
    <definedName name="_a12" hidden="1">{"'Sheet1'!$L$16"}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{"'Sheet1'!$L$16"}</definedName>
    <definedName name="_a2" localSheetId="2" hidden="1">{"'Sheet1'!$L$16"}</definedName>
    <definedName name="_a2" localSheetId="3" hidden="1">{"'Sheet1'!$L$16"}</definedName>
    <definedName name="_a2" hidden="1">{"'Sheet1'!$L$16"}</definedName>
    <definedName name="_a3" localSheetId="4" hidden="1">{"'Sheet1'!$L$16"}</definedName>
    <definedName name="_a3" localSheetId="2" hidden="1">{"'Sheet1'!$L$16"}</definedName>
    <definedName name="_a3" localSheetId="3" hidden="1">{"'Sheet1'!$L$16"}</definedName>
    <definedName name="_a3" hidden="1">{"'Sheet1'!$L$16"}</definedName>
    <definedName name="_a4" localSheetId="4" hidden="1">{"'Sheet1'!$L$16"}</definedName>
    <definedName name="_a4" localSheetId="2" hidden="1">{"'Sheet1'!$L$16"}</definedName>
    <definedName name="_a4" localSheetId="3" hidden="1">{"'Sheet1'!$L$16"}</definedName>
    <definedName name="_a4" hidden="1">{"'Sheet1'!$L$16"}</definedName>
    <definedName name="_a5" localSheetId="4" hidden="1">{"'Sheet1'!$L$16"}</definedName>
    <definedName name="_a5" localSheetId="2" hidden="1">{"'Sheet1'!$L$16"}</definedName>
    <definedName name="_a5" localSheetId="3" hidden="1">{"'Sheet1'!$L$16"}</definedName>
    <definedName name="_a5" hidden="1">{"'Sheet1'!$L$16"}</definedName>
    <definedName name="_a7" localSheetId="4" hidden="1">{"'Sheet1'!$L$16"}</definedName>
    <definedName name="_a7" localSheetId="2" hidden="1">{"'Sheet1'!$L$16"}</definedName>
    <definedName name="_a7" localSheetId="3" hidden="1">{"'Sheet1'!$L$16"}</definedName>
    <definedName name="_a7" hidden="1">{"'Sheet1'!$L$16"}</definedName>
    <definedName name="_a8" localSheetId="4" hidden="1">{"'Sheet1'!$L$16"}</definedName>
    <definedName name="_a8" localSheetId="2" hidden="1">{"'Sheet1'!$L$16"}</definedName>
    <definedName name="_a8" localSheetId="3" hidden="1">{"'Sheet1'!$L$16"}</definedName>
    <definedName name="_a8" hidden="1">{"'Sheet1'!$L$16"}</definedName>
    <definedName name="_a9" localSheetId="4" hidden="1">{"'Sheet1'!$L$16"}</definedName>
    <definedName name="_a9" localSheetId="2" hidden="1">{"'Sheet1'!$L$16"}</definedName>
    <definedName name="_a9" localSheetId="3" hidden="1">{"'Sheet1'!$L$16"}</definedName>
    <definedName name="_a9" hidden="1">{"'Sheet1'!$L$16"}</definedName>
    <definedName name="_AP1" localSheetId="4" hidden="1">{#N/A,#N/A,FALSE,"Aging Summary";#N/A,#N/A,FALSE,"Ratio Analysis";#N/A,#N/A,FALSE,"Test 120 Day Accts";#N/A,#N/A,FALSE,"Tickmarks"}</definedName>
    <definedName name="_AP1" localSheetId="2" hidden="1">{#N/A,#N/A,FALSE,"Aging Summary";#N/A,#N/A,FALSE,"Ratio Analysis";#N/A,#N/A,FALSE,"Test 120 Day Accts";#N/A,#N/A,FALSE,"Tickmarks"}</definedName>
    <definedName name="_AP1" localSheetId="3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localSheetId="4" hidden="1">#REF!</definedName>
    <definedName name="_Builtin0" localSheetId="2" hidden="1">#REF!</definedName>
    <definedName name="_Builtin0" hidden="1">#REF!</definedName>
    <definedName name="_d1500" localSheetId="4" hidden="1">{"'Sheet1'!$L$16"}</definedName>
    <definedName name="_d1500" localSheetId="2" hidden="1">{"'Sheet1'!$L$16"}</definedName>
    <definedName name="_d1500" localSheetId="3" hidden="1">{"'Sheet1'!$L$16"}</definedName>
    <definedName name="_d1500" hidden="1">{"'Sheet1'!$L$16"}</definedName>
    <definedName name="_F1" localSheetId="4" hidden="1">{"'Sheet1'!$L$16"}</definedName>
    <definedName name="_F1" localSheetId="2" hidden="1">{"'Sheet1'!$L$16"}</definedName>
    <definedName name="_F1" localSheetId="3" hidden="1">{"'Sheet1'!$L$16"}</definedName>
    <definedName name="_F1" hidden="1">{"'Sheet1'!$L$16"}</definedName>
    <definedName name="_f5" localSheetId="4" hidden="1">{"'Sheet1'!$L$16"}</definedName>
    <definedName name="_f5" localSheetId="2" hidden="1">{"'Sheet1'!$L$16"}</definedName>
    <definedName name="_f5" localSheetId="3" hidden="1">{"'Sheet1'!$L$16"}</definedName>
    <definedName name="_f5" hidden="1">{"'Sheet1'!$L$16"}</definedName>
    <definedName name="_Fill" localSheetId="4" hidden="1">#REF!</definedName>
    <definedName name="_Fill" localSheetId="2" hidden="1">#REF!</definedName>
    <definedName name="_Fill" hidden="1">#REF!</definedName>
    <definedName name="_hu1" localSheetId="4" hidden="1">{"'Sheet1'!$L$16"}</definedName>
    <definedName name="_hu1" localSheetId="2" hidden="1">{"'Sheet1'!$L$16"}</definedName>
    <definedName name="_hu1" localSheetId="3" hidden="1">{"'Sheet1'!$L$16"}</definedName>
    <definedName name="_hu1" hidden="1">{"'Sheet1'!$L$16"}</definedName>
    <definedName name="_hu2" localSheetId="4" hidden="1">{"'Sheet1'!$L$16"}</definedName>
    <definedName name="_hu2" localSheetId="2" hidden="1">{"'Sheet1'!$L$16"}</definedName>
    <definedName name="_hu2" localSheetId="3" hidden="1">{"'Sheet1'!$L$16"}</definedName>
    <definedName name="_hu2" hidden="1">{"'Sheet1'!$L$16"}</definedName>
    <definedName name="_hu5" localSheetId="4" hidden="1">{"'Sheet1'!$L$16"}</definedName>
    <definedName name="_hu5" localSheetId="2" hidden="1">{"'Sheet1'!$L$16"}</definedName>
    <definedName name="_hu5" localSheetId="3" hidden="1">{"'Sheet1'!$L$16"}</definedName>
    <definedName name="_hu5" hidden="1">{"'Sheet1'!$L$16"}</definedName>
    <definedName name="_hu6" localSheetId="4" hidden="1">{"'Sheet1'!$L$16"}</definedName>
    <definedName name="_hu6" localSheetId="2" hidden="1">{"'Sheet1'!$L$16"}</definedName>
    <definedName name="_hu6" localSheetId="3" hidden="1">{"'Sheet1'!$L$16"}</definedName>
    <definedName name="_hu6" hidden="1">{"'Sheet1'!$L$16"}</definedName>
    <definedName name="_Key1" localSheetId="4" hidden="1">#REF!</definedName>
    <definedName name="_Key1" localSheetId="2" hidden="1">#REF!</definedName>
    <definedName name="_Key1" hidden="1">#REF!</definedName>
    <definedName name="_kEY11" localSheetId="4" hidden="1">#REF!</definedName>
    <definedName name="_kEY11" localSheetId="2" hidden="1">#REF!</definedName>
    <definedName name="_kEY11" hidden="1">#REF!</definedName>
    <definedName name="_Key2" localSheetId="4" hidden="1">#REF!</definedName>
    <definedName name="_Key2" localSheetId="2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4" hidden="1">{"'Sheet1'!$L$16"}</definedName>
    <definedName name="_Lan1" localSheetId="2" hidden="1">{"'Sheet1'!$L$16"}</definedName>
    <definedName name="_Lan1" localSheetId="3" hidden="1">{"'Sheet1'!$L$16"}</definedName>
    <definedName name="_Lan1" hidden="1">{"'Sheet1'!$L$16"}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4" hidden="1">{"'Sheet1'!$L$16"}</definedName>
    <definedName name="_M10" localSheetId="2" hidden="1">{"'Sheet1'!$L$16"}</definedName>
    <definedName name="_M10" localSheetId="3" hidden="1">{"'Sheet1'!$L$16"}</definedName>
    <definedName name="_M10" hidden="1">{"'Sheet1'!$L$16"}</definedName>
    <definedName name="_M2" localSheetId="4" hidden="1">{"'Sheet1'!$L$16"}</definedName>
    <definedName name="_M2" localSheetId="2" hidden="1">{"'Sheet1'!$L$16"}</definedName>
    <definedName name="_M2" localSheetId="3" hidden="1">{"'Sheet1'!$L$16"}</definedName>
    <definedName name="_M2" hidden="1">{"'Sheet1'!$L$16"}</definedName>
    <definedName name="_m3" localSheetId="4" hidden="1">{"'Sheet1'!$L$16"}</definedName>
    <definedName name="_m3" localSheetId="2" hidden="1">{"'Sheet1'!$L$16"}</definedName>
    <definedName name="_m3" localSheetId="3" hidden="1">{"'Sheet1'!$L$16"}</definedName>
    <definedName name="_m3" hidden="1">{"'Sheet1'!$L$16"}</definedName>
    <definedName name="_m4" localSheetId="4" hidden="1">{"'Sheet1'!$L$16"}</definedName>
    <definedName name="_m4" localSheetId="2" hidden="1">{"'Sheet1'!$L$16"}</definedName>
    <definedName name="_m4" localSheetId="3" hidden="1">{"'Sheet1'!$L$16"}</definedName>
    <definedName name="_m4" hidden="1">{"'Sheet1'!$L$16"}</definedName>
    <definedName name="_NSO2" localSheetId="4" hidden="1">{"'Sheet1'!$L$16"}</definedName>
    <definedName name="_NSO2" localSheetId="2" hidden="1">{"'Sheet1'!$L$16"}</definedName>
    <definedName name="_NSO2" localSheetId="3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4" hidden="1">{"'Sheet1'!$L$16"}</definedName>
    <definedName name="_PA3" localSheetId="2" hidden="1">{"'Sheet1'!$L$16"}</definedName>
    <definedName name="_PA3" localSheetId="3" hidden="1">{"'Sheet1'!$L$16"}</definedName>
    <definedName name="_PA3" hidden="1">{"'Sheet1'!$L$16"}</definedName>
    <definedName name="_Parse_In" localSheetId="4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2" hidden="1">#REF!</definedName>
    <definedName name="_Parse_Out" hidden="1">#REF!</definedName>
    <definedName name="_Regression_Int" hidden="1">1</definedName>
    <definedName name="_Regression_Out" localSheetId="4" hidden="1">#REF!</definedName>
    <definedName name="_Regression_Out" localSheetId="2" hidden="1">#REF!</definedName>
    <definedName name="_Regression_Out" hidden="1">#REF!</definedName>
    <definedName name="_Regression_X" localSheetId="4" hidden="1">#REF!</definedName>
    <definedName name="_Regression_X" localSheetId="2" hidden="1">#REF!</definedName>
    <definedName name="_Regression_X" hidden="1">#REF!</definedName>
    <definedName name="_Regression_Y" localSheetId="4" hidden="1">#REF!</definedName>
    <definedName name="_Regression_Y" localSheetId="2" hidden="1">#REF!</definedName>
    <definedName name="_Regression_Y" hidden="1">#REF!</definedName>
    <definedName name="_Sort" localSheetId="4" hidden="1">#REF!</definedName>
    <definedName name="_Sort" localSheetId="2" hidden="1">#REF!</definedName>
    <definedName name="_Sort" hidden="1">#REF!</definedName>
    <definedName name="_T01" localSheetId="4" hidden="1">#REF!</definedName>
    <definedName name="_T01" localSheetId="2" hidden="1">#REF!</definedName>
    <definedName name="_T01" hidden="1">#REF!</definedName>
    <definedName name="_Table1_In1" localSheetId="4" hidden="1">#REF!</definedName>
    <definedName name="_Table1_In1" localSheetId="2" hidden="1">#REF!</definedName>
    <definedName name="_Table1_In1" hidden="1">#REF!</definedName>
    <definedName name="_Table2_In1" localSheetId="4" hidden="1">#REF!</definedName>
    <definedName name="_Table2_In1" localSheetId="2" hidden="1">#REF!</definedName>
    <definedName name="_Table2_In1" hidden="1">#REF!</definedName>
    <definedName name="_Table2_In2" localSheetId="4" hidden="1">#REF!</definedName>
    <definedName name="_Table2_In2" localSheetId="2" hidden="1">#REF!</definedName>
    <definedName name="_Table2_In2" hidden="1">#REF!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K211" localSheetId="4" hidden="1">{"'Sheet1'!$L$16"}</definedName>
    <definedName name="_TK211" localSheetId="2" hidden="1">{"'Sheet1'!$L$16"}</definedName>
    <definedName name="_TK211" localSheetId="3" hidden="1">{"'Sheet1'!$L$16"}</definedName>
    <definedName name="_TK211" hidden="1">{"'Sheet1'!$L$16"}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4" hidden="1">{"'Sheet1'!$L$16"}</definedName>
    <definedName name="_tt3" localSheetId="2" hidden="1">{"'Sheet1'!$L$16"}</definedName>
    <definedName name="_tt3" localSheetId="3" hidden="1">{"'Sheet1'!$L$16"}</definedName>
    <definedName name="_tt3" hidden="1">{"'Sheet1'!$L$16"}</definedName>
    <definedName name="_ww2" localSheetId="4" hidden="1">{#N/A,#N/A,FALSE,"Admin";#N/A,#N/A,FALSE,"Other"}</definedName>
    <definedName name="_ww2" localSheetId="2" hidden="1">{#N/A,#N/A,FALSE,"Admin";#N/A,#N/A,FALSE,"Other"}</definedName>
    <definedName name="_ww2" localSheetId="3" hidden="1">{#N/A,#N/A,FALSE,"Admin";#N/A,#N/A,FALSE,"Other"}</definedName>
    <definedName name="_ww2" hidden="1">{#N/A,#N/A,FALSE,"Admin";#N/A,#N/A,FALSE,"Other"}</definedName>
    <definedName name="a" localSheetId="4" hidden="1">#REF!</definedName>
    <definedName name="a" localSheetId="2" hidden="1">#REF!</definedName>
    <definedName name="a" hidden="1">#REF!</definedName>
    <definedName name="â" localSheetId="4" hidden="1">{"'Sheet1'!$L$16"}</definedName>
    <definedName name="â" localSheetId="2" hidden="1">{"'Sheet1'!$L$16"}</definedName>
    <definedName name="â" localSheetId="3" hidden="1">{"'Sheet1'!$L$16"}</definedName>
    <definedName name="â" hidden="1">{"'Sheet1'!$L$16"}</definedName>
    <definedName name="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DOCTOPS" hidden="1">"AAA_SET"</definedName>
    <definedName name="AAA_duser" hidden="1">"OFF"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_1" localSheetId="4" hidden="1">{"'Eng (page2)'!$A$1:$D$52"}</definedName>
    <definedName name="aaaa_1" hidden="1">{"'Eng (page2)'!$A$1:$D$52"}</definedName>
    <definedName name="aaaa_2" localSheetId="4" hidden="1">{"'Eng (page2)'!$A$1:$D$52"}</definedName>
    <definedName name="aaaa_2" hidden="1">{"'Eng (page2)'!$A$1:$D$52"}</definedName>
    <definedName name="aaaa_3" localSheetId="4" hidden="1">{"'Eng (page2)'!$A$1:$D$52"}</definedName>
    <definedName name="aaaa_3" hidden="1">{"'Eng (page2)'!$A$1:$D$52"}</definedName>
    <definedName name="aaaa_4" localSheetId="4" hidden="1">{"'Eng (page2)'!$A$1:$D$52"}</definedName>
    <definedName name="aaaa_4" hidden="1">{"'Eng (page2)'!$A$1:$D$52"}</definedName>
    <definedName name="aaaa_5" localSheetId="4" hidden="1">{"'Eng (page2)'!$A$1:$D$52"}</definedName>
    <definedName name="aaaa_5" hidden="1">{"'Eng (page2)'!$A$1:$D$52"}</definedName>
    <definedName name="AAAAA" localSheetId="6" hidden="1">{#N/A,#N/A,FALSE,"BUDGET"}</definedName>
    <definedName name="AAAAA" localSheetId="4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aaa_1" localSheetId="4" hidden="1">{"'Eng (page2)'!$A$1:$D$52"}</definedName>
    <definedName name="aaaaa_1" hidden="1">{"'Eng (page2)'!$A$1:$D$52"}</definedName>
    <definedName name="aaaaa_2" localSheetId="4" hidden="1">{"'Eng (page2)'!$A$1:$D$52"}</definedName>
    <definedName name="aaaaa_2" hidden="1">{"'Eng (page2)'!$A$1:$D$52"}</definedName>
    <definedName name="aaaaa_3" localSheetId="4" hidden="1">{"'Eng (page2)'!$A$1:$D$52"}</definedName>
    <definedName name="aaaaa_3" hidden="1">{"'Eng (page2)'!$A$1:$D$52"}</definedName>
    <definedName name="aaaaa_4" localSheetId="4" hidden="1">{"'Eng (page2)'!$A$1:$D$52"}</definedName>
    <definedName name="aaaaa_4" hidden="1">{"'Eng (page2)'!$A$1:$D$52"}</definedName>
    <definedName name="aaaaa_5" localSheetId="4" hidden="1">{"'Eng (page2)'!$A$1:$D$52"}</definedName>
    <definedName name="aaaaa_5" hidden="1">{"'Eng (page2)'!$A$1:$D$52"}</definedName>
    <definedName name="aaaaaaaaaa" localSheetId="4" hidden="1">{#N/A,#N/A,FALSE,"Chi tiÆt"}</definedName>
    <definedName name="aaaaaaaaaa" localSheetId="2" hidden="1">{#N/A,#N/A,FALSE,"Chi tiÆt"}</definedName>
    <definedName name="aaaaaaaaaa" localSheetId="3" hidden="1">{#N/A,#N/A,FALSE,"Chi tiÆt"}</definedName>
    <definedName name="aaaaaaaaaa" hidden="1">{#N/A,#N/A,FALSE,"Chi tiÆt"}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" localSheetId="4" hidden="1">{0}</definedName>
    <definedName name="aaaaaaaaaaaaaaaa" localSheetId="2" hidden="1">{0}</definedName>
    <definedName name="aaaaaaaaaaaaaaaa" localSheetId="3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[8]MMAsst!$S$4</definedName>
    <definedName name="abc" localSheetId="4" hidden="1">{"'Sheet1'!$L$16"}</definedName>
    <definedName name="abc" localSheetId="2" hidden="1">{"'Sheet1'!$L$16"}</definedName>
    <definedName name="abc" localSheetId="3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4" hidden="1">{"'Sheet1'!$L$16"}</definedName>
    <definedName name="ADFHA" localSheetId="2" hidden="1">{"'Sheet1'!$L$16"}</definedName>
    <definedName name="ADFHA" localSheetId="3" hidden="1">{"'Sheet1'!$L$16"}</definedName>
    <definedName name="ADFHA" hidden="1">{"'Sheet1'!$L$16"}</definedName>
    <definedName name="ADFHGADFH" localSheetId="4" hidden="1">{"'Sheet1'!$L$16"}</definedName>
    <definedName name="ADFHGADFH" localSheetId="2" hidden="1">{"'Sheet1'!$L$16"}</definedName>
    <definedName name="ADFHGADFH" localSheetId="3" hidden="1">{"'Sheet1'!$L$16"}</definedName>
    <definedName name="ADFHGADFH" hidden="1">{"'Sheet1'!$L$16"}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" localSheetId="4" hidden="1">{"HK PR",#N/A,FALSE,"HK";"SUMMARY",#N/A,FALSE,"PAYROLL";"SUMMARY",#N/A,FALSE,"PAYROLL";"HK PR",#N/A,FALSE,"HK"}</definedName>
    <definedName name="ae" localSheetId="2" hidden="1">{"HK PR",#N/A,FALSE,"HK";"SUMMARY",#N/A,FALSE,"PAYROLL";"SUMMARY",#N/A,FALSE,"PAYROLL";"HK PR",#N/A,FALSE,"HK"}</definedName>
    <definedName name="ae" localSheetId="3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4" hidden="1">{"'Sheet1'!$L$16"}</definedName>
    <definedName name="aert" localSheetId="2" hidden="1">{"'Sheet1'!$L$16"}</definedName>
    <definedName name="aert" localSheetId="3" hidden="1">{"'Sheet1'!$L$16"}</definedName>
    <definedName name="aert" hidden="1">{"'Sheet1'!$L$16"}</definedName>
    <definedName name="ake" hidden="1">#REF!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P" localSheetId="4" hidden="1">{#N/A,#N/A,FALSE,"Aging Summary";#N/A,#N/A,FALSE,"Ratio Analysis";#N/A,#N/A,FALSE,"Test 120 Day Accts";#N/A,#N/A,FALSE,"Tickmarks"}</definedName>
    <definedName name="AP" localSheetId="2" hidden="1">{#N/A,#N/A,FALSE,"Aging Summary";#N/A,#N/A,FALSE,"Ratio Analysis";#N/A,#N/A,FALSE,"Test 120 Day Accts";#N/A,#N/A,FALSE,"Tickmarks"}</definedName>
    <definedName name="AP" localSheetId="3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endix4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" localSheetId="4" hidden="1">{"'Eng (page2)'!$A$1:$D$52"}</definedName>
    <definedName name="as" hidden="1">{"'Eng (page2)'!$A$1:$D$52"}</definedName>
    <definedName name="as_1" localSheetId="4" hidden="1">{"'Eng (page2)'!$A$1:$D$52"}</definedName>
    <definedName name="as_1" hidden="1">{"'Eng (page2)'!$A$1:$D$52"}</definedName>
    <definedName name="as_2" localSheetId="4" hidden="1">{"'Eng (page2)'!$A$1:$D$52"}</definedName>
    <definedName name="as_2" hidden="1">{"'Eng (page2)'!$A$1:$D$52"}</definedName>
    <definedName name="as_3" localSheetId="4" hidden="1">{"'Eng (page2)'!$A$1:$D$52"}</definedName>
    <definedName name="as_3" hidden="1">{"'Eng (page2)'!$A$1:$D$52"}</definedName>
    <definedName name="as_4" localSheetId="4" hidden="1">{"'Eng (page2)'!$A$1:$D$52"}</definedName>
    <definedName name="as_4" hidden="1">{"'Eng (page2)'!$A$1:$D$52"}</definedName>
    <definedName name="as_5" localSheetId="4" hidden="1">{"'Eng (page2)'!$A$1:$D$52"}</definedName>
    <definedName name="as_5" hidden="1">{"'Eng (page2)'!$A$1:$D$52"}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" localSheetId="4" hidden="1">{#N/A,#N/A,TRUE,"Cover sheet";#N/A,#N/A,TRUE,"INPUTS";#N/A,#N/A,TRUE,"OUTPUTS";#N/A,#N/A,TRUE,"VALUATION"}</definedName>
    <definedName name="asdf" localSheetId="2" hidden="1">{#N/A,#N/A,TRUE,"Cover sheet";#N/A,#N/A,TRUE,"INPUTS";#N/A,#N/A,TRUE,"OUTPUTS";#N/A,#N/A,TRUE,"VALUATION"}</definedName>
    <definedName name="asdf" localSheetId="3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localSheetId="4" hidden="1">#REF!</definedName>
    <definedName name="asdfasdfds" localSheetId="2" hidden="1">#REF!</definedName>
    <definedName name="asdfasdfds" hidden="1">#REF!</definedName>
    <definedName name="asdfcx" localSheetId="4" hidden="1">{#N/A,#N/A,TRUE,"Str.";#N/A,#N/A,TRUE,"Steel &amp; Roof";#N/A,#N/A,TRUE,"Arc.";#N/A,#N/A,TRUE,"Preliminary";#N/A,#N/A,TRUE,"Sum_Prelim"}</definedName>
    <definedName name="asdfcx" hidden="1">{#N/A,#N/A,TRUE,"Str.";#N/A,#N/A,TRUE,"Steel &amp; Roof";#N/A,#N/A,TRUE,"Arc.";#N/A,#N/A,TRUE,"Preliminary";#N/A,#N/A,TRUE,"Sum_Prelim"}</definedName>
    <definedName name="asdfcx_1" localSheetId="4" hidden="1">{#N/A,#N/A,TRUE,"Str.";#N/A,#N/A,TRUE,"Steel &amp; Roof";#N/A,#N/A,TRUE,"Arc.";#N/A,#N/A,TRUE,"Preliminary";#N/A,#N/A,TRUE,"Sum_Prelim"}</definedName>
    <definedName name="asdfcx_1" hidden="1">{#N/A,#N/A,TRUE,"Str.";#N/A,#N/A,TRUE,"Steel &amp; Roof";#N/A,#N/A,TRUE,"Arc.";#N/A,#N/A,TRUE,"Preliminary";#N/A,#N/A,TRUE,"Sum_Prelim"}</definedName>
    <definedName name="asds" localSheetId="4" hidden="1">{"'Eng (page2)'!$A$1:$D$52"}</definedName>
    <definedName name="asds" hidden="1">{"'Eng (page2)'!$A$1:$D$52"}</definedName>
    <definedName name="asds_1" localSheetId="4" hidden="1">{"'Eng (page2)'!$A$1:$D$52"}</definedName>
    <definedName name="asds_1" hidden="1">{"'Eng (page2)'!$A$1:$D$52"}</definedName>
    <definedName name="asds_2" localSheetId="4" hidden="1">{"'Eng (page2)'!$A$1:$D$52"}</definedName>
    <definedName name="asds_2" hidden="1">{"'Eng (page2)'!$A$1:$D$52"}</definedName>
    <definedName name="asds_3" localSheetId="4" hidden="1">{"'Eng (page2)'!$A$1:$D$52"}</definedName>
    <definedName name="asds_3" hidden="1">{"'Eng (page2)'!$A$1:$D$52"}</definedName>
    <definedName name="asds_4" localSheetId="4" hidden="1">{"'Eng (page2)'!$A$1:$D$52"}</definedName>
    <definedName name="asds_4" hidden="1">{"'Eng (page2)'!$A$1:$D$52"}</definedName>
    <definedName name="asds_5" localSheetId="4" hidden="1">{"'Eng (page2)'!$A$1:$D$52"}</definedName>
    <definedName name="asds_5" hidden="1">{"'Eng (page2)'!$A$1:$D$52"}</definedName>
    <definedName name="ASDSVCSV" localSheetId="4" hidden="1">#REF!</definedName>
    <definedName name="ASDSVCSV" localSheetId="2" hidden="1">#REF!</definedName>
    <definedName name="ASDSVCSV" hidden="1">#REF!</definedName>
    <definedName name="asfsa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4" hidden="1">{"'Sheet1'!$L$16"}</definedName>
    <definedName name="asss" localSheetId="2" hidden="1">{"'Sheet1'!$L$16"}</definedName>
    <definedName name="asss" localSheetId="3" hidden="1">{"'Sheet1'!$L$16"}</definedName>
    <definedName name="asss" hidden="1">{"'Sheet1'!$L$16"}</definedName>
    <definedName name="asssss" localSheetId="4" hidden="1">{"'Sheet1'!$L$16"}</definedName>
    <definedName name="asssss" localSheetId="2" hidden="1">{"'Sheet1'!$L$16"}</definedName>
    <definedName name="asssss" localSheetId="3" hidden="1">{"'Sheet1'!$L$16"}</definedName>
    <definedName name="asssss" hidden="1">{"'Sheet1'!$L$16"}</definedName>
    <definedName name="audit.test" localSheetId="6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localSheetId="4" hidden="1">#REF!</definedName>
    <definedName name="avv" localSheetId="2" hidden="1">#REF!</definedName>
    <definedName name="avv" hidden="1">#REF!</definedName>
    <definedName name="ax" localSheetId="4" hidden="1">{"'Eng (page2)'!$A$1:$D$52"}</definedName>
    <definedName name="ax" hidden="1">{"'Eng (page2)'!$A$1:$D$52"}</definedName>
    <definedName name="ax_1" localSheetId="4" hidden="1">{"'Eng (page2)'!$A$1:$D$52"}</definedName>
    <definedName name="ax_1" hidden="1">{"'Eng (page2)'!$A$1:$D$52"}</definedName>
    <definedName name="ax_2" localSheetId="4" hidden="1">{"'Eng (page2)'!$A$1:$D$52"}</definedName>
    <definedName name="ax_2" hidden="1">{"'Eng (page2)'!$A$1:$D$52"}</definedName>
    <definedName name="ax_3" localSheetId="4" hidden="1">{"'Eng (page2)'!$A$1:$D$52"}</definedName>
    <definedName name="ax_3" hidden="1">{"'Eng (page2)'!$A$1:$D$52"}</definedName>
    <definedName name="ax_4" localSheetId="4" hidden="1">{"'Eng (page2)'!$A$1:$D$52"}</definedName>
    <definedName name="ax_4" hidden="1">{"'Eng (page2)'!$A$1:$D$52"}</definedName>
    <definedName name="ax_5" localSheetId="4" hidden="1">{"'Eng (page2)'!$A$1:$D$52"}</definedName>
    <definedName name="ax_5" hidden="1">{"'Eng (page2)'!$A$1:$D$52"}</definedName>
    <definedName name="B">#REF!</definedName>
    <definedName name="bal" localSheetId="4" hidden="1">#REF!</definedName>
    <definedName name="bal" localSheetId="2" hidden="1">#REF!</definedName>
    <definedName name="bal" hidden="1">#REF!</definedName>
    <definedName name="balancesheet" localSheetId="4" hidden="1">#REF!</definedName>
    <definedName name="balancesheet" localSheetId="2" hidden="1">#REF!</definedName>
    <definedName name="balancesheet" hidden="1">#REF!</definedName>
    <definedName name="banQL" localSheetId="4" hidden="1">{"'Sheet1'!$L$16"}</definedName>
    <definedName name="banQL" localSheetId="2" hidden="1">{"'Sheet1'!$L$16"}</definedName>
    <definedName name="banQL" localSheetId="3" hidden="1">{"'Sheet1'!$L$16"}</definedName>
    <definedName name="banQL" hidden="1">{"'Sheet1'!$L$16"}</definedName>
    <definedName name="bb" localSheetId="4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b" localSheetId="4" hidden="1">{"'Sheet1'!$L$16"}</definedName>
    <definedName name="bbb" localSheetId="2" hidden="1">{"'Sheet1'!$L$16"}</definedName>
    <definedName name="bbb" localSheetId="3" hidden="1">{"'Sheet1'!$L$16"}</definedName>
    <definedName name="bbb" hidden="1">{"'Sheet1'!$L$16"}</definedName>
    <definedName name="BCNCKT" localSheetId="4" hidden="1">{"'Sheet1'!$L$16"}</definedName>
    <definedName name="BCNCKT" localSheetId="2" hidden="1">{"'Sheet1'!$L$16"}</definedName>
    <definedName name="BCNCKT" localSheetId="3" hidden="1">{"'Sheet1'!$L$16"}</definedName>
    <definedName name="BCNCKT" hidden="1">{"'Sheet1'!$L$16"}</definedName>
    <definedName name="bcong5.03" localSheetId="4" hidden="1">{"'Sheet1'!$L$16"}</definedName>
    <definedName name="bcong5.03" localSheetId="2" hidden="1">{"'Sheet1'!$L$16"}</definedName>
    <definedName name="bcong5.03" localSheetId="3" hidden="1">{"'Sheet1'!$L$16"}</definedName>
    <definedName name="bcong5.03" hidden="1">{"'Sheet1'!$L$16"}</definedName>
    <definedName name="bcong5.03_1" localSheetId="4" hidden="1">{"'Sheet1'!$L$16"}</definedName>
    <definedName name="bcong5.03_1" localSheetId="2" hidden="1">{"'Sheet1'!$L$16"}</definedName>
    <definedName name="bcong5.03_1" localSheetId="3" hidden="1">{"'Sheet1'!$L$16"}</definedName>
    <definedName name="bcong5.03_1" hidden="1">{"'Sheet1'!$L$16"}</definedName>
    <definedName name="bcong5.03_2" localSheetId="4" hidden="1">{"'Sheet1'!$L$16"}</definedName>
    <definedName name="bcong5.03_2" localSheetId="2" hidden="1">{"'Sheet1'!$L$16"}</definedName>
    <definedName name="bcong5.03_2" localSheetId="3" hidden="1">{"'Sheet1'!$L$16"}</definedName>
    <definedName name="bcong5.03_2" hidden="1">{"'Sheet1'!$L$16"}</definedName>
    <definedName name="BCTHUET6" localSheetId="4" hidden="1">{"'Sheet1'!$L$16"}</definedName>
    <definedName name="BCTHUET6" localSheetId="2" hidden="1">{"'Sheet1'!$L$16"}</definedName>
    <definedName name="BCTHUET6" localSheetId="3" hidden="1">{"'Sheet1'!$L$16"}</definedName>
    <definedName name="BCTHUET6" hidden="1">{"'Sheet1'!$L$16"}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4" hidden="1">{"HK PR",#N/A,FALSE,"HK";"SUMMARY",#N/A,FALSE,"PAYROLL";"SUMMARY",#N/A,FALSE,"PAYROLL";"HK PR",#N/A,FALSE,"HK"}</definedName>
    <definedName name="bi" localSheetId="2" hidden="1">{"HK PR",#N/A,FALSE,"HK";"SUMMARY",#N/A,FALSE,"PAYROLL";"SUMMARY",#N/A,FALSE,"PAYROLL";"HK PR",#N/A,FALSE,"HK"}</definedName>
    <definedName name="bi" localSheetId="3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localSheetId="4" hidden="1">#REF!</definedName>
    <definedName name="BLPH1" localSheetId="2" hidden="1">#REF!</definedName>
    <definedName name="BLPH1" hidden="1">#REF!</definedName>
    <definedName name="BLPH2" localSheetId="4" hidden="1">#REF!</definedName>
    <definedName name="BLPH2" localSheetId="2" hidden="1">#REF!</definedName>
    <definedName name="BLPH2" hidden="1">#REF!</definedName>
    <definedName name="BLPH3" localSheetId="4" hidden="1">#REF!</definedName>
    <definedName name="BLPH3" localSheetId="2" hidden="1">#REF!</definedName>
    <definedName name="BLPH3" hidden="1">#REF!</definedName>
    <definedName name="BLPH4" localSheetId="4" hidden="1">#REF!</definedName>
    <definedName name="BLPH4" localSheetId="2" hidden="1">#REF!</definedName>
    <definedName name="BLPH4" hidden="1">#REF!</definedName>
    <definedName name="BLPH5" localSheetId="4" hidden="1">#REF!</definedName>
    <definedName name="BLPH5" localSheetId="2" hidden="1">#REF!</definedName>
    <definedName name="BLPH5" hidden="1">#REF!</definedName>
    <definedName name="BLPH6" localSheetId="4" hidden="1">#REF!</definedName>
    <definedName name="BLPH6" localSheetId="2" hidden="1">#REF!</definedName>
    <definedName name="BLPH6" hidden="1">#REF!</definedName>
    <definedName name="btl" localSheetId="4" hidden="1">{"'Sheet1'!$L$16"}</definedName>
    <definedName name="btl" localSheetId="2" hidden="1">{"'Sheet1'!$L$16"}</definedName>
    <definedName name="btl" localSheetId="3" hidden="1">{"'Sheet1'!$L$16"}</definedName>
    <definedName name="btl" hidden="1">{"'Sheet1'!$L$16"}</definedName>
    <definedName name="btl_1" localSheetId="4" hidden="1">{"'Sheet1'!$L$16"}</definedName>
    <definedName name="btl_1" localSheetId="2" hidden="1">{"'Sheet1'!$L$16"}</definedName>
    <definedName name="btl_1" localSheetId="3" hidden="1">{"'Sheet1'!$L$16"}</definedName>
    <definedName name="btl_1" hidden="1">{"'Sheet1'!$L$16"}</definedName>
    <definedName name="btl_2" localSheetId="4" hidden="1">{"'Sheet1'!$L$16"}</definedName>
    <definedName name="btl_2" localSheetId="2" hidden="1">{"'Sheet1'!$L$16"}</definedName>
    <definedName name="btl_2" localSheetId="3" hidden="1">{"'Sheet1'!$L$16"}</definedName>
    <definedName name="btl_2" hidden="1">{"'Sheet1'!$L$16"}</definedName>
    <definedName name="C.1">#REF!</definedName>
    <definedName name="CAP1B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Num">#REF!</definedName>
    <definedName name="cash" localSheetId="4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ash_1" localSheetId="4" hidden="1">{"'Eng (page2)'!$A$1:$D$52"}</definedName>
    <definedName name="cash_1" hidden="1">{"'Eng (page2)'!$A$1:$D$52"}</definedName>
    <definedName name="cash_2" localSheetId="4" hidden="1">{"'Eng (page2)'!$A$1:$D$52"}</definedName>
    <definedName name="cash_2" hidden="1">{"'Eng (page2)'!$A$1:$D$52"}</definedName>
    <definedName name="cash_3" localSheetId="4" hidden="1">{"'Eng (page2)'!$A$1:$D$52"}</definedName>
    <definedName name="cash_3" hidden="1">{"'Eng (page2)'!$A$1:$D$52"}</definedName>
    <definedName name="cash_4" localSheetId="4" hidden="1">{"'Eng (page2)'!$A$1:$D$52"}</definedName>
    <definedName name="cash_4" hidden="1">{"'Eng (page2)'!$A$1:$D$52"}</definedName>
    <definedName name="cash_5" localSheetId="4" hidden="1">{"'Eng (page2)'!$A$1:$D$52"}</definedName>
    <definedName name="cash_5" hidden="1">{"'Eng (page2)'!$A$1:$D$52"}</definedName>
    <definedName name="cat" localSheetId="4" hidden="1">{"'Eng (page2)'!$A$1:$D$52"}</definedName>
    <definedName name="cat" hidden="1">{"'Eng (page2)'!$A$1:$D$52"}</definedName>
    <definedName name="cat_1" localSheetId="4" hidden="1">{"'Eng (page2)'!$A$1:$D$52"}</definedName>
    <definedName name="cat_1" hidden="1">{"'Eng (page2)'!$A$1:$D$52"}</definedName>
    <definedName name="cat_2" localSheetId="4" hidden="1">{"'Eng (page2)'!$A$1:$D$52"}</definedName>
    <definedName name="cat_2" hidden="1">{"'Eng (page2)'!$A$1:$D$52"}</definedName>
    <definedName name="cat_3" localSheetId="4" hidden="1">{"'Eng (page2)'!$A$1:$D$52"}</definedName>
    <definedName name="cat_3" hidden="1">{"'Eng (page2)'!$A$1:$D$52"}</definedName>
    <definedName name="cat_4" localSheetId="4" hidden="1">{"'Eng (page2)'!$A$1:$D$52"}</definedName>
    <definedName name="cat_4" hidden="1">{"'Eng (page2)'!$A$1:$D$52"}</definedName>
    <definedName name="cat_5" localSheetId="4" hidden="1">{"'Eng (page2)'!$A$1:$D$52"}</definedName>
    <definedName name="cat_5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6" hidden="1">{"'Eng (page2)'!$A$1:$D$52"}</definedName>
    <definedName name="cc" localSheetId="4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c_1" localSheetId="4" hidden="1">{"'Eng (page2)'!$A$1:$D$52"}</definedName>
    <definedName name="cc_1" hidden="1">{"'Eng (page2)'!$A$1:$D$52"}</definedName>
    <definedName name="cc_2" localSheetId="4" hidden="1">{"'Eng (page2)'!$A$1:$D$52"}</definedName>
    <definedName name="cc_2" hidden="1">{"'Eng (page2)'!$A$1:$D$52"}</definedName>
    <definedName name="cc_3" localSheetId="4" hidden="1">{"'Eng (page2)'!$A$1:$D$52"}</definedName>
    <definedName name="cc_3" hidden="1">{"'Eng (page2)'!$A$1:$D$52"}</definedName>
    <definedName name="cc_4" localSheetId="4" hidden="1">{"'Eng (page2)'!$A$1:$D$52"}</definedName>
    <definedName name="cc_4" hidden="1">{"'Eng (page2)'!$A$1:$D$52"}</definedName>
    <definedName name="cc_5" localSheetId="4" hidden="1">{"'Eng (page2)'!$A$1:$D$52"}</definedName>
    <definedName name="cc_5" hidden="1">{"'Eng (page2)'!$A$1:$D$52"}</definedName>
    <definedName name="ccccccddddd" localSheetId="4" hidden="1">{#N/A,#N/A,TRUE,"Str.";#N/A,#N/A,TRUE,"Steel &amp; Roof";#N/A,#N/A,TRUE,"Arc.";#N/A,#N/A,TRUE,"Preliminary";#N/A,#N/A,TRUE,"Sum_Prelim"}</definedName>
    <definedName name="ccccccddddd" hidden="1">{#N/A,#N/A,TRUE,"Str.";#N/A,#N/A,TRUE,"Steel &amp; Roof";#N/A,#N/A,TRUE,"Arc.";#N/A,#N/A,TRUE,"Preliminary";#N/A,#N/A,TRUE,"Sum_Prelim"}</definedName>
    <definedName name="ccccccddddd_1" localSheetId="4" hidden="1">{#N/A,#N/A,TRUE,"Str.";#N/A,#N/A,TRUE,"Steel &amp; Roof";#N/A,#N/A,TRUE,"Arc.";#N/A,#N/A,TRUE,"Preliminary";#N/A,#N/A,TRUE,"Sum_Prelim"}</definedName>
    <definedName name="ccccccddddd_1" hidden="1">{#N/A,#N/A,TRUE,"Str.";#N/A,#N/A,TRUE,"Steel &amp; Roof";#N/A,#N/A,TRUE,"Arc.";#N/A,#N/A,TRUE,"Preliminary";#N/A,#N/A,TRUE,"Sum_Prelim"}</definedName>
    <definedName name="CCD" localSheetId="4" hidden="1">#REF!</definedName>
    <definedName name="CCD" localSheetId="2" hidden="1">#REF!</definedName>
    <definedName name="CCD" hidden="1">#REF!</definedName>
    <definedName name="CD" localSheetId="4" hidden="1">#REF!</definedName>
    <definedName name="CD" localSheetId="2" hidden="1">#REF!</definedName>
    <definedName name="CD" hidden="1">#REF!</definedName>
    <definedName name="cdu" localSheetId="6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">#REF!</definedName>
    <definedName name="chamcongt3" localSheetId="4" hidden="1">{"'Sheet1'!$L$16"}</definedName>
    <definedName name="chamcongt3" localSheetId="2" hidden="1">{"'Sheet1'!$L$16"}</definedName>
    <definedName name="chamcongt3" localSheetId="3" hidden="1">{"'Sheet1'!$L$16"}</definedName>
    <definedName name="chamcongt3" hidden="1">{"'Sheet1'!$L$16"}</definedName>
    <definedName name="chamcongt3_1" localSheetId="4" hidden="1">{"'Sheet1'!$L$16"}</definedName>
    <definedName name="chamcongt3_1" localSheetId="2" hidden="1">{"'Sheet1'!$L$16"}</definedName>
    <definedName name="chamcongt3_1" localSheetId="3" hidden="1">{"'Sheet1'!$L$16"}</definedName>
    <definedName name="chamcongt3_1" hidden="1">{"'Sheet1'!$L$16"}</definedName>
    <definedName name="chamcongt3_2" localSheetId="4" hidden="1">{"'Sheet1'!$L$16"}</definedName>
    <definedName name="chamcongt3_2" localSheetId="2" hidden="1">{"'Sheet1'!$L$16"}</definedName>
    <definedName name="chamcongt3_2" localSheetId="3" hidden="1">{"'Sheet1'!$L$16"}</definedName>
    <definedName name="chamcongt3_2" hidden="1">{"'Sheet1'!$L$16"}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4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1_1" localSheetId="4" hidden="1">{#N/A,#N/A,TRUE,"Str.";#N/A,#N/A,TRUE,"Steel &amp; Roof";#N/A,#N/A,TRUE,"Arc.";#N/A,#N/A,TRUE,"Preliminary";#N/A,#N/A,TRUE,"Sum_Prelim"}</definedName>
    <definedName name="chanin_1_1_1" hidden="1">{#N/A,#N/A,TRUE,"Str.";#N/A,#N/A,TRUE,"Steel &amp; Roof";#N/A,#N/A,TRUE,"Arc.";#N/A,#N/A,TRUE,"Preliminary";#N/A,#N/A,TRUE,"Sum_Prelim"}</definedName>
    <definedName name="chanin_1_2" localSheetId="4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4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4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4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4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4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4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4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4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4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4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4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4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4" hidden="1">{"'Sheet1'!$L$16"}</definedName>
    <definedName name="Chart3" localSheetId="2" hidden="1">{"'Sheet1'!$L$16"}</definedName>
    <definedName name="Chart3" localSheetId="3" hidden="1">{"'Sheet1'!$L$16"}</definedName>
    <definedName name="Chart3" hidden="1">{"'Sheet1'!$L$16"}</definedName>
    <definedName name="chuyen" localSheetId="4" hidden="1">{"'Sheet1'!$L$16"}</definedName>
    <definedName name="chuyen" localSheetId="2" hidden="1">{"'Sheet1'!$L$16"}</definedName>
    <definedName name="chuyen" localSheetId="3" hidden="1">{"'Sheet1'!$L$16"}</definedName>
    <definedName name="chuyen" hidden="1">{"'Sheet1'!$L$16"}</definedName>
    <definedName name="chuyen_1" localSheetId="4" hidden="1">{"'Sheet1'!$L$16"}</definedName>
    <definedName name="chuyen_1" localSheetId="2" hidden="1">{"'Sheet1'!$L$16"}</definedName>
    <definedName name="chuyen_1" localSheetId="3" hidden="1">{"'Sheet1'!$L$16"}</definedName>
    <definedName name="chuyen_1" hidden="1">{"'Sheet1'!$L$16"}</definedName>
    <definedName name="chuyen_2" localSheetId="4" hidden="1">{"'Sheet1'!$L$16"}</definedName>
    <definedName name="chuyen_2" localSheetId="2" hidden="1">{"'Sheet1'!$L$16"}</definedName>
    <definedName name="chuyen_2" localSheetId="3" hidden="1">{"'Sheet1'!$L$16"}</definedName>
    <definedName name="chuyen_2" hidden="1">{"'Sheet1'!$L$16"}</definedName>
    <definedName name="CIQWBGuid" hidden="1">"31f98984-787e-48fc-adc8-ee1c3151ce60"</definedName>
    <definedName name="Code" localSheetId="4" hidden="1">#REF!</definedName>
    <definedName name="Code" localSheetId="2" hidden="1">#REF!</definedName>
    <definedName name="Code" hidden="1">#REF!</definedName>
    <definedName name="company_name">[9]General!$F$11</definedName>
    <definedName name="CP" localSheetId="4" hidden="1">#REF!</definedName>
    <definedName name="CP" localSheetId="2" hidden="1">#REF!</definedName>
    <definedName name="CP" hidden="1">#REF!</definedName>
    <definedName name="CPPC2001" localSheetId="4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TCT1" localSheetId="4" hidden="1">{"'Sheet1'!$L$16"}</definedName>
    <definedName name="CTCT1" localSheetId="2" hidden="1">{"'Sheet1'!$L$16"}</definedName>
    <definedName name="CTCT1" localSheetId="3" hidden="1">{"'Sheet1'!$L$16"}</definedName>
    <definedName name="CTCT1" hidden="1">{"'Sheet1'!$L$16"}</definedName>
    <definedName name="CURVE" localSheetId="6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hidden="1">{"'Eng (page2)'!$A$1:$D$52"}</definedName>
    <definedName name="cut_1" localSheetId="4" hidden="1">{"'Eng (page2)'!$A$1:$D$52"}</definedName>
    <definedName name="cut_1" hidden="1">{"'Eng (page2)'!$A$1:$D$52"}</definedName>
    <definedName name="cut_2" localSheetId="4" hidden="1">{"'Eng (page2)'!$A$1:$D$52"}</definedName>
    <definedName name="cut_2" hidden="1">{"'Eng (page2)'!$A$1:$D$52"}</definedName>
    <definedName name="cut_3" localSheetId="4" hidden="1">{"'Eng (page2)'!$A$1:$D$52"}</definedName>
    <definedName name="cut_3" hidden="1">{"'Eng (page2)'!$A$1:$D$52"}</definedName>
    <definedName name="cut_4" localSheetId="4" hidden="1">{"'Eng (page2)'!$A$1:$D$52"}</definedName>
    <definedName name="cut_4" hidden="1">{"'Eng (page2)'!$A$1:$D$52"}</definedName>
    <definedName name="cut_5" localSheetId="4" hidden="1">{"'Eng (page2)'!$A$1:$D$52"}</definedName>
    <definedName name="cut_5" hidden="1">{"'Eng (page2)'!$A$1:$D$52"}</definedName>
    <definedName name="d" localSheetId="4" hidden="1">#REF!</definedName>
    <definedName name="d" localSheetId="2" hidden="1">#REF!</definedName>
    <definedName name="d" hidden="1">#REF!</definedName>
    <definedName name="data1" localSheetId="4" hidden="1">#REF!</definedName>
    <definedName name="data1" localSheetId="2" hidden="1">#REF!</definedName>
    <definedName name="data1" hidden="1">#REF!</definedName>
    <definedName name="data2" localSheetId="4" hidden="1">#REF!</definedName>
    <definedName name="data2" localSheetId="2" hidden="1">#REF!</definedName>
    <definedName name="data2" hidden="1">#REF!</definedName>
    <definedName name="data3" localSheetId="4" hidden="1">#REF!</definedName>
    <definedName name="data3" localSheetId="2" hidden="1">#REF!</definedName>
    <definedName name="data3" hidden="1">#REF!</definedName>
    <definedName name="dates">[9]IAs!$K$3:$AF$3</definedName>
    <definedName name="Dautu" localSheetId="4" hidden="1">{"'Sheet1'!$L$16"}</definedName>
    <definedName name="Dautu" localSheetId="2" hidden="1">{"'Sheet1'!$L$16"}</definedName>
    <definedName name="Dautu" localSheetId="3" hidden="1">{"'Sheet1'!$L$16"}</definedName>
    <definedName name="Dautu" hidden="1">{"'Sheet1'!$L$16"}</definedName>
    <definedName name="DCF" localSheetId="4" hidden="1">{#N/A,#N/A,TRUE,"Cover sheet";#N/A,#N/A,TRUE,"INPUTS";#N/A,#N/A,TRUE,"OUTPUTS";#N/A,#N/A,TRUE,"VALUATION"}</definedName>
    <definedName name="DCF" localSheetId="2" hidden="1">{#N/A,#N/A,TRUE,"Cover sheet";#N/A,#N/A,TRUE,"INPUTS";#N/A,#N/A,TRUE,"OUTPUTS";#N/A,#N/A,TRUE,"VALUATION"}</definedName>
    <definedName name="DCF" localSheetId="3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 localSheetId="4" hidden="1">{"'Sheet1'!$L$16"}</definedName>
    <definedName name="ddd" localSheetId="2" hidden="1">{"'Sheet1'!$L$16"}</definedName>
    <definedName name="ddd" localSheetId="3" hidden="1">{"'Sheet1'!$L$16"}</definedName>
    <definedName name="ddd" hidden="1">{"'Sheet1'!$L$16"}</definedName>
    <definedName name="ddd_1" localSheetId="4" hidden="1">{"'Sheet1'!$L$16"}</definedName>
    <definedName name="ddd_1" localSheetId="2" hidden="1">{"'Sheet1'!$L$16"}</definedName>
    <definedName name="ddd_1" localSheetId="3" hidden="1">{"'Sheet1'!$L$16"}</definedName>
    <definedName name="ddd_1" hidden="1">{"'Sheet1'!$L$16"}</definedName>
    <definedName name="ddd_2" localSheetId="4" hidden="1">{"'Sheet1'!$L$16"}</definedName>
    <definedName name="ddd_2" localSheetId="2" hidden="1">{"'Sheet1'!$L$16"}</definedName>
    <definedName name="ddd_2" localSheetId="3" hidden="1">{"'Sheet1'!$L$16"}</definedName>
    <definedName name="ddd_2" hidden="1">{"'Sheet1'!$L$16"}</definedName>
    <definedName name="ddd_3" localSheetId="4" hidden="1">{"'Eng (page2)'!$A$1:$D$52"}</definedName>
    <definedName name="ddd_3" hidden="1">{"'Eng (page2)'!$A$1:$D$52"}</definedName>
    <definedName name="ddd_4" localSheetId="4" hidden="1">{"'Eng (page2)'!$A$1:$D$52"}</definedName>
    <definedName name="ddd_4" hidden="1">{"'Eng (page2)'!$A$1:$D$52"}</definedName>
    <definedName name="ddd_5" localSheetId="4" hidden="1">{"'Eng (page2)'!$A$1:$D$52"}</definedName>
    <definedName name="ddd_5" hidden="1">{"'Eng (page2)'!$A$1:$D$52"}</definedName>
    <definedName name="dddd" localSheetId="4" hidden="1">{"'Sheet1'!$L$16"}</definedName>
    <definedName name="dddd" localSheetId="2" hidden="1">{"'Sheet1'!$L$16"}</definedName>
    <definedName name="dddd" localSheetId="3" hidden="1">{"'Sheet1'!$L$16"}</definedName>
    <definedName name="dddd" hidden="1">{"'Sheet1'!$L$16"}</definedName>
    <definedName name="dddddd_1" localSheetId="4" hidden="1">{"'Eng (page2)'!$A$1:$D$52"}</definedName>
    <definedName name="dddddd_1" hidden="1">{"'Eng (page2)'!$A$1:$D$52"}</definedName>
    <definedName name="dddddd_2" localSheetId="4" hidden="1">{"'Eng (page2)'!$A$1:$D$52"}</definedName>
    <definedName name="dddddd_2" hidden="1">{"'Eng (page2)'!$A$1:$D$52"}</definedName>
    <definedName name="dddddd_3" localSheetId="4" hidden="1">{"'Eng (page2)'!$A$1:$D$52"}</definedName>
    <definedName name="dddddd_3" hidden="1">{"'Eng (page2)'!$A$1:$D$52"}</definedName>
    <definedName name="dddddd_4" localSheetId="4" hidden="1">{"'Eng (page2)'!$A$1:$D$52"}</definedName>
    <definedName name="dddddd_4" hidden="1">{"'Eng (page2)'!$A$1:$D$52"}</definedName>
    <definedName name="dddddd_5" localSheetId="4" hidden="1">{"'Eng (page2)'!$A$1:$D$52"}</definedName>
    <definedName name="dddddd_5" hidden="1">{"'Eng (page2)'!$A$1:$D$52"}</definedName>
    <definedName name="dddfsa" localSheetId="4" hidden="1">{#N/A,#N/A,TRUE,"Str.";#N/A,#N/A,TRUE,"Steel &amp; Roof";#N/A,#N/A,TRUE,"Arc.";#N/A,#N/A,TRUE,"Preliminary";#N/A,#N/A,TRUE,"Sum_Prelim"}</definedName>
    <definedName name="dddfsa" hidden="1">{#N/A,#N/A,TRUE,"Str.";#N/A,#N/A,TRUE,"Steel &amp; Roof";#N/A,#N/A,TRUE,"Arc.";#N/A,#N/A,TRUE,"Preliminary";#N/A,#N/A,TRUE,"Sum_Prelim"}</definedName>
    <definedName name="dddfsa_1" localSheetId="4" hidden="1">{#N/A,#N/A,TRUE,"Str.";#N/A,#N/A,TRUE,"Steel &amp; Roof";#N/A,#N/A,TRUE,"Arc.";#N/A,#N/A,TRUE,"Preliminary";#N/A,#N/A,TRUE,"Sum_Prelim"}</definedName>
    <definedName name="dddfsa_1" hidden="1">{#N/A,#N/A,TRUE,"Str.";#N/A,#N/A,TRUE,"Steel &amp; Roof";#N/A,#N/A,TRUE,"Arc.";#N/A,#N/A,TRUE,"Preliminary";#N/A,#N/A,TRUE,"Sum_Prelim"}</definedName>
    <definedName name="DenDK" localSheetId="4" hidden="1">{"'Sheet1'!$L$16"}</definedName>
    <definedName name="DenDK" localSheetId="2" hidden="1">{"'Sheet1'!$L$16"}</definedName>
    <definedName name="DenDK" localSheetId="3" hidden="1">{"'Sheet1'!$L$16"}</definedName>
    <definedName name="DenDK" hidden="1">{"'Sheet1'!$L$16"}</definedName>
    <definedName name="DET" localSheetId="6" hidden="1">{#N/A,#N/A,FALSE,"MAIN";#N/A,#N/A,FALSE,"ACTvsBUD"}</definedName>
    <definedName name="DET" localSheetId="4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f" localSheetId="4" hidden="1">#REF!</definedName>
    <definedName name="df" localSheetId="2" hidden="1">#REF!</definedName>
    <definedName name="df" hidden="1">#REF!</definedName>
    <definedName name="dfafa" localSheetId="4" hidden="1">Main.SAPF4Help()</definedName>
    <definedName name="dfafa" localSheetId="2" hidden="1">Main.SAPF4Help()</definedName>
    <definedName name="dfafa" localSheetId="3" hidden="1">Main.SAPF4Help()</definedName>
    <definedName name="dfafa" hidden="1">Main.SAPF4Help()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sfsdfds" localSheetId="4" hidden="1">{"HK PR",#N/A,FALSE,"HK";"SUMMARY",#N/A,FALSE,"PAYROLL";"SUMMARY",#N/A,FALSE,"PAYROLL";"HK PR",#N/A,FALSE,"HK"}</definedName>
    <definedName name="dfdsfsdfds" localSheetId="2" hidden="1">{"HK PR",#N/A,FALSE,"HK";"SUMMARY",#N/A,FALSE,"PAYROLL";"SUMMARY",#N/A,FALSE,"PAYROLL";"HK PR",#N/A,FALSE,"HK"}</definedName>
    <definedName name="dfdsfsdfds" localSheetId="3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4" hidden="1">{#N/A,#N/A,TRUE,"Cover sheet";#N/A,#N/A,TRUE,"INPUTS";#N/A,#N/A,TRUE,"OUTPUTS";#N/A,#N/A,TRUE,"VALUATION"}</definedName>
    <definedName name="dfg" localSheetId="2" hidden="1">{#N/A,#N/A,TRUE,"Cover sheet";#N/A,#N/A,TRUE,"INPUTS";#N/A,#N/A,TRUE,"OUTPUTS";#N/A,#N/A,TRUE,"VALUATION"}</definedName>
    <definedName name="dfg" localSheetId="3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4" hidden="1">{"'Sheet1'!$L$16"}</definedName>
    <definedName name="DFHADHA" localSheetId="2" hidden="1">{"'Sheet1'!$L$16"}</definedName>
    <definedName name="DFHADHA" localSheetId="3" hidden="1">{"'Sheet1'!$L$16"}</definedName>
    <definedName name="DFHADHA" hidden="1">{"'Sheet1'!$L$16"}</definedName>
    <definedName name="dfsadf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4" hidden="1">{"HK PR",#N/A,FALSE,"HK";"SUMMARY",#N/A,FALSE,"PAYROLL";"SUMMARY",#N/A,FALSE,"PAYROLL";"HK PR",#N/A,FALSE,"HK"}</definedName>
    <definedName name="dfsd" localSheetId="2" hidden="1">{"HK PR",#N/A,FALSE,"HK";"SUMMARY",#N/A,FALSE,"PAYROLL";"SUMMARY",#N/A,FALSE,"PAYROLL";"HK PR",#N/A,FALSE,"HK"}</definedName>
    <definedName name="dfsd" localSheetId="3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f" localSheetId="4" hidden="1">{"HK PR",#N/A,FALSE,"HK";"SUMMARY",#N/A,FALSE,"PAYROLL";"SUMMARY",#N/A,FALSE,"PAYROLL";"HK PR",#N/A,FALSE,"HK"}</definedName>
    <definedName name="dfsdfsdf" localSheetId="2" hidden="1">{"HK PR",#N/A,FALSE,"HK";"SUMMARY",#N/A,FALSE,"PAYROLL";"SUMMARY",#N/A,FALSE,"PAYROLL";"HK PR",#N/A,FALSE,"HK"}</definedName>
    <definedName name="dfsdfsdf" localSheetId="3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4" hidden="1">{"HK PR",#N/A,FALSE,"HK";"SUMMARY",#N/A,FALSE,"PAYROLL";"SUMMARY",#N/A,FALSE,"PAYROLL";"HK PR",#N/A,FALSE,"HK"}</definedName>
    <definedName name="dfsdsd" localSheetId="2" hidden="1">{"HK PR",#N/A,FALSE,"HK";"SUMMARY",#N/A,FALSE,"PAYROLL";"SUMMARY",#N/A,FALSE,"PAYROLL";"HK PR",#N/A,FALSE,"HK"}</definedName>
    <definedName name="dfsdsd" localSheetId="3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fdadfsfd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gfgfd" localSheetId="6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4" hidden="1">{#N/A,#N/A,TRUE,"Cover sheet";#N/A,#N/A,TRUE,"INPUTS";#N/A,#N/A,TRUE,"OUTPUTS";#N/A,#N/A,TRUE,"VALUATION"}</definedName>
    <definedName name="Diag_DCF" localSheetId="2" hidden="1">{#N/A,#N/A,TRUE,"Cover sheet";#N/A,#N/A,TRUE,"INPUTS";#N/A,#N/A,TRUE,"OUTPUTS";#N/A,#N/A,TRUE,"VALUATION"}</definedName>
    <definedName name="Diag_DCF" localSheetId="3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4" hidden="1">{#N/A,#N/A,TRUE,"Cover sheet";#N/A,#N/A,TRUE,"INPUTS";#N/A,#N/A,TRUE,"OUTPUTS";#N/A,#N/A,TRUE,"VALUATION"}</definedName>
    <definedName name="Diag_min_max2" localSheetId="2" hidden="1">{#N/A,#N/A,TRUE,"Cover sheet";#N/A,#N/A,TRUE,"INPUTS";#N/A,#N/A,TRUE,"OUTPUTS";#N/A,#N/A,TRUE,"VALUATION"}</definedName>
    <definedName name="Diag_min_max2" localSheetId="3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localSheetId="4" hidden="1">#REF!</definedName>
    <definedName name="Discount" localSheetId="2" hidden="1">#REF!</definedName>
    <definedName name="Discount" hidden="1">#REF!</definedName>
    <definedName name="discount_rate1">[9]IAs!$H$46</definedName>
    <definedName name="discount_rate2">[9]IAs!$H$49</definedName>
    <definedName name="display_area_2" localSheetId="4" hidden="1">#REF!</definedName>
    <definedName name="display_area_2" localSheetId="2" hidden="1">#REF!</definedName>
    <definedName name="display_area_2" hidden="1">#REF!</definedName>
    <definedName name="DO" localSheetId="4" hidden="1">{"'Sheet1'!$L$16"}</definedName>
    <definedName name="DO" localSheetId="2" hidden="1">{"'Sheet1'!$L$16"}</definedName>
    <definedName name="DO" localSheetId="3" hidden="1">{"'Sheet1'!$L$16"}</definedName>
    <definedName name="DO" hidden="1">{"'Sheet1'!$L$16"}</definedName>
    <definedName name="dooe" localSheetId="4" hidden="1">{"'Eng (page2)'!$A$1:$D$52"}</definedName>
    <definedName name="dooe" hidden="1">{"'Eng (page2)'!$A$1:$D$52"}</definedName>
    <definedName name="dooe_1" localSheetId="4" hidden="1">{"'Eng (page2)'!$A$1:$D$52"}</definedName>
    <definedName name="dooe_1" hidden="1">{"'Eng (page2)'!$A$1:$D$52"}</definedName>
    <definedName name="dooe_2" localSheetId="4" hidden="1">{"'Eng (page2)'!$A$1:$D$52"}</definedName>
    <definedName name="dooe_2" hidden="1">{"'Eng (page2)'!$A$1:$D$52"}</definedName>
    <definedName name="dooe_3" localSheetId="4" hidden="1">{"'Eng (page2)'!$A$1:$D$52"}</definedName>
    <definedName name="dooe_3" hidden="1">{"'Eng (page2)'!$A$1:$D$52"}</definedName>
    <definedName name="dooe_4" localSheetId="4" hidden="1">{"'Eng (page2)'!$A$1:$D$52"}</definedName>
    <definedName name="dooe_4" hidden="1">{"'Eng (page2)'!$A$1:$D$52"}</definedName>
    <definedName name="dooe_5" localSheetId="4" hidden="1">{"'Eng (page2)'!$A$1:$D$52"}</definedName>
    <definedName name="dooe_5" hidden="1">{"'Eng (page2)'!$A$1:$D$52"}</definedName>
    <definedName name="DPY">[9]General!$F$20</definedName>
    <definedName name="dqweqwer" localSheetId="4" hidden="1">{"'Sheet1'!$L$16"}</definedName>
    <definedName name="dqweqwer" localSheetId="2" hidden="1">{"'Sheet1'!$L$16"}</definedName>
    <definedName name="dqweqwer" localSheetId="3" hidden="1">{"'Sheet1'!$L$16"}</definedName>
    <definedName name="dqweqwer" hidden="1">{"'Sheet1'!$L$16"}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4" hidden="1">{#N/A,#N/A,FALSE,"Aging Summary";#N/A,#N/A,FALSE,"Ratio Analysis";#N/A,#N/A,FALSE,"Test 120 Day Accts";#N/A,#N/A,FALSE,"Tickmarks"}</definedName>
    <definedName name="dsfs" localSheetId="2" hidden="1">{#N/A,#N/A,FALSE,"Aging Summary";#N/A,#N/A,FALSE,"Ratio Analysis";#N/A,#N/A,FALSE,"Test 120 Day Accts";#N/A,#N/A,FALSE,"Tickmarks"}</definedName>
    <definedName name="dsfs" localSheetId="3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localSheetId="4" hidden="1">#REF!</definedName>
    <definedName name="dsggggggggggggggg" localSheetId="2" hidden="1">#REF!</definedName>
    <definedName name="dsggggggggggggggg" hidden="1">#REF!</definedName>
    <definedName name="dsovd" localSheetId="4" hidden="1">{"'Sheet1'!$L$16"}</definedName>
    <definedName name="dsovd" localSheetId="2" hidden="1">{"'Sheet1'!$L$16"}</definedName>
    <definedName name="dsovd" localSheetId="3" hidden="1">{"'Sheet1'!$L$16"}</definedName>
    <definedName name="dsovd" hidden="1">{"'Sheet1'!$L$16"}</definedName>
    <definedName name="dtctnd" localSheetId="4" hidden="1">{"'Sheet1'!$L$16"}</definedName>
    <definedName name="dtctnd" localSheetId="2" hidden="1">{"'Sheet1'!$L$16"}</definedName>
    <definedName name="dtctnd" localSheetId="3" hidden="1">{"'Sheet1'!$L$16"}</definedName>
    <definedName name="dtctnd" hidden="1">{"'Sheet1'!$L$16"}</definedName>
    <definedName name="dtctnd_1" localSheetId="4" hidden="1">{"'Sheet1'!$L$16"}</definedName>
    <definedName name="dtctnd_1" localSheetId="2" hidden="1">{"'Sheet1'!$L$16"}</definedName>
    <definedName name="dtctnd_1" localSheetId="3" hidden="1">{"'Sheet1'!$L$16"}</definedName>
    <definedName name="dtctnd_1" hidden="1">{"'Sheet1'!$L$16"}</definedName>
    <definedName name="dtctnd_2" localSheetId="4" hidden="1">{"'Sheet1'!$L$16"}</definedName>
    <definedName name="dtctnd_2" localSheetId="2" hidden="1">{"'Sheet1'!$L$16"}</definedName>
    <definedName name="dtctnd_2" localSheetId="3" hidden="1">{"'Sheet1'!$L$16"}</definedName>
    <definedName name="dtctnd_2" hidden="1">{"'Sheet1'!$L$16"}</definedName>
    <definedName name="duong" localSheetId="4" hidden="1">{#N/A,#N/A,FALSE,"Aging Summary";#N/A,#N/A,FALSE,"Ratio Analysis";#N/A,#N/A,FALSE,"Test 120 Day Accts";#N/A,#N/A,FALSE,"Tickmarks"}</definedName>
    <definedName name="duong" localSheetId="2" hidden="1">{#N/A,#N/A,FALSE,"Aging Summary";#N/A,#N/A,FALSE,"Ratio Analysis";#N/A,#N/A,FALSE,"Test 120 Day Accts";#N/A,#N/A,FALSE,"Tickmarks"}</definedName>
    <definedName name="duong" localSheetId="3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localSheetId="4" hidden="1">#REF!</definedName>
    <definedName name="DWPRICE" localSheetId="2" hidden="1">#REF!</definedName>
    <definedName name="DWPRICE" hidden="1">#REF!</definedName>
    <definedName name="DZHADH" localSheetId="4" hidden="1">{"'Sheet1'!$L$16"}</definedName>
    <definedName name="DZHADH" localSheetId="2" hidden="1">{"'Sheet1'!$L$16"}</definedName>
    <definedName name="DZHADH" localSheetId="3" hidden="1">{"'Sheet1'!$L$16"}</definedName>
    <definedName name="DZHADH" hidden="1">{"'Sheet1'!$L$16"}</definedName>
    <definedName name="E">#REF!</definedName>
    <definedName name="EBIDA">#REF!</definedName>
    <definedName name="edqseqweqwe" localSheetId="4" hidden="1">#REF!</definedName>
    <definedName name="edqseqweqwe" localSheetId="2" hidden="1">#REF!</definedName>
    <definedName name="edqseqweqwe" hidden="1">#REF!</definedName>
    <definedName name="ee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_1" localSheetId="4" hidden="1">{"'Eng (page2)'!$A$1:$D$52"}</definedName>
    <definedName name="ee_1" hidden="1">{"'Eng (page2)'!$A$1:$D$52"}</definedName>
    <definedName name="ee_2" localSheetId="4" hidden="1">{"'Eng (page2)'!$A$1:$D$52"}</definedName>
    <definedName name="ee_2" hidden="1">{"'Eng (page2)'!$A$1:$D$52"}</definedName>
    <definedName name="ee_3" localSheetId="4" hidden="1">{"'Eng (page2)'!$A$1:$D$52"}</definedName>
    <definedName name="ee_3" hidden="1">{"'Eng (page2)'!$A$1:$D$52"}</definedName>
    <definedName name="ee_4" localSheetId="4" hidden="1">{"'Eng (page2)'!$A$1:$D$52"}</definedName>
    <definedName name="ee_4" hidden="1">{"'Eng (page2)'!$A$1:$D$52"}</definedName>
    <definedName name="ee_5" localSheetId="4" hidden="1">{"'Eng (page2)'!$A$1:$D$52"}</definedName>
    <definedName name="ee_5" hidden="1">{"'Eng (page2)'!$A$1:$D$52"}</definedName>
    <definedName name="EEE" localSheetId="4" hidden="1">{#N/A,#N/A,TRUE,"Cover sheet";#N/A,#N/A,TRUE,"DCF analysis";#N/A,#N/A,TRUE,"WACC calculation"}</definedName>
    <definedName name="EEE" localSheetId="2" hidden="1">{#N/A,#N/A,TRUE,"Cover sheet";#N/A,#N/A,TRUE,"DCF analysis";#N/A,#N/A,TRUE,"WACC calculation"}</definedName>
    <definedName name="EEE" localSheetId="3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ee" localSheetId="4" hidden="1">{"'Eng (page2)'!$A$1:$D$52"}</definedName>
    <definedName name="eeee" hidden="1">{"'Eng (page2)'!$A$1:$D$52"}</definedName>
    <definedName name="eeee_1" localSheetId="4" hidden="1">{"'Eng (page2)'!$A$1:$D$52"}</definedName>
    <definedName name="eeee_1" hidden="1">{"'Eng (page2)'!$A$1:$D$52"}</definedName>
    <definedName name="eeee_2" localSheetId="4" hidden="1">{"'Eng (page2)'!$A$1:$D$52"}</definedName>
    <definedName name="eeee_2" hidden="1">{"'Eng (page2)'!$A$1:$D$52"}</definedName>
    <definedName name="eeee_3" localSheetId="4" hidden="1">{"'Eng (page2)'!$A$1:$D$52"}</definedName>
    <definedName name="eeee_3" hidden="1">{"'Eng (page2)'!$A$1:$D$52"}</definedName>
    <definedName name="eeee_4" localSheetId="4" hidden="1">{"'Eng (page2)'!$A$1:$D$52"}</definedName>
    <definedName name="eeee_4" hidden="1">{"'Eng (page2)'!$A$1:$D$52"}</definedName>
    <definedName name="eeee_5" localSheetId="4" hidden="1">{"'Eng (page2)'!$A$1:$D$52"}</definedName>
    <definedName name="eeee_5" hidden="1">{"'Eng (page2)'!$A$1:$D$52"}</definedName>
    <definedName name="ee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4" hidden="1">{#N/A,#N/A,TRUE,"Cover sheet";#N/A,#N/A,TRUE,"DCF analysis";#N/A,#N/A,TRUE,"WACC calculation"}</definedName>
    <definedName name="EF" localSheetId="2" hidden="1">{#N/A,#N/A,TRUE,"Cover sheet";#N/A,#N/A,TRUE,"DCF analysis";#N/A,#N/A,TRUE,"WACC calculation"}</definedName>
    <definedName name="EF" localSheetId="3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as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sf" localSheetId="4" hidden="1">{"'Sheet1'!$L$16"}</definedName>
    <definedName name="egsf" localSheetId="2" hidden="1">{"'Sheet1'!$L$16"}</definedName>
    <definedName name="egsf" localSheetId="3" hidden="1">{"'Sheet1'!$L$16"}</definedName>
    <definedName name="egsf" hidden="1">{"'Sheet1'!$L$16"}</definedName>
    <definedName name="end_date">[9]IAs!$H$18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e" localSheetId="4" hidden="1">#REF!</definedName>
    <definedName name="eqeqe" localSheetId="2" hidden="1">#REF!</definedName>
    <definedName name="eqeqe" hidden="1">#REF!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ewe" localSheetId="4" hidden="1">{"'Sheet1'!$L$16"}</definedName>
    <definedName name="ewewe" localSheetId="2" hidden="1">{"'Sheet1'!$L$16"}</definedName>
    <definedName name="ewewe" localSheetId="3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4" hidden="1">{#N/A,#N/A,FALSE,"Admin";#N/A,#N/A,FALSE,"Other"}</definedName>
    <definedName name="f" localSheetId="2" hidden="1">{#N/A,#N/A,FALSE,"Admin";#N/A,#N/A,FALSE,"Other"}</definedName>
    <definedName name="f" localSheetId="3" hidden="1">{#N/A,#N/A,FALSE,"Admin";#N/A,#N/A,FALSE,"Other"}</definedName>
    <definedName name="f" hidden="1">{#N/A,#N/A,FALSE,"Admin";#N/A,#N/A,FALSE,"Other"}</definedName>
    <definedName name="fadsfsad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Code" localSheetId="4" hidden="1">#REF!</definedName>
    <definedName name="FCode" localSheetId="2" hidden="1">#REF!</definedName>
    <definedName name="FCode" hidden="1">#REF!</definedName>
    <definedName name="fdasfds" localSheetId="4" hidden="1">{#N/A,#N/A,TRUE,"Cover sheet";#N/A,#N/A,TRUE,"INPUTS";#N/A,#N/A,TRUE,"OUTPUTS";#N/A,#N/A,TRUE,"VALUATION"}</definedName>
    <definedName name="fdasfds" localSheetId="2" hidden="1">{#N/A,#N/A,TRUE,"Cover sheet";#N/A,#N/A,TRUE,"INPUTS";#N/A,#N/A,TRUE,"OUTPUTS";#N/A,#N/A,TRUE,"VALUATION"}</definedName>
    <definedName name="fdasfds" localSheetId="3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localSheetId="4" hidden="1">#REF!</definedName>
    <definedName name="fdf" localSheetId="2" hidden="1">#REF!</definedName>
    <definedName name="fdf" hidden="1">#REF!</definedName>
    <definedName name="fdfdf" localSheetId="4" hidden="1">{"HK PR",#N/A,FALSE,"HK";"SUMMARY",#N/A,FALSE,"PAYROLL";"SUMMARY",#N/A,FALSE,"PAYROLL";"HK PR",#N/A,FALSE,"HK"}</definedName>
    <definedName name="fdfdf" localSheetId="2" hidden="1">{"HK PR",#N/A,FALSE,"HK";"SUMMARY",#N/A,FALSE,"PAYROLL";"SUMMARY",#N/A,FALSE,"PAYROLL";"HK PR",#N/A,FALSE,"HK"}</definedName>
    <definedName name="fdfdf" localSheetId="3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4" hidden="1">{"'Sheet1'!$L$16"}</definedName>
    <definedName name="fdff" localSheetId="2" hidden="1">{"'Sheet1'!$L$16"}</definedName>
    <definedName name="fdff" localSheetId="3" hidden="1">{"'Sheet1'!$L$16"}</definedName>
    <definedName name="fdff" hidden="1">{"'Sheet1'!$L$16"}</definedName>
    <definedName name="fd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" localSheetId="4" hidden="1">{#N/A,#N/A,TRUE,"Cover sheet";#N/A,#N/A,TRUE,"INPUTS";#N/A,#N/A,TRUE,"OUTPUTS";#N/A,#N/A,TRUE,"VALUATION"}</definedName>
    <definedName name="fdsaf" localSheetId="2" hidden="1">{#N/A,#N/A,TRUE,"Cover sheet";#N/A,#N/A,TRUE,"INPUTS";#N/A,#N/A,TRUE,"OUTPUTS";#N/A,#N/A,TRUE,"VALUATION"}</definedName>
    <definedName name="fdsaf" localSheetId="3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dsa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_1" localSheetId="4" hidden="1">{"'Eng (page2)'!$A$1:$D$52"}</definedName>
    <definedName name="ff_1" hidden="1">{"'Eng (page2)'!$A$1:$D$52"}</definedName>
    <definedName name="ff_2" localSheetId="4" hidden="1">{"'Eng (page2)'!$A$1:$D$52"}</definedName>
    <definedName name="ff_2" hidden="1">{"'Eng (page2)'!$A$1:$D$52"}</definedName>
    <definedName name="ff_3" localSheetId="4" hidden="1">{"'Eng (page2)'!$A$1:$D$52"}</definedName>
    <definedName name="ff_3" hidden="1">{"'Eng (page2)'!$A$1:$D$52"}</definedName>
    <definedName name="ff_4" localSheetId="4" hidden="1">{"'Eng (page2)'!$A$1:$D$52"}</definedName>
    <definedName name="ff_4" hidden="1">{"'Eng (page2)'!$A$1:$D$52"}</definedName>
    <definedName name="ff_5" localSheetId="4" hidden="1">{"'Eng (page2)'!$A$1:$D$52"}</definedName>
    <definedName name="ff_5" hidden="1">{"'Eng (page2)'!$A$1:$D$52"}</definedName>
    <definedName name="fff" localSheetId="4" hidden="1">{"'Eng (page2)'!$A$1:$D$52"}</definedName>
    <definedName name="fff" hidden="1">{"'Eng (page2)'!$A$1:$D$52"}</definedName>
    <definedName name="fff_1" localSheetId="4" hidden="1">{"'Eng (page2)'!$A$1:$D$52"}</definedName>
    <definedName name="fff_1" hidden="1">{"'Eng (page2)'!$A$1:$D$52"}</definedName>
    <definedName name="fff_2" localSheetId="4" hidden="1">{"'Eng (page2)'!$A$1:$D$52"}</definedName>
    <definedName name="fff_2" hidden="1">{"'Eng (page2)'!$A$1:$D$52"}</definedName>
    <definedName name="fff_3" localSheetId="4" hidden="1">{"'Eng (page2)'!$A$1:$D$52"}</definedName>
    <definedName name="fff_3" hidden="1">{"'Eng (page2)'!$A$1:$D$52"}</definedName>
    <definedName name="fff_4" localSheetId="4" hidden="1">{"'Eng (page2)'!$A$1:$D$52"}</definedName>
    <definedName name="fff_4" hidden="1">{"'Eng (page2)'!$A$1:$D$52"}</definedName>
    <definedName name="fff_5" localSheetId="4" hidden="1">{"'Eng (page2)'!$A$1:$D$52"}</definedName>
    <definedName name="fff_5" hidden="1">{"'Eng (page2)'!$A$1:$D$52"}</definedName>
    <definedName name="ffff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4" hidden="1">{#N/A,#N/A,FALSE,"Admin";#N/A,#N/A,FALSE,"Other"}</definedName>
    <definedName name="fgdtrff" localSheetId="2" hidden="1">{#N/A,#N/A,FALSE,"Admin";#N/A,#N/A,FALSE,"Other"}</definedName>
    <definedName name="fgdtrff" localSheetId="3" hidden="1">{#N/A,#N/A,FALSE,"Admin";#N/A,#N/A,FALSE,"Other"}</definedName>
    <definedName name="fgdtrff" hidden="1">{#N/A,#N/A,FALSE,"Admin";#N/A,#N/A,FALSE,"Other"}</definedName>
    <definedName name="fgfgfgfg" localSheetId="4" hidden="1">#REF!</definedName>
    <definedName name="fgfgfgfg" localSheetId="2" hidden="1">#REF!</definedName>
    <definedName name="fgfgfgfg" hidden="1">#REF!</definedName>
    <definedName name="fggdfg" localSheetId="4" hidden="1">{"HK PR",#N/A,FALSE,"HK";"SUMMARY",#N/A,FALSE,"PAYROLL";"SUMMARY",#N/A,FALSE,"PAYROLL";"HK PR",#N/A,FALSE,"HK"}</definedName>
    <definedName name="fggdfg" localSheetId="2" hidden="1">{"HK PR",#N/A,FALSE,"HK";"SUMMARY",#N/A,FALSE,"PAYROLL";"SUMMARY",#N/A,FALSE,"PAYROLL";"HK PR",#N/A,FALSE,"HK"}</definedName>
    <definedName name="fggdfg" localSheetId="3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localSheetId="4" hidden="1">{#N/A,#N/A,TRUE,"Cover sheet";#N/A,#N/A,TRUE,"INPUTS";#N/A,#N/A,TRUE,"OUTPUTS";#N/A,#N/A,TRUE,"VALUATION"}</definedName>
    <definedName name="fjdalöfjdsalköfdjsalö" localSheetId="2" hidden="1">{#N/A,#N/A,TRUE,"Cover sheet";#N/A,#N/A,TRUE,"INPUTS";#N/A,#N/A,TRUE,"OUTPUTS";#N/A,#N/A,TRUE,"VALUATION"}</definedName>
    <definedName name="fjdalöfjdsalköfdjsalö" localSheetId="3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4" hidden="1">{"'Sheet1'!$L$16"}</definedName>
    <definedName name="FJY" localSheetId="2" hidden="1">{"'Sheet1'!$L$16"}</definedName>
    <definedName name="FJY" localSheetId="3" hidden="1">{"'Sheet1'!$L$16"}</definedName>
    <definedName name="FJY" hidden="1">{"'Sheet1'!$L$16"}</definedName>
    <definedName name="fre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4" hidden="1">{"'Sheet1'!$L$16"}</definedName>
    <definedName name="frtyiri" localSheetId="2" hidden="1">{"'Sheet1'!$L$16"}</definedName>
    <definedName name="frtyiri" localSheetId="3" hidden="1">{"'Sheet1'!$L$16"}</definedName>
    <definedName name="frtyiri" hidden="1">{"'Sheet1'!$L$16"}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sf" localSheetId="4" hidden="1">{"HK PR",#N/A,FALSE,"HK";"SUMMARY",#N/A,FALSE,"PAYROLL";"SUMMARY",#N/A,FALSE,"PAYROLL";"HK PR",#N/A,FALSE,"HK"}</definedName>
    <definedName name="fsdfdsf" localSheetId="2" hidden="1">{"HK PR",#N/A,FALSE,"HK";"SUMMARY",#N/A,FALSE,"PAYROLL";"SUMMARY",#N/A,FALSE,"PAYROLL";"HK PR",#N/A,FALSE,"HK"}</definedName>
    <definedName name="fsdfdsf" localSheetId="3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4" hidden="1">{"'Sheet1'!$L$16"}</definedName>
    <definedName name="ftyiryiu" localSheetId="2" hidden="1">{"'Sheet1'!$L$16"}</definedName>
    <definedName name="ftyiryiu" localSheetId="3" hidden="1">{"'Sheet1'!$L$16"}</definedName>
    <definedName name="ftyiryiu" hidden="1">{"'Sheet1'!$L$16"}</definedName>
    <definedName name="fx_dec">[9]General!$G$32</definedName>
    <definedName name="fx_july">[9]General!$G$31</definedName>
    <definedName name="G">#REF!</definedName>
    <definedName name="g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g" localSheetId="6" hidden="1">{"'Eng (page2)'!$A$1:$D$52"}</definedName>
    <definedName name="gg" localSheetId="4" hidden="1">{"'Eng (page2)'!$A$1:$D$52"}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gg_1" localSheetId="4" hidden="1">{"'Eng (page2)'!$A$1:$D$52"}</definedName>
    <definedName name="gg_1" hidden="1">{"'Eng (page2)'!$A$1:$D$52"}</definedName>
    <definedName name="gg_2" localSheetId="4" hidden="1">{"'Eng (page2)'!$A$1:$D$52"}</definedName>
    <definedName name="gg_2" hidden="1">{"'Eng (page2)'!$A$1:$D$52"}</definedName>
    <definedName name="gg_3" localSheetId="4" hidden="1">{"'Eng (page2)'!$A$1:$D$52"}</definedName>
    <definedName name="gg_3" hidden="1">{"'Eng (page2)'!$A$1:$D$52"}</definedName>
    <definedName name="gg_4" localSheetId="4" hidden="1">{"'Eng (page2)'!$A$1:$D$52"}</definedName>
    <definedName name="gg_4" hidden="1">{"'Eng (page2)'!$A$1:$D$52"}</definedName>
    <definedName name="gg_5" localSheetId="4" hidden="1">{"'Eng (page2)'!$A$1:$D$52"}</definedName>
    <definedName name="gg_5" hidden="1">{"'Eng (page2)'!$A$1:$D$52"}</definedName>
    <definedName name="gh" localSheetId="4" hidden="1">{"'Eng (page2)'!$A$1:$D$52"}</definedName>
    <definedName name="gh" hidden="1">{"'Eng (page2)'!$A$1:$D$52"}</definedName>
    <definedName name="gh_1" localSheetId="4" hidden="1">{"'Eng (page2)'!$A$1:$D$52"}</definedName>
    <definedName name="gh_1" hidden="1">{"'Eng (page2)'!$A$1:$D$52"}</definedName>
    <definedName name="gh_2" localSheetId="4" hidden="1">{"'Eng (page2)'!$A$1:$D$52"}</definedName>
    <definedName name="gh_2" hidden="1">{"'Eng (page2)'!$A$1:$D$52"}</definedName>
    <definedName name="gh_3" localSheetId="4" hidden="1">{"'Eng (page2)'!$A$1:$D$52"}</definedName>
    <definedName name="gh_3" hidden="1">{"'Eng (page2)'!$A$1:$D$52"}</definedName>
    <definedName name="gh_4" localSheetId="4" hidden="1">{"'Eng (page2)'!$A$1:$D$52"}</definedName>
    <definedName name="gh_4" hidden="1">{"'Eng (page2)'!$A$1:$D$52"}</definedName>
    <definedName name="gh_5" localSheetId="4" hidden="1">{"'Eng (page2)'!$A$1:$D$52"}</definedName>
    <definedName name="gh_5" hidden="1">{"'Eng (page2)'!$A$1:$D$52"}</definedName>
    <definedName name="ghdfgdf" localSheetId="4" hidden="1">{"HK PR",#N/A,FALSE,"HK";"SUMMARY",#N/A,FALSE,"PAYROLL";"SUMMARY",#N/A,FALSE,"PAYROLL";"HK PR",#N/A,FALSE,"HK"}</definedName>
    <definedName name="ghdfgdf" localSheetId="2" hidden="1">{"HK PR",#N/A,FALSE,"HK";"SUMMARY",#N/A,FALSE,"PAYROLL";"SUMMARY",#N/A,FALSE,"PAYROLL";"HK PR",#N/A,FALSE,"HK"}</definedName>
    <definedName name="ghdfgdf" localSheetId="3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huu" localSheetId="4" hidden="1">{"'Eng (page2)'!$A$1:$D$52"}</definedName>
    <definedName name="ghuu" hidden="1">{"'Eng (page2)'!$A$1:$D$52"}</definedName>
    <definedName name="ghuu_1" localSheetId="4" hidden="1">{"'Eng (page2)'!$A$1:$D$52"}</definedName>
    <definedName name="ghuu_1" hidden="1">{"'Eng (page2)'!$A$1:$D$52"}</definedName>
    <definedName name="ghuu_2" localSheetId="4" hidden="1">{"'Eng (page2)'!$A$1:$D$52"}</definedName>
    <definedName name="ghuu_2" hidden="1">{"'Eng (page2)'!$A$1:$D$52"}</definedName>
    <definedName name="ghuu_3" localSheetId="4" hidden="1">{"'Eng (page2)'!$A$1:$D$52"}</definedName>
    <definedName name="ghuu_3" hidden="1">{"'Eng (page2)'!$A$1:$D$52"}</definedName>
    <definedName name="ghuu_4" localSheetId="4" hidden="1">{"'Eng (page2)'!$A$1:$D$52"}</definedName>
    <definedName name="ghuu_4" hidden="1">{"'Eng (page2)'!$A$1:$D$52"}</definedName>
    <definedName name="ghuu_5" localSheetId="4" hidden="1">{"'Eng (page2)'!$A$1:$D$52"}</definedName>
    <definedName name="ghuu_5" hidden="1">{"'Eng (page2)'!$A$1:$D$52"}</definedName>
    <definedName name="giam" localSheetId="4" hidden="1">{#N/A,#N/A,FALSE,"Aging Summary";#N/A,#N/A,FALSE,"Ratio Analysis";#N/A,#N/A,FALSE,"Test 120 Day Accts";#N/A,#N/A,FALSE,"Tickmarks"}</definedName>
    <definedName name="giam" localSheetId="2" hidden="1">{#N/A,#N/A,FALSE,"Aging Summary";#N/A,#N/A,FALSE,"Ratio Analysis";#N/A,#N/A,FALSE,"Test 120 Day Accts";#N/A,#N/A,FALSE,"Tickmarks"}</definedName>
    <definedName name="giam" localSheetId="3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4" hidden="1">{"HK PR",#N/A,FALSE,"HK";"SUMMARY",#N/A,FALSE,"PAYROLL";"SUMMARY",#N/A,FALSE,"PAYROLL";"HK PR",#N/A,FALSE,"HK"}</definedName>
    <definedName name="gnfg" localSheetId="2" hidden="1">{"HK PR",#N/A,FALSE,"HK";"SUMMARY",#N/A,FALSE,"PAYROLL";"SUMMARY",#N/A,FALSE,"PAYROLL";"HK PR",#N/A,FALSE,"HK"}</definedName>
    <definedName name="gnfg" localSheetId="3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H" localSheetId="4" hidden="1">#REF!</definedName>
    <definedName name="GTH" localSheetId="2" hidden="1">#REF!</definedName>
    <definedName name="GTH" hidden="1">#REF!</definedName>
    <definedName name="h" localSheetId="4" hidden="1">{"'Sheet1'!$L$16"}</definedName>
    <definedName name="h" localSheetId="2" hidden="1">{"'Sheet1'!$L$16"}</definedName>
    <definedName name="h" localSheetId="3" hidden="1">{"'Sheet1'!$L$16"}</definedName>
    <definedName name="h" hidden="1">{"'Sheet1'!$L$16"}</definedName>
    <definedName name="H.1">#REF!</definedName>
    <definedName name="H.2">#REF!</definedName>
    <definedName name="ha" localSheetId="4" hidden="1">{"Reader",#N/A,FALSE,"Summary";"Reader",#N/A,FALSE,"Buildup";"Reader",#N/A,FALSE,"Financials";"Reader",#N/A,FALSE,"Debt &amp; Other"}</definedName>
    <definedName name="ha" localSheetId="2" hidden="1">{"Reader",#N/A,FALSE,"Summary";"Reader",#N/A,FALSE,"Buildup";"Reader",#N/A,FALSE,"Financials";"Reader",#N/A,FALSE,"Debt &amp; Other"}</definedName>
    <definedName name="ha" localSheetId="3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LF">'[10]5.PA PL'!$HM$7:$HR$103</definedName>
    <definedName name="hanh" localSheetId="4" hidden="1">{"'Sheet1'!$L$16"}</definedName>
    <definedName name="hanh" localSheetId="2" hidden="1">{"'Sheet1'!$L$16"}</definedName>
    <definedName name="hanh" localSheetId="3" hidden="1">{"'Sheet1'!$L$16"}</definedName>
    <definedName name="hanh" hidden="1">{"'Sheet1'!$L$16"}</definedName>
    <definedName name="hbbbbbb" localSheetId="4" hidden="1">{"'Sheet1'!$L$16"}</definedName>
    <definedName name="hbbbbbb" localSheetId="2" hidden="1">{"'Sheet1'!$L$16"}</definedName>
    <definedName name="hbbbbbb" localSheetId="3" hidden="1">{"'Sheet1'!$L$16"}</definedName>
    <definedName name="hbbbbbb" hidden="1">{"'Sheet1'!$L$16"}</definedName>
    <definedName name="hfjjgjgjg" localSheetId="4" hidden="1">{"'Sheet1'!$L$16"}</definedName>
    <definedName name="hfjjgjgjg" localSheetId="2" hidden="1">{"'Sheet1'!$L$16"}</definedName>
    <definedName name="hfjjgjgjg" localSheetId="3" hidden="1">{"'Sheet1'!$L$16"}</definedName>
    <definedName name="hfjjgjgjg" hidden="1">{"'Sheet1'!$L$16"}</definedName>
    <definedName name="hfjjgjgjg_1" localSheetId="4" hidden="1">{"'Sheet1'!$L$16"}</definedName>
    <definedName name="hfjjgjgjg_1" localSheetId="2" hidden="1">{"'Sheet1'!$L$16"}</definedName>
    <definedName name="hfjjgjgjg_1" localSheetId="3" hidden="1">{"'Sheet1'!$L$16"}</definedName>
    <definedName name="hfjjgjgjg_1" hidden="1">{"'Sheet1'!$L$16"}</definedName>
    <definedName name="hfjjgjgjg_2" localSheetId="4" hidden="1">{"'Sheet1'!$L$16"}</definedName>
    <definedName name="hfjjgjgjg_2" localSheetId="2" hidden="1">{"'Sheet1'!$L$16"}</definedName>
    <definedName name="hfjjgjgjg_2" localSheetId="3" hidden="1">{"'Sheet1'!$L$16"}</definedName>
    <definedName name="hfjjgjgjg_2" hidden="1">{"'Sheet1'!$L$16"}</definedName>
    <definedName name="hgfgy" localSheetId="6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hghg" localSheetId="4" hidden="1">{"HK PR",#N/A,FALSE,"HK";"SUMMARY",#N/A,FALSE,"PAYROLL";"SUMMARY",#N/A,FALSE,"PAYROLL";"HK PR",#N/A,FALSE,"HK"}</definedName>
    <definedName name="hghghg" localSheetId="2" hidden="1">{"HK PR",#N/A,FALSE,"HK";"SUMMARY",#N/A,FALSE,"PAYROLL";"SUMMARY",#N/A,FALSE,"PAYROLL";"HK PR",#N/A,FALSE,"HK"}</definedName>
    <definedName name="hghghg" localSheetId="3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4" hidden="1">{"'Sheet1'!$L$16"}</definedName>
    <definedName name="hghghghg" localSheetId="2" hidden="1">{"'Sheet1'!$L$16"}</definedName>
    <definedName name="hghghghg" localSheetId="3" hidden="1">{"'Sheet1'!$L$16"}</definedName>
    <definedName name="hghghghg" hidden="1">{"'Sheet1'!$L$16"}</definedName>
    <definedName name="hgjdhgd" localSheetId="4" hidden="1">{"'Sheet1'!$L$16"}</definedName>
    <definedName name="hgjdhgd" localSheetId="2" hidden="1">{"'Sheet1'!$L$16"}</definedName>
    <definedName name="hgjdhgd" localSheetId="3" hidden="1">{"'Sheet1'!$L$16"}</definedName>
    <definedName name="hgjdhgd" hidden="1">{"'Sheet1'!$L$16"}</definedName>
    <definedName name="hhh" localSheetId="4" hidden="1">{"'Sheet1'!$L$16"}</definedName>
    <definedName name="hhh" localSheetId="2" hidden="1">{"'Sheet1'!$L$16"}</definedName>
    <definedName name="hhh" localSheetId="3" hidden="1">{"'Sheet1'!$L$16"}</definedName>
    <definedName name="hhh" hidden="1">{"'Sheet1'!$L$16"}</definedName>
    <definedName name="hhhh" localSheetId="4" hidden="1">{"'Sheet1'!$L$16"}</definedName>
    <definedName name="hhhh" localSheetId="2" hidden="1">{"'Sheet1'!$L$16"}</definedName>
    <definedName name="hhhh" localSheetId="3" hidden="1">{"'Sheet1'!$L$16"}</definedName>
    <definedName name="hhhh" hidden="1">{"'Sheet1'!$L$16"}</definedName>
    <definedName name="hhhh_1" localSheetId="4" hidden="1">{"'Sheet1'!$L$16"}</definedName>
    <definedName name="hhhh_1" localSheetId="2" hidden="1">{"'Sheet1'!$L$16"}</definedName>
    <definedName name="hhhh_1" localSheetId="3" hidden="1">{"'Sheet1'!$L$16"}</definedName>
    <definedName name="hhhh_1" hidden="1">{"'Sheet1'!$L$16"}</definedName>
    <definedName name="hhhh_2" localSheetId="4" hidden="1">{"'Sheet1'!$L$16"}</definedName>
    <definedName name="hhhh_2" localSheetId="2" hidden="1">{"'Sheet1'!$L$16"}</definedName>
    <definedName name="hhhh_2" localSheetId="3" hidden="1">{"'Sheet1'!$L$16"}</definedName>
    <definedName name="hhhh_2" hidden="1">{"'Sheet1'!$L$16"}</definedName>
    <definedName name="hhhhh" localSheetId="4" hidden="1">{"'Sheet1'!$L$16"}</definedName>
    <definedName name="hhhhh" localSheetId="2" hidden="1">{"'Sheet1'!$L$16"}</definedName>
    <definedName name="hhhhh" localSheetId="3" hidden="1">{"'Sheet1'!$L$16"}</definedName>
    <definedName name="hhhhh" hidden="1">{"'Sheet1'!$L$16"}</definedName>
    <definedName name="hhhhhh" localSheetId="4" hidden="1">{"'Sheet1'!$L$16"}</definedName>
    <definedName name="hhhhhh" localSheetId="2" hidden="1">{"'Sheet1'!$L$16"}</definedName>
    <definedName name="hhhhhh" localSheetId="3" hidden="1">{"'Sheet1'!$L$16"}</definedName>
    <definedName name="hhhhhh" hidden="1">{"'Sheet1'!$L$16"}</definedName>
    <definedName name="HiddenRows" localSheetId="4" hidden="1">#REF!</definedName>
    <definedName name="HiddenRows" localSheetId="2" hidden="1">#REF!</definedName>
    <definedName name="HiddenRows" hidden="1">#REF!</definedName>
    <definedName name="HIEU" localSheetId="4" hidden="1">{"'Sheet1'!$L$16"}</definedName>
    <definedName name="HIEU" localSheetId="2" hidden="1">{"'Sheet1'!$L$16"}</definedName>
    <definedName name="HIEU" localSheetId="3" hidden="1">{"'Sheet1'!$L$16"}</definedName>
    <definedName name="HIEU" hidden="1">{"'Sheet1'!$L$16"}</definedName>
    <definedName name="hijo" localSheetId="4" hidden="1">{"'Eng (page2)'!$A$1:$D$52"}</definedName>
    <definedName name="hijo" hidden="1">{"'Eng (page2)'!$A$1:$D$52"}</definedName>
    <definedName name="hijo_1" localSheetId="4" hidden="1">{"'Eng (page2)'!$A$1:$D$52"}</definedName>
    <definedName name="hijo_1" hidden="1">{"'Eng (page2)'!$A$1:$D$52"}</definedName>
    <definedName name="hijo_2" localSheetId="4" hidden="1">{"'Eng (page2)'!$A$1:$D$52"}</definedName>
    <definedName name="hijo_2" hidden="1">{"'Eng (page2)'!$A$1:$D$52"}</definedName>
    <definedName name="hijo_3" localSheetId="4" hidden="1">{"'Eng (page2)'!$A$1:$D$52"}</definedName>
    <definedName name="hijo_3" hidden="1">{"'Eng (page2)'!$A$1:$D$52"}</definedName>
    <definedName name="hijo_4" localSheetId="4" hidden="1">{"'Eng (page2)'!$A$1:$D$52"}</definedName>
    <definedName name="hijo_4" hidden="1">{"'Eng (page2)'!$A$1:$D$52"}</definedName>
    <definedName name="hijo_5" localSheetId="4" hidden="1">{"'Eng (page2)'!$A$1:$D$52"}</definedName>
    <definedName name="hijo_5" hidden="1">{"'Eng (page2)'!$A$1:$D$52"}</definedName>
    <definedName name="hjjkl" localSheetId="4" hidden="1">{"'Sheet1'!$L$16"}</definedName>
    <definedName name="hjjkl" localSheetId="2" hidden="1">{"'Sheet1'!$L$16"}</definedName>
    <definedName name="hjjkl" localSheetId="3" hidden="1">{"'Sheet1'!$L$16"}</definedName>
    <definedName name="hjjkl" hidden="1">{"'Sheet1'!$L$16"}</definedName>
    <definedName name="HK" localSheetId="4" hidden="1">{"Reader",#N/A,FALSE,"Summary";"Reader",#N/A,FALSE,"Buildup";"Reader",#N/A,FALSE,"Financials";"Reader",#N/A,FALSE,"Debt &amp; Other"}</definedName>
    <definedName name="HK" localSheetId="2" hidden="1">{"Reader",#N/A,FALSE,"Summary";"Reader",#N/A,FALSE,"Buildup";"Reader",#N/A,FALSE,"Financials";"Reader",#N/A,FALSE,"Debt &amp; Other"}</definedName>
    <definedName name="HK" localSheetId="3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4" hidden="1">{"Reader",#N/A,FALSE,"Summary";"Reader",#N/A,FALSE,"Buildup";"Reader",#N/A,FALSE,"Financials";"Reader",#N/A,FALSE,"Debt &amp; Other"}</definedName>
    <definedName name="hka" localSheetId="2" hidden="1">{"Reader",#N/A,FALSE,"Summary";"Reader",#N/A,FALSE,"Buildup";"Reader",#N/A,FALSE,"Financials";"Reader",#N/A,FALSE,"Debt &amp; Other"}</definedName>
    <definedName name="hka" localSheetId="3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localSheetId="4" hidden="1">#REF!</definedName>
    <definedName name="hlhlj" localSheetId="2" hidden="1">#REF!</definedName>
    <definedName name="hlhlj" hidden="1">#REF!</definedName>
    <definedName name="hong" localSheetId="4" hidden="1">{"'Sheet1'!$L$16"}</definedName>
    <definedName name="hong" localSheetId="2" hidden="1">{"'Sheet1'!$L$16"}</definedName>
    <definedName name="hong" localSheetId="3" hidden="1">{"'Sheet1'!$L$16"}</definedName>
    <definedName name="hong" hidden="1">{"'Sheet1'!$L$16"}</definedName>
    <definedName name="hp" localSheetId="4" hidden="1">{"Reader",#N/A,FALSE,"Summary";"Reader",#N/A,FALSE,"Buildup";"Reader",#N/A,FALSE,"Financials";"Reader",#N/A,FALSE,"Debt &amp; Other"}</definedName>
    <definedName name="hp" localSheetId="2" hidden="1">{"Reader",#N/A,FALSE,"Summary";"Reader",#N/A,FALSE,"Buildup";"Reader",#N/A,FALSE,"Financials";"Reader",#N/A,FALSE,"Debt &amp; Other"}</definedName>
    <definedName name="hp" localSheetId="3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rthtrg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ML" localSheetId="4" hidden="1">{"'Sheet1'!$L$16"}</definedName>
    <definedName name="HTML" localSheetId="2" hidden="1">{"'Sheet1'!$L$16"}</definedName>
    <definedName name="HTML" localSheetId="3" hidden="1">{"'Sheet1'!$L$16"}</definedName>
    <definedName name="HTML" hidden="1">{"'Sheet1'!$L$16"}</definedName>
    <definedName name="HTML_CodePage" hidden="1">950</definedName>
    <definedName name="HTML_Control" localSheetId="4" hidden="1">{"'Sheet1'!$L$16"}</definedName>
    <definedName name="HTML_Control" localSheetId="2" hidden="1">{"'Sheet1'!$L$16"}</definedName>
    <definedName name="HTML_Control" localSheetId="3" hidden="1">{"'Sheet1'!$L$16"}</definedName>
    <definedName name="HTML_Control" hidden="1">{"'Sheet1'!$L$16"}</definedName>
    <definedName name="HTML_Control_1" localSheetId="4" hidden="1">{"'Sheet1'!$L$16"}</definedName>
    <definedName name="HTML_Control_1" localSheetId="2" hidden="1">{"'Sheet1'!$L$16"}</definedName>
    <definedName name="HTML_Control_1" localSheetId="3" hidden="1">{"'Sheet1'!$L$16"}</definedName>
    <definedName name="HTML_Control_1" hidden="1">{"'Sheet1'!$L$16"}</definedName>
    <definedName name="HTML_Control_1_1" localSheetId="4" hidden="1">{"'Sheet1'!$A$1:$AA$147"}</definedName>
    <definedName name="HTML_Control_1_1" hidden="1">{"'Sheet1'!$A$1:$AA$147"}</definedName>
    <definedName name="HTML_Control_2" localSheetId="4" hidden="1">{"'Sheet1'!$L$16"}</definedName>
    <definedName name="HTML_Control_2" localSheetId="2" hidden="1">{"'Sheet1'!$L$16"}</definedName>
    <definedName name="HTML_Control_2" localSheetId="3" hidden="1">{"'Sheet1'!$L$16"}</definedName>
    <definedName name="HTML_Control_2" hidden="1">{"'Sheet1'!$L$16"}</definedName>
    <definedName name="HTML_Control_2_1" localSheetId="4" hidden="1">{"'Sheet1'!$A$1:$AA$147"}</definedName>
    <definedName name="HTML_Control_2_1" hidden="1">{"'Sheet1'!$A$1:$AA$147"}</definedName>
    <definedName name="HTML_Control_3" localSheetId="4" hidden="1">{"'Sheet1'!$A$1:$AA$147"}</definedName>
    <definedName name="HTML_Control_3" hidden="1">{"'Sheet1'!$A$1:$AA$147"}</definedName>
    <definedName name="HTML_Control_3_1" localSheetId="4" hidden="1">{"'Sheet1'!$A$1:$AA$147"}</definedName>
    <definedName name="HTML_Control_3_1" hidden="1">{"'Sheet1'!$A$1:$AA$147"}</definedName>
    <definedName name="HTML_Control_4" localSheetId="4" hidden="1">{"'Sheet1'!$A$1:$AA$147"}</definedName>
    <definedName name="HTML_Control_4" hidden="1">{"'Sheet1'!$A$1:$AA$147"}</definedName>
    <definedName name="HTML_Control_4_1" localSheetId="4" hidden="1">{"'Sheet1'!$A$1:$AA$147"}</definedName>
    <definedName name="HTML_Control_4_1" hidden="1">{"'Sheet1'!$A$1:$AA$147"}</definedName>
    <definedName name="HTML_Control_5" localSheetId="4" hidden="1">{"'Sheet1'!$A$1:$AA$147"}</definedName>
    <definedName name="HTML_Control_5" hidden="1">{"'Sheet1'!$A$1:$AA$147"}</definedName>
    <definedName name="HTML_Control_5_1" localSheetId="4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4" hidden="1">{"'Sheet1'!$L$16"}</definedName>
    <definedName name="htmll" localSheetId="2" hidden="1">{"'Sheet1'!$L$16"}</definedName>
    <definedName name="htmll" localSheetId="3" hidden="1">{"'Sheet1'!$L$16"}</definedName>
    <definedName name="htmll" hidden="1">{"'Sheet1'!$L$16"}</definedName>
    <definedName name="hu" localSheetId="4" hidden="1">{"'Sheet1'!$L$16"}</definedName>
    <definedName name="hu" localSheetId="2" hidden="1">{"'Sheet1'!$L$16"}</definedName>
    <definedName name="hu" localSheetId="3" hidden="1">{"'Sheet1'!$L$16"}</definedName>
    <definedName name="hu" hidden="1">{"'Sheet1'!$L$16"}</definedName>
    <definedName name="hung" localSheetId="4" hidden="1">{"'Sheet1'!$L$16"}</definedName>
    <definedName name="hung" localSheetId="2" hidden="1">{"'Sheet1'!$L$16"}</definedName>
    <definedName name="hung" localSheetId="3" hidden="1">{"'Sheet1'!$L$16"}</definedName>
    <definedName name="hung" hidden="1">{"'Sheet1'!$L$16"}</definedName>
    <definedName name="huong" localSheetId="4" hidden="1">{"HK PR",#N/A,FALSE,"HK";"SUMMARY",#N/A,FALSE,"PAYROLL";"SUMMARY",#N/A,FALSE,"PAYROLL";"HK PR",#N/A,FALSE,"HK"}</definedName>
    <definedName name="huong" localSheetId="2" hidden="1">{"HK PR",#N/A,FALSE,"HK";"SUMMARY",#N/A,FALSE,"PAYROLL";"SUMMARY",#N/A,FALSE,"PAYROLL";"HK PR",#N/A,FALSE,"HK"}</definedName>
    <definedName name="huong" localSheetId="3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4" hidden="1">{"HK PR",#N/A,FALSE,"HK";"SUMMARY",#N/A,FALSE,"PAYROLL";"SUMMARY",#N/A,FALSE,"PAYROLL";"HK PR",#N/A,FALSE,"HK"}</definedName>
    <definedName name="huongu" localSheetId="2" hidden="1">{"HK PR",#N/A,FALSE,"HK";"SUMMARY",#N/A,FALSE,"PAYROLL";"SUMMARY",#N/A,FALSE,"PAYROLL";"HK PR",#N/A,FALSE,"HK"}</definedName>
    <definedName name="huongu" localSheetId="3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4" hidden="1">{"'Sheet1'!$L$16"}</definedName>
    <definedName name="huy" localSheetId="2" hidden="1">{"'Sheet1'!$L$16"}</definedName>
    <definedName name="huy" localSheetId="3" hidden="1">{"'Sheet1'!$L$16"}</definedName>
    <definedName name="huy" hidden="1">{"'Sheet1'!$L$16"}</definedName>
    <definedName name="huy_1" localSheetId="4" hidden="1">{"'Sheet1'!$L$16"}</definedName>
    <definedName name="huy_1" localSheetId="2" hidden="1">{"'Sheet1'!$L$16"}</definedName>
    <definedName name="huy_1" localSheetId="3" hidden="1">{"'Sheet1'!$L$16"}</definedName>
    <definedName name="huy_1" hidden="1">{"'Sheet1'!$L$16"}</definedName>
    <definedName name="huy_2" localSheetId="4" hidden="1">{"'Sheet1'!$L$16"}</definedName>
    <definedName name="huy_2" localSheetId="2" hidden="1">{"'Sheet1'!$L$16"}</definedName>
    <definedName name="huy_2" localSheetId="3" hidden="1">{"'Sheet1'!$L$16"}</definedName>
    <definedName name="huy_2" hidden="1">{"'Sheet1'!$L$16"}</definedName>
    <definedName name="huyy" localSheetId="4" hidden="1">{"'Sheet1'!$L$16"}</definedName>
    <definedName name="huyy" localSheetId="2" hidden="1">{"'Sheet1'!$L$16"}</definedName>
    <definedName name="huyy" localSheetId="3" hidden="1">{"'Sheet1'!$L$16"}</definedName>
    <definedName name="huyy" hidden="1">{"'Sheet1'!$L$16"}</definedName>
    <definedName name="huyyy" localSheetId="4" hidden="1">{"'Sheet1'!$L$16"}</definedName>
    <definedName name="huyyy" localSheetId="2" hidden="1">{"'Sheet1'!$L$16"}</definedName>
    <definedName name="huyyy" localSheetId="3" hidden="1">{"'Sheet1'!$L$16"}</definedName>
    <definedName name="huyyy" hidden="1">{"'Sheet1'!$L$16"}</definedName>
    <definedName name="Hyundai" localSheetId="4" hidden="1">{#N/A,#N/A,TRUE,"Cover sheet";#N/A,#N/A,TRUE,"INPUTS";#N/A,#N/A,TRUE,"OUTPUTS";#N/A,#N/A,TRUE,"VALUATION"}</definedName>
    <definedName name="Hyundai" localSheetId="2" hidden="1">{#N/A,#N/A,TRUE,"Cover sheet";#N/A,#N/A,TRUE,"INPUTS";#N/A,#N/A,TRUE,"OUTPUTS";#N/A,#N/A,TRUE,"VALUATION"}</definedName>
    <definedName name="Hyundai" localSheetId="3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">#REF!</definedName>
    <definedName name="I.1">#REF!</definedName>
    <definedName name="I.2">#REF!</definedName>
    <definedName name="i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_1" localSheetId="4" hidden="1">{"'Eng (page2)'!$A$1:$D$52"}</definedName>
    <definedName name="ii_1" hidden="1">{"'Eng (page2)'!$A$1:$D$52"}</definedName>
    <definedName name="ii_2" localSheetId="4" hidden="1">{"'Eng (page2)'!$A$1:$D$52"}</definedName>
    <definedName name="ii_2" hidden="1">{"'Eng (page2)'!$A$1:$D$52"}</definedName>
    <definedName name="ii_3" localSheetId="4" hidden="1">{"'Eng (page2)'!$A$1:$D$52"}</definedName>
    <definedName name="ii_3" hidden="1">{"'Eng (page2)'!$A$1:$D$52"}</definedName>
    <definedName name="ii_4" localSheetId="4" hidden="1">{"'Eng (page2)'!$A$1:$D$52"}</definedName>
    <definedName name="ii_4" hidden="1">{"'Eng (page2)'!$A$1:$D$52"}</definedName>
    <definedName name="ii_5" localSheetId="4" hidden="1">{"'Eng (page2)'!$A$1:$D$52"}</definedName>
    <definedName name="ii_5" hidden="1">{"'Eng (page2)'!$A$1:$D$52"}</definedName>
    <definedName name="iii" localSheetId="4" hidden="1">{"'Sheet1'!$L$16"}</definedName>
    <definedName name="iii" localSheetId="2" hidden="1">{"'Sheet1'!$L$16"}</definedName>
    <definedName name="iii" localSheetId="3" hidden="1">{"'Sheet1'!$L$16"}</definedName>
    <definedName name="iii" hidden="1">{"'Sheet1'!$L$16"}</definedName>
    <definedName name="in" localSheetId="4" hidden="1">#REF!</definedName>
    <definedName name="in" localSheetId="2" hidden="1">#REF!</definedName>
    <definedName name="in" hidden="1">#REF!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n" localSheetId="4" hidden="1">{"'Sheet1'!$L$16"}</definedName>
    <definedName name="intern" localSheetId="2" hidden="1">{"'Sheet1'!$L$16"}</definedName>
    <definedName name="intern" localSheetId="3" hidden="1">{"'Sheet1'!$L$16"}</definedName>
    <definedName name="intern" hidden="1">{"'Sheet1'!$L$16"}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4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"c100"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"c413"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GUIDANCE_CIQ" hidden="1">"c4636"</definedName>
    <definedName name="IQ_FFO_LOW_GUIDANCE_CIQ_COL" hidden="1">"c11285"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"c907"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39140.4376388889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localSheetId="4" hidden="1">{"HK PR",#N/A,FALSE,"HK";"SUMMARY",#N/A,FALSE,"PAYROLL";"SUMMARY",#N/A,FALSE,"PAYROLL";"HK PR",#N/A,FALSE,"HK"}</definedName>
    <definedName name="IS" localSheetId="2" hidden="1">{"HK PR",#N/A,FALSE,"HK";"SUMMARY",#N/A,FALSE,"PAYROLL";"SUMMARY",#N/A,FALSE,"PAYROLL";"HK PR",#N/A,FALSE,"HK"}</definedName>
    <definedName name="IS" localSheetId="3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">#REF!</definedName>
    <definedName name="J.1">#REF!</definedName>
    <definedName name="J.2">#REF!</definedName>
    <definedName name="jfkd" localSheetId="4" hidden="1">{"'Eng (page2)'!$A$1:$D$52"}</definedName>
    <definedName name="jfkd" hidden="1">{"'Eng (page2)'!$A$1:$D$52"}</definedName>
    <definedName name="jfkd_1" localSheetId="4" hidden="1">{"'Eng (page2)'!$A$1:$D$52"}</definedName>
    <definedName name="jfkd_1" hidden="1">{"'Eng (page2)'!$A$1:$D$52"}</definedName>
    <definedName name="jfkd_2" localSheetId="4" hidden="1">{"'Eng (page2)'!$A$1:$D$52"}</definedName>
    <definedName name="jfkd_2" hidden="1">{"'Eng (page2)'!$A$1:$D$52"}</definedName>
    <definedName name="jfkd_3" localSheetId="4" hidden="1">{"'Eng (page2)'!$A$1:$D$52"}</definedName>
    <definedName name="jfkd_3" hidden="1">{"'Eng (page2)'!$A$1:$D$52"}</definedName>
    <definedName name="jfkd_4" localSheetId="4" hidden="1">{"'Eng (page2)'!$A$1:$D$52"}</definedName>
    <definedName name="jfkd_4" hidden="1">{"'Eng (page2)'!$A$1:$D$52"}</definedName>
    <definedName name="jfkd_5" localSheetId="4" hidden="1">{"'Eng (page2)'!$A$1:$D$52"}</definedName>
    <definedName name="jfkd_5" hidden="1">{"'Eng (page2)'!$A$1:$D$52"}</definedName>
    <definedName name="jj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_1" localSheetId="4" hidden="1">{"'Eng (page2)'!$A$1:$D$52"}</definedName>
    <definedName name="jj_1" hidden="1">{"'Eng (page2)'!$A$1:$D$52"}</definedName>
    <definedName name="jj_2" localSheetId="4" hidden="1">{"'Eng (page2)'!$A$1:$D$52"}</definedName>
    <definedName name="jj_2" hidden="1">{"'Eng (page2)'!$A$1:$D$52"}</definedName>
    <definedName name="jj_3" localSheetId="4" hidden="1">{"'Eng (page2)'!$A$1:$D$52"}</definedName>
    <definedName name="jj_3" hidden="1">{"'Eng (page2)'!$A$1:$D$52"}</definedName>
    <definedName name="jj_4" localSheetId="4" hidden="1">{"'Eng (page2)'!$A$1:$D$52"}</definedName>
    <definedName name="jj_4" hidden="1">{"'Eng (page2)'!$A$1:$D$52"}</definedName>
    <definedName name="jj_5" localSheetId="4" hidden="1">{"'Eng (page2)'!$A$1:$D$52"}</definedName>
    <definedName name="jj_5" hidden="1">{"'Eng (page2)'!$A$1:$D$52"}</definedName>
    <definedName name="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mhcd" localSheetId="4" hidden="1">{"'Eng (page2)'!$A$1:$D$52"}</definedName>
    <definedName name="jkmhcd" hidden="1">{"'Eng (page2)'!$A$1:$D$52"}</definedName>
    <definedName name="jkmhcd_1" localSheetId="4" hidden="1">{"'Eng (page2)'!$A$1:$D$52"}</definedName>
    <definedName name="jkmhcd_1" hidden="1">{"'Eng (page2)'!$A$1:$D$52"}</definedName>
    <definedName name="jkmhcd_2" localSheetId="4" hidden="1">{"'Eng (page2)'!$A$1:$D$52"}</definedName>
    <definedName name="jkmhcd_2" hidden="1">{"'Eng (page2)'!$A$1:$D$52"}</definedName>
    <definedName name="jkmhcd_3" localSheetId="4" hidden="1">{"'Eng (page2)'!$A$1:$D$52"}</definedName>
    <definedName name="jkmhcd_3" hidden="1">{"'Eng (page2)'!$A$1:$D$52"}</definedName>
    <definedName name="jkmhcd_4" localSheetId="4" hidden="1">{"'Eng (page2)'!$A$1:$D$52"}</definedName>
    <definedName name="jkmhcd_4" hidden="1">{"'Eng (page2)'!$A$1:$D$52"}</definedName>
    <definedName name="jkmhcd_5" localSheetId="4" hidden="1">{"'Eng (page2)'!$A$1:$D$52"}</definedName>
    <definedName name="jkmhcd_5" hidden="1">{"'Eng (page2)'!$A$1:$D$52"}</definedName>
    <definedName name="K">#REF!</definedName>
    <definedName name="ked" localSheetId="4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i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e" localSheetId="4" hidden="1">{"'Eng (page2)'!$A$1:$D$52"}</definedName>
    <definedName name="kie" hidden="1">{"'Eng (page2)'!$A$1:$D$52"}</definedName>
    <definedName name="kie_1" localSheetId="4" hidden="1">{"'Eng (page2)'!$A$1:$D$52"}</definedName>
    <definedName name="kie_1" hidden="1">{"'Eng (page2)'!$A$1:$D$52"}</definedName>
    <definedName name="kie_2" localSheetId="4" hidden="1">{"'Eng (page2)'!$A$1:$D$52"}</definedName>
    <definedName name="kie_2" hidden="1">{"'Eng (page2)'!$A$1:$D$52"}</definedName>
    <definedName name="kie_3" localSheetId="4" hidden="1">{"'Eng (page2)'!$A$1:$D$52"}</definedName>
    <definedName name="kie_3" hidden="1">{"'Eng (page2)'!$A$1:$D$52"}</definedName>
    <definedName name="kie_4" localSheetId="4" hidden="1">{"'Eng (page2)'!$A$1:$D$52"}</definedName>
    <definedName name="kie_4" hidden="1">{"'Eng (page2)'!$A$1:$D$52"}</definedName>
    <definedName name="kie_5" localSheetId="4" hidden="1">{"'Eng (page2)'!$A$1:$D$52"}</definedName>
    <definedName name="kie_5" hidden="1">{"'Eng (page2)'!$A$1:$D$52"}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6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_1" localSheetId="4" hidden="1">{"'Eng (page2)'!$A$1:$D$52"}</definedName>
    <definedName name="kk_1" hidden="1">{"'Eng (page2)'!$A$1:$D$52"}</definedName>
    <definedName name="kk_2" localSheetId="4" hidden="1">{"'Eng (page2)'!$A$1:$D$52"}</definedName>
    <definedName name="kk_2" hidden="1">{"'Eng (page2)'!$A$1:$D$52"}</definedName>
    <definedName name="kk_3" localSheetId="4" hidden="1">{"'Eng (page2)'!$A$1:$D$52"}</definedName>
    <definedName name="kk_3" hidden="1">{"'Eng (page2)'!$A$1:$D$52"}</definedName>
    <definedName name="kk_4" localSheetId="4" hidden="1">{"'Eng (page2)'!$A$1:$D$52"}</definedName>
    <definedName name="kk_4" hidden="1">{"'Eng (page2)'!$A$1:$D$52"}</definedName>
    <definedName name="kk_5" localSheetId="4" hidden="1">{"'Eng (page2)'!$A$1:$D$52"}</definedName>
    <definedName name="kk_5" hidden="1">{"'Eng (page2)'!$A$1:$D$52"}</definedName>
    <definedName name="kkk" localSheetId="4" hidden="1">{"'Eng (page2)'!$A$1:$D$52"}</definedName>
    <definedName name="kkk" hidden="1">{"'Eng (page2)'!$A$1:$D$52"}</definedName>
    <definedName name="kkk_1" localSheetId="4" hidden="1">{"'Eng (page2)'!$A$1:$D$52"}</definedName>
    <definedName name="kkk_1" hidden="1">{"'Eng (page2)'!$A$1:$D$52"}</definedName>
    <definedName name="kkk_2" localSheetId="4" hidden="1">{"'Eng (page2)'!$A$1:$D$52"}</definedName>
    <definedName name="kkk_2" hidden="1">{"'Eng (page2)'!$A$1:$D$52"}</definedName>
    <definedName name="kkk_3" localSheetId="4" hidden="1">{"'Eng (page2)'!$A$1:$D$52"}</definedName>
    <definedName name="kkk_3" hidden="1">{"'Eng (page2)'!$A$1:$D$52"}</definedName>
    <definedName name="kkk_4" localSheetId="4" hidden="1">{"'Eng (page2)'!$A$1:$D$52"}</definedName>
    <definedName name="kkk_4" hidden="1">{"'Eng (page2)'!$A$1:$D$52"}</definedName>
    <definedName name="kkk_5" localSheetId="4" hidden="1">{"'Eng (page2)'!$A$1:$D$52"}</definedName>
    <definedName name="kkk_5" hidden="1">{"'Eng (page2)'!$A$1:$D$52"}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" localSheetId="6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k" localSheetId="4" hidden="1">{"'Eng (page2)'!$A$1:$D$52"}</definedName>
    <definedName name="klk" hidden="1">{"'Eng (page2)'!$A$1:$D$52"}</definedName>
    <definedName name="klk_1" localSheetId="4" hidden="1">{"'Eng (page2)'!$A$1:$D$52"}</definedName>
    <definedName name="klk_1" hidden="1">{"'Eng (page2)'!$A$1:$D$52"}</definedName>
    <definedName name="klk_2" localSheetId="4" hidden="1">{"'Eng (page2)'!$A$1:$D$52"}</definedName>
    <definedName name="klk_2" hidden="1">{"'Eng (page2)'!$A$1:$D$52"}</definedName>
    <definedName name="klk_3" localSheetId="4" hidden="1">{"'Eng (page2)'!$A$1:$D$52"}</definedName>
    <definedName name="klk_3" hidden="1">{"'Eng (page2)'!$A$1:$D$52"}</definedName>
    <definedName name="klk_4" localSheetId="4" hidden="1">{"'Eng (page2)'!$A$1:$D$52"}</definedName>
    <definedName name="klk_4" hidden="1">{"'Eng (page2)'!$A$1:$D$52"}</definedName>
    <definedName name="klk_5" localSheetId="4" hidden="1">{"'Eng (page2)'!$A$1:$D$52"}</definedName>
    <definedName name="klk_5" hidden="1">{"'Eng (page2)'!$A$1:$D$52"}</definedName>
    <definedName name="KLO" localSheetId="4" hidden="1">{"'Eng (page2)'!$A$1:$D$52"}</definedName>
    <definedName name="KLO" hidden="1">{"'Eng (page2)'!$A$1:$D$52"}</definedName>
    <definedName name="KLO_1" localSheetId="4" hidden="1">{"'Eng (page2)'!$A$1:$D$52"}</definedName>
    <definedName name="KLO_1" hidden="1">{"'Eng (page2)'!$A$1:$D$52"}</definedName>
    <definedName name="KLO_2" localSheetId="4" hidden="1">{"'Eng (page2)'!$A$1:$D$52"}</definedName>
    <definedName name="KLO_2" hidden="1">{"'Eng (page2)'!$A$1:$D$52"}</definedName>
    <definedName name="KLO_3" localSheetId="4" hidden="1">{"'Eng (page2)'!$A$1:$D$52"}</definedName>
    <definedName name="KLO_3" hidden="1">{"'Eng (page2)'!$A$1:$D$52"}</definedName>
    <definedName name="KLO_4" localSheetId="4" hidden="1">{"'Eng (page2)'!$A$1:$D$52"}</definedName>
    <definedName name="KLO_4" hidden="1">{"'Eng (page2)'!$A$1:$D$52"}</definedName>
    <definedName name="KLO_5" localSheetId="4" hidden="1">{"'Eng (page2)'!$A$1:$D$52"}</definedName>
    <definedName name="KLO_5" hidden="1">{"'Eng (page2)'!$A$1:$D$52"}</definedName>
    <definedName name="kp" localSheetId="4" hidden="1">{"'Eng (page2)'!$A$1:$D$52"}</definedName>
    <definedName name="kp" hidden="1">{"'Eng (page2)'!$A$1:$D$52"}</definedName>
    <definedName name="kp_1" localSheetId="4" hidden="1">{"'Eng (page2)'!$A$1:$D$52"}</definedName>
    <definedName name="kp_1" hidden="1">{"'Eng (page2)'!$A$1:$D$52"}</definedName>
    <definedName name="kp_2" localSheetId="4" hidden="1">{"'Eng (page2)'!$A$1:$D$52"}</definedName>
    <definedName name="kp_2" hidden="1">{"'Eng (page2)'!$A$1:$D$52"}</definedName>
    <definedName name="kp_3" localSheetId="4" hidden="1">{"'Eng (page2)'!$A$1:$D$52"}</definedName>
    <definedName name="kp_3" hidden="1">{"'Eng (page2)'!$A$1:$D$52"}</definedName>
    <definedName name="kp_4" localSheetId="4" hidden="1">{"'Eng (page2)'!$A$1:$D$52"}</definedName>
    <definedName name="kp_4" hidden="1">{"'Eng (page2)'!$A$1:$D$52"}</definedName>
    <definedName name="kp_5" localSheetId="4" hidden="1">{"'Eng (page2)'!$A$1:$D$52"}</definedName>
    <definedName name="kp_5" hidden="1">{"'Eng (page2)'!$A$1:$D$52"}</definedName>
    <definedName name="kskk" localSheetId="6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localSheetId="4" hidden="1">#REF!</definedName>
    <definedName name="kt" localSheetId="2" hidden="1">#REF!</definedName>
    <definedName name="kt" hidden="1">#REF!</definedName>
    <definedName name="kvs" localSheetId="6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n" localSheetId="6" hidden="1">{#N/A,#N/A,TRUE,"BT M200 da 10x20"}</definedName>
    <definedName name="lan" localSheetId="4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nguage">[11]BASIC!$E$4</definedName>
    <definedName name="LCC">[12]Master!$C$11</definedName>
    <definedName name="LCE">[12]Master!$F$11</definedName>
    <definedName name="LCOME">[12]Master!$F$8</definedName>
    <definedName name="LJC">[12]Master!$C$14</definedName>
    <definedName name="LJE">[12]Master!$F$14</definedName>
    <definedName name="LJSC">[12]Master!$C$13</definedName>
    <definedName name="LJSE">[12]Master!$F$13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6" hidden="1">{#N/A,#N/A,FALSE,"Chi tiÆt"}</definedName>
    <definedName name="LLLLL" localSheetId="4" hidden="1">{#N/A,#N/A,FALSE,"Chi tiÆt"}</definedName>
    <definedName name="LLLLL" localSheetId="2" hidden="1">{#N/A,#N/A,FALSE,"Chi tiÆt"}</definedName>
    <definedName name="LLLLL" localSheetId="3" hidden="1">{#N/A,#N/A,FALSE,"Chi tiÆt"}</definedName>
    <definedName name="LLLLL" hidden="1">{#N/A,#N/A,FALSE,"Chi tiÆt"}</definedName>
    <definedName name="LMC">[12]Master!$C$10</definedName>
    <definedName name="LME">[12]Master!$F$10</definedName>
    <definedName name="Loan" localSheetId="4" hidden="1">#REF!</definedName>
    <definedName name="Loan" localSheetId="2" hidden="1">#REF!</definedName>
    <definedName name="Loan" hidden="1">#REF!</definedName>
    <definedName name="LoanSCB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anSCB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ng" localSheetId="4" hidden="1">{"'Sheet1'!$L$16"}</definedName>
    <definedName name="long" localSheetId="2" hidden="1">{"'Sheet1'!$L$16"}</definedName>
    <definedName name="long" localSheetId="3" hidden="1">{"'Sheet1'!$L$16"}</definedName>
    <definedName name="long" hidden="1">{"'Sheet1'!$L$16"}</definedName>
    <definedName name="long_1" localSheetId="4" hidden="1">{"'Sheet1'!$L$16"}</definedName>
    <definedName name="long_1" localSheetId="2" hidden="1">{"'Sheet1'!$L$16"}</definedName>
    <definedName name="long_1" localSheetId="3" hidden="1">{"'Sheet1'!$L$16"}</definedName>
    <definedName name="long_1" hidden="1">{"'Sheet1'!$L$16"}</definedName>
    <definedName name="long_2" localSheetId="4" hidden="1">{"'Sheet1'!$L$16"}</definedName>
    <definedName name="long_2" localSheetId="2" hidden="1">{"'Sheet1'!$L$16"}</definedName>
    <definedName name="long_2" localSheetId="3" hidden="1">{"'Sheet1'!$L$16"}</definedName>
    <definedName name="long_2" hidden="1">{"'Sheet1'!$L$16"}</definedName>
    <definedName name="LSC">[12]Master!$C$12</definedName>
    <definedName name="LSE">[12]Master!$F$12</definedName>
    <definedName name="LTKD" localSheetId="4" hidden="1">{"'Sheet1'!$L$16"}</definedName>
    <definedName name="LTKD" localSheetId="2" hidden="1">{"'Sheet1'!$L$16"}</definedName>
    <definedName name="LTKD" localSheetId="3" hidden="1">{"'Sheet1'!$L$16"}</definedName>
    <definedName name="LTKD" hidden="1">{"'Sheet1'!$L$16"}</definedName>
    <definedName name="LYC">[12]Master!$C$9</definedName>
    <definedName name="LYE">[12]Master!$F$9</definedName>
    <definedName name="M">#REF!</definedName>
    <definedName name="M7Print_Title">#REF!</definedName>
    <definedName name="mco" localSheetId="4" hidden="1">{"'Sheet1'!$L$16"}</definedName>
    <definedName name="mco" localSheetId="2" hidden="1">{"'Sheet1'!$L$16"}</definedName>
    <definedName name="mco" localSheetId="3" hidden="1">{"'Sheet1'!$L$16"}</definedName>
    <definedName name="mco" hidden="1">{"'Sheet1'!$L$16"}</definedName>
    <definedName name="MGTFee1">'[13]CAM_TBL-09'!$Y$654</definedName>
    <definedName name="MGTFee2">'[13]CAM_TBL-09'!$Y$655</definedName>
    <definedName name="Mil">[9]General!$G$27</definedName>
    <definedName name="mm" localSheetId="4" hidden="1">{"'Sheet1'!$L$16"}</definedName>
    <definedName name="mm" localSheetId="2" hidden="1">{"'Sheet1'!$L$16"}</definedName>
    <definedName name="mm" localSheetId="3" hidden="1">{"'Sheet1'!$L$16"}</definedName>
    <definedName name="mm" hidden="1">{"'Sheet1'!$L$16"}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mmm" localSheetId="4" hidden="1">#REF!</definedName>
    <definedName name="mmmmmmmm" localSheetId="2" hidden="1">#REF!</definedName>
    <definedName name="mmmmmmmm" hidden="1">#REF!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oi" localSheetId="4" hidden="1">{"'Sheet1'!$L$16"}</definedName>
    <definedName name="moi" localSheetId="2" hidden="1">{"'Sheet1'!$L$16"}</definedName>
    <definedName name="moi" localSheetId="3" hidden="1">{"'Sheet1'!$L$16"}</definedName>
    <definedName name="moi" hidden="1">{"'Sheet1'!$L$16"}</definedName>
    <definedName name="Month_REV">[14]!Month_REV</definedName>
    <definedName name="Month1" localSheetId="3">[0]!Month_REV([0]!Quarter_rev([7]Database!XFC1,1),1)</definedName>
    <definedName name="Month1">[0]!Month_REV([0]!Quarter_rev([7]Database!XFC1,1),1)</definedName>
    <definedName name="mua" localSheetId="4" hidden="1">{"'Sheet1'!$L$16"}</definedName>
    <definedName name="mua" localSheetId="2" hidden="1">{"'Sheet1'!$L$16"}</definedName>
    <definedName name="mua" localSheetId="3" hidden="1">{"'Sheet1'!$L$16"}</definedName>
    <definedName name="mua" hidden="1">{"'Sheet1'!$L$16"}</definedName>
    <definedName name="n" localSheetId="4" hidden="1">#REF!</definedName>
    <definedName name="n" localSheetId="2" hidden="1">#REF!</definedName>
    <definedName name="n" hidden="1">#REF!</definedName>
    <definedName name="Nam" localSheetId="4" hidden="1">#REF!</definedName>
    <definedName name="Nam" localSheetId="2" hidden="1">#REF!</definedName>
    <definedName name="Nam" hidden="1">#REF!</definedName>
    <definedName name="newname" localSheetId="4" hidden="1">{#N/A,#N/A,TRUE,"Cover sheet";#N/A,#N/A,TRUE,"INPUTS";#N/A,#N/A,TRUE,"OUTPUTS";#N/A,#N/A,TRUE,"VALUATION"}</definedName>
    <definedName name="newname" localSheetId="2" hidden="1">{#N/A,#N/A,TRUE,"Cover sheet";#N/A,#N/A,TRUE,"INPUTS";#N/A,#N/A,TRUE,"OUTPUTS";#N/A,#N/A,TRUE,"VALUATION"}</definedName>
    <definedName name="newname" localSheetId="3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localSheetId="4" hidden="1">#REF!</definedName>
    <definedName name="ngoc" localSheetId="2" hidden="1">#REF!</definedName>
    <definedName name="ngoc" hidden="1">#REF!</definedName>
    <definedName name="nn" localSheetId="4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_1" localSheetId="4" hidden="1">{"'Eng (page2)'!$A$1:$D$52"}</definedName>
    <definedName name="nn_1" hidden="1">{"'Eng (page2)'!$A$1:$D$52"}</definedName>
    <definedName name="nn_2" localSheetId="4" hidden="1">{"'Eng (page2)'!$A$1:$D$52"}</definedName>
    <definedName name="nn_2" hidden="1">{"'Eng (page2)'!$A$1:$D$52"}</definedName>
    <definedName name="nn_3" localSheetId="4" hidden="1">{"'Eng (page2)'!$A$1:$D$52"}</definedName>
    <definedName name="nn_3" hidden="1">{"'Eng (page2)'!$A$1:$D$52"}</definedName>
    <definedName name="nn_4" localSheetId="4" hidden="1">{"'Eng (page2)'!$A$1:$D$52"}</definedName>
    <definedName name="nn_4" hidden="1">{"'Eng (page2)'!$A$1:$D$52"}</definedName>
    <definedName name="nn_5" localSheetId="4" hidden="1">{"'Eng (page2)'!$A$1:$D$52"}</definedName>
    <definedName name="nn_5" hidden="1">{"'Eng (page2)'!$A$1:$D$52"}</definedName>
    <definedName name="nnnn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4" hidden="1">{"'Sheet1'!$L$16"}</definedName>
    <definedName name="Nope" localSheetId="2" hidden="1">{"'Sheet1'!$L$16"}</definedName>
    <definedName name="Nope" localSheetId="3" hidden="1">{"'Sheet1'!$L$16"}</definedName>
    <definedName name="Nope" hidden="1">{"'Sheet1'!$L$16"}</definedName>
    <definedName name="NumFinancing">#REF!</definedName>
    <definedName name="nut" localSheetId="6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o" localSheetId="4" hidden="1">{"'Sheet1'!$L$16"}</definedName>
    <definedName name="o" localSheetId="2" hidden="1">{"'Sheet1'!$L$16"}</definedName>
    <definedName name="o" localSheetId="3" hidden="1">{"'Sheet1'!$L$16"}</definedName>
    <definedName name="o" hidden="1">{"'Sheet1'!$L$16"}</definedName>
    <definedName name="olj" localSheetId="4" hidden="1">{"'Eng (page2)'!$A$1:$D$52"}</definedName>
    <definedName name="olj" hidden="1">{"'Eng (page2)'!$A$1:$D$52"}</definedName>
    <definedName name="olj_1" localSheetId="4" hidden="1">{"'Eng (page2)'!$A$1:$D$52"}</definedName>
    <definedName name="olj_1" hidden="1">{"'Eng (page2)'!$A$1:$D$52"}</definedName>
    <definedName name="olj_2" localSheetId="4" hidden="1">{"'Eng (page2)'!$A$1:$D$52"}</definedName>
    <definedName name="olj_2" hidden="1">{"'Eng (page2)'!$A$1:$D$52"}</definedName>
    <definedName name="olj_3" localSheetId="4" hidden="1">{"'Eng (page2)'!$A$1:$D$52"}</definedName>
    <definedName name="olj_3" hidden="1">{"'Eng (page2)'!$A$1:$D$52"}</definedName>
    <definedName name="olj_4" localSheetId="4" hidden="1">{"'Eng (page2)'!$A$1:$D$52"}</definedName>
    <definedName name="olj_4" hidden="1">{"'Eng (page2)'!$A$1:$D$52"}</definedName>
    <definedName name="olj_5" localSheetId="4" hidden="1">{"'Eng (page2)'!$A$1:$D$52"}</definedName>
    <definedName name="olj_5" hidden="1">{"'Eng (page2)'!$A$1:$D$52"}</definedName>
    <definedName name="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_1" localSheetId="4" hidden="1">{"'Eng (page2)'!$A$1:$D$52"}</definedName>
    <definedName name="oo_1" hidden="1">{"'Eng (page2)'!$A$1:$D$52"}</definedName>
    <definedName name="oo_2" localSheetId="4" hidden="1">{"'Eng (page2)'!$A$1:$D$52"}</definedName>
    <definedName name="oo_2" hidden="1">{"'Eng (page2)'!$A$1:$D$52"}</definedName>
    <definedName name="oo_3" localSheetId="4" hidden="1">{"'Eng (page2)'!$A$1:$D$52"}</definedName>
    <definedName name="oo_3" hidden="1">{"'Eng (page2)'!$A$1:$D$52"}</definedName>
    <definedName name="oo_4" localSheetId="4" hidden="1">{"'Eng (page2)'!$A$1:$D$52"}</definedName>
    <definedName name="oo_4" hidden="1">{"'Eng (page2)'!$A$1:$D$52"}</definedName>
    <definedName name="oo_5" localSheetId="4" hidden="1">{"'Eng (page2)'!$A$1:$D$52"}</definedName>
    <definedName name="oo_5" hidden="1">{"'Eng (page2)'!$A$1:$D$52"}</definedName>
    <definedName name="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localSheetId="4" hidden="1">#REF!</definedName>
    <definedName name="OrderTable" localSheetId="2" hidden="1">#REF!</definedName>
    <definedName name="OrderTable" hidden="1">#REF!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_1" localSheetId="4" hidden="1">{"'Eng (page2)'!$A$1:$D$52"}</definedName>
    <definedName name="P_1" hidden="1">{"'Eng (page2)'!$A$1:$D$52"}</definedName>
    <definedName name="P_2" localSheetId="4" hidden="1">{"'Eng (page2)'!$A$1:$D$52"}</definedName>
    <definedName name="P_2" hidden="1">{"'Eng (page2)'!$A$1:$D$52"}</definedName>
    <definedName name="P_3" localSheetId="4" hidden="1">{"'Eng (page2)'!$A$1:$D$52"}</definedName>
    <definedName name="P_3" hidden="1">{"'Eng (page2)'!$A$1:$D$52"}</definedName>
    <definedName name="P_4" localSheetId="4" hidden="1">{"'Eng (page2)'!$A$1:$D$52"}</definedName>
    <definedName name="P_4" hidden="1">{"'Eng (page2)'!$A$1:$D$52"}</definedName>
    <definedName name="P_5" localSheetId="4" hidden="1">{"'Eng (page2)'!$A$1:$D$52"}</definedName>
    <definedName name="P_5" hidden="1">{"'Eng (page2)'!$A$1:$D$52"}</definedName>
    <definedName name="PeriodsInYear">#REF!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4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1_1" localSheetId="4" hidden="1">{#N/A,#N/A,TRUE,"Str.";#N/A,#N/A,TRUE,"Steel &amp; Roof";#N/A,#N/A,TRUE,"Arc.";#N/A,#N/A,TRUE,"Preliminary";#N/A,#N/A,TRUE,"Sum_Prelim"}</definedName>
    <definedName name="pha.Bill._OF._.QTY._1_1_1" hidden="1">{#N/A,#N/A,TRUE,"Str.";#N/A,#N/A,TRUE,"Steel &amp; Roof";#N/A,#N/A,TRUE,"Arc.";#N/A,#N/A,TRUE,"Preliminary";#N/A,#N/A,TRUE,"Sum_Prelim"}</definedName>
    <definedName name="pha.Bill._OF._.QTY._1_2" localSheetId="4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4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4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4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4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4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4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4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4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4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4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4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4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il" localSheetId="4" hidden="1">{#N/A,#N/A,FALSE,"DCF Summary";#N/A,#N/A,FALSE,"Casema";#N/A,#N/A,FALSE,"Casema NoTel";#N/A,#N/A,FALSE,"UK";#N/A,#N/A,FALSE,"RCF";#N/A,#N/A,FALSE,"Intercable CZ";#N/A,#N/A,FALSE,"Interkabel P"}</definedName>
    <definedName name="Phil" localSheetId="2" hidden="1">{#N/A,#N/A,FALSE,"DCF Summary";#N/A,#N/A,FALSE,"Casema";#N/A,#N/A,FALSE,"Casema NoTel";#N/A,#N/A,FALSE,"UK";#N/A,#N/A,FALSE,"RCF";#N/A,#N/A,FALSE,"Intercable CZ";#N/A,#N/A,FALSE,"Interkabel P"}</definedName>
    <definedName name="Phil" localSheetId="3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4" hidden="1">{#N/A,#N/A,TRUE,"Cover sheet";#N/A,#N/A,TRUE,"INPUTS";#N/A,#N/A,TRUE,"OUTPUTS";#N/A,#N/A,TRUE,"VALUATION"}</definedName>
    <definedName name="pitch" localSheetId="2" hidden="1">{#N/A,#N/A,TRUE,"Cover sheet";#N/A,#N/A,TRUE,"INPUTS";#N/A,#N/A,TRUE,"OUTPUTS";#N/A,#N/A,TRUE,"VALUATION"}</definedName>
    <definedName name="pitch" localSheetId="3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" localSheetId="4" hidden="1">{"'Eng (page2)'!$A$1:$D$52"}</definedName>
    <definedName name="po" hidden="1">{"'Eng (page2)'!$A$1:$D$52"}</definedName>
    <definedName name="po_1" localSheetId="4" hidden="1">{"'Eng (page2)'!$A$1:$D$52"}</definedName>
    <definedName name="po_1" hidden="1">{"'Eng (page2)'!$A$1:$D$52"}</definedName>
    <definedName name="po_2" localSheetId="4" hidden="1">{"'Eng (page2)'!$A$1:$D$52"}</definedName>
    <definedName name="po_2" hidden="1">{"'Eng (page2)'!$A$1:$D$52"}</definedName>
    <definedName name="po_3" localSheetId="4" hidden="1">{"'Eng (page2)'!$A$1:$D$52"}</definedName>
    <definedName name="po_3" hidden="1">{"'Eng (page2)'!$A$1:$D$52"}</definedName>
    <definedName name="po_4" localSheetId="4" hidden="1">{"'Eng (page2)'!$A$1:$D$52"}</definedName>
    <definedName name="po_4" hidden="1">{"'Eng (page2)'!$A$1:$D$52"}</definedName>
    <definedName name="po_5" localSheetId="4" hidden="1">{"'Eng (page2)'!$A$1:$D$52"}</definedName>
    <definedName name="po_5" hidden="1">{"'Eng (page2)'!$A$1:$D$52"}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4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1_1" localSheetId="4" hidden="1">{#N/A,#N/A,TRUE,"Str.";#N/A,#N/A,TRUE,"Steel &amp; Roof";#N/A,#N/A,TRUE,"Arc.";#N/A,#N/A,TRUE,"Preliminary";#N/A,#N/A,TRUE,"Sum_Prelim"}</definedName>
    <definedName name="PONG_1_1_1" hidden="1">{#N/A,#N/A,TRUE,"Str.";#N/A,#N/A,TRUE,"Steel &amp; Roof";#N/A,#N/A,TRUE,"Arc.";#N/A,#N/A,TRUE,"Preliminary";#N/A,#N/A,TRUE,"Sum_Prelim"}</definedName>
    <definedName name="PONG_1_2" localSheetId="4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4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4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4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4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4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4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4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4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4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4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4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4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NL" localSheetId="4" hidden="1">{#N/A,#N/A,TRUE,"Cover sheet";#N/A,#N/A,TRUE,"INPUTS";#N/A,#N/A,TRUE,"OUTPUTS";#N/A,#N/A,TRUE,"VALUATION"}</definedName>
    <definedName name="PONL" localSheetId="2" hidden="1">{#N/A,#N/A,TRUE,"Cover sheet";#N/A,#N/A,TRUE,"INPUTS";#N/A,#N/A,TRUE,"OUTPUTS";#N/A,#N/A,TRUE,"VALUATION"}</definedName>
    <definedName name="PONL" localSheetId="3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4" hidden="1">{"'Sheet1'!$L$16"}</definedName>
    <definedName name="PPLSP403" localSheetId="2" hidden="1">{"'Sheet1'!$L$16"}</definedName>
    <definedName name="PPLSP403" localSheetId="3" hidden="1">{"'Sheet1'!$L$16"}</definedName>
    <definedName name="PPLSP403" hidden="1">{"'Sheet1'!$L$16"}</definedName>
    <definedName name="PPLSP403_1" localSheetId="4" hidden="1">{"'Sheet1'!$L$16"}</definedName>
    <definedName name="PPLSP403_1" localSheetId="2" hidden="1">{"'Sheet1'!$L$16"}</definedName>
    <definedName name="PPLSP403_1" localSheetId="3" hidden="1">{"'Sheet1'!$L$16"}</definedName>
    <definedName name="PPLSP403_1" hidden="1">{"'Sheet1'!$L$16"}</definedName>
    <definedName name="PPLSP403_2" localSheetId="4" hidden="1">{"'Sheet1'!$L$16"}</definedName>
    <definedName name="PPLSP403_2" localSheetId="2" hidden="1">{"'Sheet1'!$L$16"}</definedName>
    <definedName name="PPLSP403_2" localSheetId="3" hidden="1">{"'Sheet1'!$L$16"}</definedName>
    <definedName name="PPLSP403_2" hidden="1">{"'Sheet1'!$L$16"}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T" localSheetId="3">[0]!Month_REV([0]!Quarter_rev([7]Database!XFC1,1),1)</definedName>
    <definedName name="PPT">[0]!Month_REV([0]!Quarter_rev([7]Database!XFC1,1),1)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3-5'!$A$1:$F$107</definedName>
    <definedName name="_xlnm.Print_Area" localSheetId="6">'CF 10-12'!$A$1:$G$101</definedName>
    <definedName name="_xlnm.Print_Area" localSheetId="1">'PL 6-7'!$A$1:$F$79</definedName>
    <definedName name="_xlnm.Print_Area" localSheetId="4">'SH - 10'!$A$1:$N$20</definedName>
    <definedName name="_xlnm.Print_Area" localSheetId="2">'SH - 8'!$A$1:$AC$26</definedName>
    <definedName name="_xlnm.Print_Area" localSheetId="3">'SH - 8 '!$A$1:$AE$35</definedName>
    <definedName name="_xlnm.Print_Area" localSheetId="5">'SH - 9 '!$A$1:$P$21</definedName>
    <definedName name="_xlnm.Print_Area">#REF!</definedName>
    <definedName name="_xlnm.Print_Titles">#N/A</definedName>
    <definedName name="PrintArea">#REF!</definedName>
    <definedName name="PRJE1" localSheetId="4" hidden="1">{"'Eng (page2)'!$A$1:$D$52"}</definedName>
    <definedName name="PRJE1" hidden="1">{"'Eng (page2)'!$A$1:$D$52"}</definedName>
    <definedName name="PRJE1_1" localSheetId="4" hidden="1">{"'Eng (page2)'!$A$1:$D$52"}</definedName>
    <definedName name="PRJE1_1" hidden="1">{"'Eng (page2)'!$A$1:$D$52"}</definedName>
    <definedName name="PRJE1_2" localSheetId="4" hidden="1">{"'Eng (page2)'!$A$1:$D$52"}</definedName>
    <definedName name="PRJE1_2" hidden="1">{"'Eng (page2)'!$A$1:$D$52"}</definedName>
    <definedName name="PRJE1_3" localSheetId="4" hidden="1">{"'Eng (page2)'!$A$1:$D$52"}</definedName>
    <definedName name="PRJE1_3" hidden="1">{"'Eng (page2)'!$A$1:$D$52"}</definedName>
    <definedName name="PRJE1_4" localSheetId="4" hidden="1">{"'Eng (page2)'!$A$1:$D$52"}</definedName>
    <definedName name="PRJE1_4" hidden="1">{"'Eng (page2)'!$A$1:$D$52"}</definedName>
    <definedName name="PRJE1_5" localSheetId="4" hidden="1">{"'Eng (page2)'!$A$1:$D$52"}</definedName>
    <definedName name="PRJE1_5" hidden="1">{"'Eng (page2)'!$A$1:$D$52"}</definedName>
    <definedName name="ProdForm" localSheetId="4" hidden="1">#REF!</definedName>
    <definedName name="ProdForm" localSheetId="2" hidden="1">#REF!</definedName>
    <definedName name="ProdForm" hidden="1">#REF!</definedName>
    <definedName name="Product" localSheetId="4" hidden="1">#REF!</definedName>
    <definedName name="Product" localSheetId="2" hidden="1">#REF!</definedName>
    <definedName name="Product" hidden="1">#REF!</definedName>
    <definedName name="Project_name">[9]General!$F$10</definedName>
    <definedName name="ptich" localSheetId="4" hidden="1">{#N/A,#N/A,TRUE,"Cover sheet";#N/A,#N/A,TRUE,"INPUTS";#N/A,#N/A,TRUE,"OUTPUTS";#N/A,#N/A,TRUE,"VALUATION"}</definedName>
    <definedName name="ptich" localSheetId="2" hidden="1">{#N/A,#N/A,TRUE,"Cover sheet";#N/A,#N/A,TRUE,"INPUTS";#N/A,#N/A,TRUE,"OUTPUTS";#N/A,#N/A,TRUE,"VALUATION"}</definedName>
    <definedName name="ptich" localSheetId="3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4" hidden="1">{"'Sheet1'!$L$16"}</definedName>
    <definedName name="q" localSheetId="2" hidden="1">{"'Sheet1'!$L$16"}</definedName>
    <definedName name="q" localSheetId="3" hidden="1">{"'Sheet1'!$L$16"}</definedName>
    <definedName name="q" hidden="1">{"'Sheet1'!$L$16"}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ẽrwdsfdfwfwdfw" localSheetId="4" hidden="1">{"'Sheet1'!$L$16"}</definedName>
    <definedName name="qẽrwdsfdfwfwdfw" localSheetId="2" hidden="1">{"'Sheet1'!$L$16"}</definedName>
    <definedName name="qẽrwdsfdfwfwdfw" localSheetId="3" hidden="1">{"'Sheet1'!$L$16"}</definedName>
    <definedName name="qẽrwdsfdfwfwdfw" hidden="1">{"'Sheet1'!$L$16"}</definedName>
    <definedName name="qq" localSheetId="6" hidden="1">{"'Eng (page2)'!$A$1:$D$52"}</definedName>
    <definedName name="qq" localSheetId="4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4" hidden="1">{"'Sheet1'!$L$16"}</definedName>
    <definedName name="qqq" localSheetId="2" hidden="1">{"'Sheet1'!$L$16"}</definedName>
    <definedName name="qqq" localSheetId="3" hidden="1">{"'Sheet1'!$L$16"}</definedName>
    <definedName name="qqq" hidden="1">{"'Sheet1'!$L$16"}</definedName>
    <definedName name="qqqq" localSheetId="4" hidden="1">{"'Eng (page2)'!$A$1:$D$52"}</definedName>
    <definedName name="qqqq" hidden="1">{"'Eng (page2)'!$A$1:$D$52"}</definedName>
    <definedName name="qqqq_1" localSheetId="4" hidden="1">{"'Eng (page2)'!$A$1:$D$52"}</definedName>
    <definedName name="qqqq_1" hidden="1">{"'Eng (page2)'!$A$1:$D$52"}</definedName>
    <definedName name="qqqq_2" localSheetId="4" hidden="1">{"'Eng (page2)'!$A$1:$D$52"}</definedName>
    <definedName name="qqqq_2" hidden="1">{"'Eng (page2)'!$A$1:$D$52"}</definedName>
    <definedName name="qqqq_3" localSheetId="4" hidden="1">{"'Eng (page2)'!$A$1:$D$52"}</definedName>
    <definedName name="qqqq_3" hidden="1">{"'Eng (page2)'!$A$1:$D$52"}</definedName>
    <definedName name="qqqq_4" localSheetId="4" hidden="1">{"'Eng (page2)'!$A$1:$D$52"}</definedName>
    <definedName name="qqqq_4" hidden="1">{"'Eng (page2)'!$A$1:$D$52"}</definedName>
    <definedName name="qqqq_5" localSheetId="4" hidden="1">{"'Eng (page2)'!$A$1:$D$52"}</definedName>
    <definedName name="qqqq_5" hidden="1">{"'Eng (page2)'!$A$1:$D$52"}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4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1_1" localSheetId="4" hidden="1">{#N/A,#N/A,TRUE,"Str.";#N/A,#N/A,TRUE,"Steel &amp; Roof";#N/A,#N/A,TRUE,"Arc.";#N/A,#N/A,TRUE,"Preliminary";#N/A,#N/A,TRUE,"Sum_Prelim"}</definedName>
    <definedName name="quant_1_1_1" hidden="1">{#N/A,#N/A,TRUE,"Str.";#N/A,#N/A,TRUE,"Steel &amp; Roof";#N/A,#N/A,TRUE,"Arc.";#N/A,#N/A,TRUE,"Preliminary";#N/A,#N/A,TRUE,"Sum_Prelim"}</definedName>
    <definedName name="quant_1_2" localSheetId="4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4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4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4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4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4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4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4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4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4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4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4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4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uarter_rev">[14]!Quarter_rev</definedName>
    <definedName name="qw" localSheetId="4" hidden="1">{"'Eng (page2)'!$A$1:$D$52"}</definedName>
    <definedName name="qw" hidden="1">{"'Eng (page2)'!$A$1:$D$52"}</definedName>
    <definedName name="qw_1" localSheetId="4" hidden="1">{"'Eng (page2)'!$A$1:$D$52"}</definedName>
    <definedName name="qw_1" hidden="1">{"'Eng (page2)'!$A$1:$D$52"}</definedName>
    <definedName name="qw_2" localSheetId="4" hidden="1">{"'Eng (page2)'!$A$1:$D$52"}</definedName>
    <definedName name="qw_2" hidden="1">{"'Eng (page2)'!$A$1:$D$52"}</definedName>
    <definedName name="qw_3" localSheetId="4" hidden="1">{"'Eng (page2)'!$A$1:$D$52"}</definedName>
    <definedName name="qw_3" hidden="1">{"'Eng (page2)'!$A$1:$D$52"}</definedName>
    <definedName name="qw_4" localSheetId="4" hidden="1">{"'Eng (page2)'!$A$1:$D$52"}</definedName>
    <definedName name="qw_4" hidden="1">{"'Eng (page2)'!$A$1:$D$52"}</definedName>
    <definedName name="qw_5" localSheetId="4" hidden="1">{"'Eng (page2)'!$A$1:$D$52"}</definedName>
    <definedName name="qw_5" hidden="1">{"'Eng (page2)'!$A$1:$D$52"}</definedName>
    <definedName name="qweqwerqwer" localSheetId="4" hidden="1">#REF!</definedName>
    <definedName name="qweqwerqwer" localSheetId="2" hidden="1">#REF!</definedName>
    <definedName name="qweqwerqwer" hidden="1">#REF!</definedName>
    <definedName name="RCArea" localSheetId="4" hidden="1">#REF!</definedName>
    <definedName name="RCArea" localSheetId="2" hidden="1">#REF!</definedName>
    <definedName name="RCArea" hidden="1">#REF!</definedName>
    <definedName name="rebate" localSheetId="4" hidden="1">{"'Sheet1'!$L$16"}</definedName>
    <definedName name="rebate" localSheetId="2" hidden="1">{"'Sheet1'!$L$16"}</definedName>
    <definedName name="rebate" localSheetId="3" hidden="1">{"'Sheet1'!$L$16"}</definedName>
    <definedName name="rebate" hidden="1">{"'Sheet1'!$L$16"}</definedName>
    <definedName name="refg" localSheetId="4" hidden="1">{#N/A,#N/A,TRUE,"Cover sheet";#N/A,#N/A,TRUE,"INPUTS";#N/A,#N/A,TRUE,"OUTPUTS";#N/A,#N/A,TRUE,"VALUATION"}</definedName>
    <definedName name="refg" localSheetId="2" hidden="1">{#N/A,#N/A,TRUE,"Cover sheet";#N/A,#N/A,TRUE,"INPUTS";#N/A,#N/A,TRUE,"OUTPUTS";#N/A,#N/A,TRUE,"VALUATION"}</definedName>
    <definedName name="refg" localSheetId="3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port">#REF!</definedName>
    <definedName name="rẻr34rwer" localSheetId="4" hidden="1">{"HK PR",#N/A,FALSE,"HK";"SUMMARY",#N/A,FALSE,"PAYROLL";"SUMMARY",#N/A,FALSE,"PAYROLL";"HK PR",#N/A,FALSE,"HK"}</definedName>
    <definedName name="rẻr34rwer" localSheetId="2" hidden="1">{"HK PR",#N/A,FALSE,"HK";"SUMMARY",#N/A,FALSE,"PAYROLL";"SUMMARY",#N/A,FALSE,"PAYROLL";"HK PR",#N/A,FALSE,"HK"}</definedName>
    <definedName name="rẻr34rwer" localSheetId="3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rtretet" localSheetId="4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4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s_sum" localSheetId="6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rgrth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PTs1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erer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" localSheetId="4" hidden="1">{"'Eng (page2)'!$A$1:$D$52"}</definedName>
    <definedName name="rrrr" hidden="1">{"'Eng (page2)'!$A$1:$D$52"}</definedName>
    <definedName name="rrrr_1" localSheetId="4" hidden="1">{"'Eng (page2)'!$A$1:$D$52"}</definedName>
    <definedName name="rrrr_1" hidden="1">{"'Eng (page2)'!$A$1:$D$52"}</definedName>
    <definedName name="rrrr_2" localSheetId="4" hidden="1">{"'Eng (page2)'!$A$1:$D$52"}</definedName>
    <definedName name="rrrr_2" hidden="1">{"'Eng (page2)'!$A$1:$D$52"}</definedName>
    <definedName name="rrrr_3" localSheetId="4" hidden="1">{"'Eng (page2)'!$A$1:$D$52"}</definedName>
    <definedName name="rrrr_3" hidden="1">{"'Eng (page2)'!$A$1:$D$52"}</definedName>
    <definedName name="rrrr_4" localSheetId="4" hidden="1">{"'Eng (page2)'!$A$1:$D$52"}</definedName>
    <definedName name="rrrr_4" hidden="1">{"'Eng (page2)'!$A$1:$D$52"}</definedName>
    <definedName name="rrrr_5" localSheetId="4" hidden="1">{"'Eng (page2)'!$A$1:$D$52"}</definedName>
    <definedName name="rrrr_5" hidden="1">{"'Eng (page2)'!$A$1:$D$52"}</definedName>
    <definedName name="r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ertrttyty" localSheetId="4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4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were" localSheetId="6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4" hidden="1">#REF!</definedName>
    <definedName name="s" localSheetId="2" hidden="1">#REF!</definedName>
    <definedName name="s" hidden="1">#REF!</definedName>
    <definedName name="s_1" localSheetId="4" hidden="1">{"'Eng (page2)'!$A$1:$D$52"}</definedName>
    <definedName name="s_1" hidden="1">{"'Eng (page2)'!$A$1:$D$52"}</definedName>
    <definedName name="s_2" localSheetId="4" hidden="1">{"'Eng (page2)'!$A$1:$D$52"}</definedName>
    <definedName name="s_2" hidden="1">{"'Eng (page2)'!$A$1:$D$52"}</definedName>
    <definedName name="s_3" localSheetId="4" hidden="1">{"'Eng (page2)'!$A$1:$D$52"}</definedName>
    <definedName name="s_3" hidden="1">{"'Eng (page2)'!$A$1:$D$52"}</definedName>
    <definedName name="s_4" localSheetId="4" hidden="1">{"'Eng (page2)'!$A$1:$D$52"}</definedName>
    <definedName name="s_4" hidden="1">{"'Eng (page2)'!$A$1:$D$52"}</definedName>
    <definedName name="s_5" localSheetId="4" hidden="1">{"'Eng (page2)'!$A$1:$D$52"}</definedName>
    <definedName name="s_5" hidden="1">{"'Eng (page2)'!$A$1:$D$52"}</definedName>
    <definedName name="sA" localSheetId="4" hidden="1">{"'Eng (page2)'!$A$1:$D$52"}</definedName>
    <definedName name="sA" hidden="1">{"'Eng (page2)'!$A$1:$D$52"}</definedName>
    <definedName name="sA_1" localSheetId="4" hidden="1">{"'Eng (page2)'!$A$1:$D$52"}</definedName>
    <definedName name="sA_1" hidden="1">{"'Eng (page2)'!$A$1:$D$52"}</definedName>
    <definedName name="sA_2" localSheetId="4" hidden="1">{"'Eng (page2)'!$A$1:$D$52"}</definedName>
    <definedName name="sA_2" hidden="1">{"'Eng (page2)'!$A$1:$D$52"}</definedName>
    <definedName name="sA_3" localSheetId="4" hidden="1">{"'Eng (page2)'!$A$1:$D$52"}</definedName>
    <definedName name="sA_3" hidden="1">{"'Eng (page2)'!$A$1:$D$52"}</definedName>
    <definedName name="sA_4" localSheetId="4" hidden="1">{"'Eng (page2)'!$A$1:$D$52"}</definedName>
    <definedName name="sA_4" hidden="1">{"'Eng (page2)'!$A$1:$D$52"}</definedName>
    <definedName name="sA_5" localSheetId="4" hidden="1">{"'Eng (page2)'!$A$1:$D$52"}</definedName>
    <definedName name="sA_5" hidden="1">{"'Eng (page2)'!$A$1:$D$52"}</definedName>
    <definedName name="sadasdsad" localSheetId="4" hidden="1">#REF!</definedName>
    <definedName name="sadasdsad" localSheetId="2" hidden="1">#REF!</definedName>
    <definedName name="sadasdsad" hidden="1">#REF!</definedName>
    <definedName name="sadfascads" localSheetId="4" hidden="1">{#N/A,#N/A,TRUE,"Str.";#N/A,#N/A,TRUE,"Steel &amp; Roof";#N/A,#N/A,TRUE,"Arc.";#N/A,#N/A,TRUE,"Preliminary";#N/A,#N/A,TRUE,"Sum_Prelim"}</definedName>
    <definedName name="sadfascads" hidden="1">{#N/A,#N/A,TRUE,"Str.";#N/A,#N/A,TRUE,"Steel &amp; Roof";#N/A,#N/A,TRUE,"Arc.";#N/A,#N/A,TRUE,"Preliminary";#N/A,#N/A,TRUE,"Sum_Prelim"}</definedName>
    <definedName name="sadfascads_1" localSheetId="4" hidden="1">{#N/A,#N/A,TRUE,"Str.";#N/A,#N/A,TRUE,"Steel &amp; Roof";#N/A,#N/A,TRUE,"Arc.";#N/A,#N/A,TRUE,"Preliminary";#N/A,#N/A,TRUE,"Sum_Prelim"}</definedName>
    <definedName name="sadfascads_1" hidden="1">{#N/A,#N/A,TRUE,"Str.";#N/A,#N/A,TRUE,"Steel &amp; Roof";#N/A,#N/A,TRUE,"Arc.";#N/A,#N/A,TRUE,"Preliminary";#N/A,#N/A,TRUE,"Sum_Prelim"}</definedName>
    <definedName name="sadfcx" localSheetId="4" hidden="1">{#N/A,#N/A,TRUE,"Str.";#N/A,#N/A,TRUE,"Steel &amp; Roof";#N/A,#N/A,TRUE,"Arc.";#N/A,#N/A,TRUE,"Preliminary";#N/A,#N/A,TRUE,"Sum_Prelim"}</definedName>
    <definedName name="sadfcx" hidden="1">{#N/A,#N/A,TRUE,"Str.";#N/A,#N/A,TRUE,"Steel &amp; Roof";#N/A,#N/A,TRUE,"Arc.";#N/A,#N/A,TRUE,"Preliminary";#N/A,#N/A,TRUE,"Sum_Prelim"}</definedName>
    <definedName name="sadfcx_1" localSheetId="4" hidden="1">{#N/A,#N/A,TRUE,"Str.";#N/A,#N/A,TRUE,"Steel &amp; Roof";#N/A,#N/A,TRUE,"Arc.";#N/A,#N/A,TRUE,"Preliminary";#N/A,#N/A,TRUE,"Sum_Prelim"}</definedName>
    <definedName name="sadfcx_1" hidden="1">{#N/A,#N/A,TRUE,"Str.";#N/A,#N/A,TRUE,"Steel &amp; Roof";#N/A,#N/A,TRUE,"Arc.";#N/A,#N/A,TRUE,"Preliminary";#N/A,#N/A,TRUE,"Sum_Prelim"}</definedName>
    <definedName name="sadfsfadf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4" hidden="1">Main.SAPF4Help()</definedName>
    <definedName name="SAPFuncF4Help" localSheetId="2" hidden="1">Main.SAPF4Help()</definedName>
    <definedName name="SAPFuncF4Help" localSheetId="3" hidden="1">Main.SAPF4Help()</definedName>
    <definedName name="SAPFuncF4Help" hidden="1">Main.SAPF4Help()</definedName>
    <definedName name="ScenarioNum" localSheetId="3">#REF!</definedName>
    <definedName name="ScenarioNum">#REF!</definedName>
    <definedName name="sdadss" localSheetId="4" hidden="1">{"HK PR",#N/A,FALSE,"HK";"SUMMARY",#N/A,FALSE,"PAYROLL";"SUMMARY",#N/A,FALSE,"PAYROLL";"HK PR",#N/A,FALSE,"HK"}</definedName>
    <definedName name="sdadss" localSheetId="2" hidden="1">{"HK PR",#N/A,FALSE,"HK";"SUMMARY",#N/A,FALSE,"PAYROLL";"SUMMARY",#N/A,FALSE,"PAYROLL";"HK PR",#N/A,FALSE,"HK"}</definedName>
    <definedName name="sdadss" localSheetId="3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localSheetId="4" hidden="1">#REF!</definedName>
    <definedName name="sdasdasds" localSheetId="2" hidden="1">#REF!</definedName>
    <definedName name="sdasdasds" hidden="1">#REF!</definedName>
    <definedName name="sdfsdfe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e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w" localSheetId="4" hidden="1">{"'Sheet1'!$L$16"}</definedName>
    <definedName name="sdfw" localSheetId="2" hidden="1">{"'Sheet1'!$L$16"}</definedName>
    <definedName name="sdfw" localSheetId="3" hidden="1">{"'Sheet1'!$L$16"}</definedName>
    <definedName name="sdfw" hidden="1">{"'Sheet1'!$L$16"}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asd" localSheetId="4" hidden="1">{"HK PR",#N/A,FALSE,"HK";"SUMMARY",#N/A,FALSE,"PAYROLL";"SUMMARY",#N/A,FALSE,"PAYROLL";"HK PR",#N/A,FALSE,"HK"}</definedName>
    <definedName name="sdsdasd" localSheetId="2" hidden="1">{"HK PR",#N/A,FALSE,"HK";"SUMMARY",#N/A,FALSE,"PAYROLL";"SUMMARY",#N/A,FALSE,"PAYROLL";"HK PR",#N/A,FALSE,"HK"}</definedName>
    <definedName name="sdsdasd" localSheetId="3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4" hidden="1">{"HK PR",#N/A,FALSE,"HK";"SUMMARY",#N/A,FALSE,"PAYROLL";"SUMMARY",#N/A,FALSE,"PAYROLL";"HK PR",#N/A,FALSE,"HK"}</definedName>
    <definedName name="sdsds" localSheetId="2" hidden="1">{"HK PR",#N/A,FALSE,"HK";"SUMMARY",#N/A,FALSE,"PAYROLL";"SUMMARY",#N/A,FALSE,"PAYROLL";"HK PR",#N/A,FALSE,"HK"}</definedName>
    <definedName name="sdsds" localSheetId="3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ll" localSheetId="4" hidden="1">{"'Eng (page2)'!$A$1:$D$52"}</definedName>
    <definedName name="sell" hidden="1">{"'Eng (page2)'!$A$1:$D$52"}</definedName>
    <definedName name="sell_1" localSheetId="4" hidden="1">{"'Eng (page2)'!$A$1:$D$52"}</definedName>
    <definedName name="sell_1" hidden="1">{"'Eng (page2)'!$A$1:$D$52"}</definedName>
    <definedName name="sell_2" localSheetId="4" hidden="1">{"'Eng (page2)'!$A$1:$D$52"}</definedName>
    <definedName name="sell_2" hidden="1">{"'Eng (page2)'!$A$1:$D$52"}</definedName>
    <definedName name="sell_3" localSheetId="4" hidden="1">{"'Eng (page2)'!$A$1:$D$52"}</definedName>
    <definedName name="sell_3" hidden="1">{"'Eng (page2)'!$A$1:$D$52"}</definedName>
    <definedName name="sell_4" localSheetId="4" hidden="1">{"'Eng (page2)'!$A$1:$D$52"}</definedName>
    <definedName name="sell_4" hidden="1">{"'Eng (page2)'!$A$1:$D$52"}</definedName>
    <definedName name="sell_5" localSheetId="4" hidden="1">{"'Eng (page2)'!$A$1:$D$52"}</definedName>
    <definedName name="sell_5" hidden="1">{"'Eng (page2)'!$A$1:$D$52"}</definedName>
    <definedName name="sen" localSheetId="4" hidden="1">{"'Sheet1'!$L$16"}</definedName>
    <definedName name="sen" localSheetId="2" hidden="1">{"'Sheet1'!$L$16"}</definedName>
    <definedName name="sen" localSheetId="3" hidden="1">{"'Sheet1'!$L$16"}</definedName>
    <definedName name="sen" hidden="1">{"'Sheet1'!$L$16"}</definedName>
    <definedName name="sencount" hidden="1">1</definedName>
    <definedName name="Set">'[15]PL-Kip(after adj)'!$AY$1</definedName>
    <definedName name="SEVE" localSheetId="4" hidden="1">#REF!</definedName>
    <definedName name="SEVE" localSheetId="2" hidden="1">#REF!</definedName>
    <definedName name="SEVE" hidden="1">#REF!</definedName>
    <definedName name="seysety" localSheetId="4" hidden="1">{"'Sheet1'!$L$16"}</definedName>
    <definedName name="seysety" localSheetId="2" hidden="1">{"'Sheet1'!$L$16"}</definedName>
    <definedName name="seysety" localSheetId="3" hidden="1">{"'Sheet1'!$L$16"}</definedName>
    <definedName name="seysety" hidden="1">{"'Sheet1'!$L$16"}</definedName>
    <definedName name="sfdasfdasd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sdfca" localSheetId="4" hidden="1">{#N/A,#N/A,TRUE,"Str.";#N/A,#N/A,TRUE,"Steel &amp; Roof";#N/A,#N/A,TRUE,"Arc.";#N/A,#N/A,TRUE,"Preliminary";#N/A,#N/A,TRUE,"Sum_Prelim"}</definedName>
    <definedName name="sfsdfca" hidden="1">{#N/A,#N/A,TRUE,"Str.";#N/A,#N/A,TRUE,"Steel &amp; Roof";#N/A,#N/A,TRUE,"Arc.";#N/A,#N/A,TRUE,"Preliminary";#N/A,#N/A,TRUE,"Sum_Prelim"}</definedName>
    <definedName name="sfsdfca_1" localSheetId="4" hidden="1">{#N/A,#N/A,TRUE,"Str.";#N/A,#N/A,TRUE,"Steel &amp; Roof";#N/A,#N/A,TRUE,"Arc.";#N/A,#N/A,TRUE,"Preliminary";#N/A,#N/A,TRUE,"Sum_Prelim"}</definedName>
    <definedName name="sfsdfca_1" hidden="1">{#N/A,#N/A,TRUE,"Str.";#N/A,#N/A,TRUE,"Steel &amp; Roof";#N/A,#N/A,TRUE,"Arc.";#N/A,#N/A,TRUE,"Preliminary";#N/A,#N/A,TRUE,"Sum_Prelim"}</definedName>
    <definedName name="sfsgsfhg" localSheetId="4" hidden="1">{"'Sheet1'!$L$16"}</definedName>
    <definedName name="sfsgsfhg" localSheetId="2" hidden="1">{"'Sheet1'!$L$16"}</definedName>
    <definedName name="sfsgsfhg" localSheetId="3" hidden="1">{"'Sheet1'!$L$16"}</definedName>
    <definedName name="sfsgsfhg" hidden="1">{"'Sheet1'!$L$16"}</definedName>
    <definedName name="SgBhtCur">[13]Poperty!$R$70</definedName>
    <definedName name="SgBhtLast">[16]MMAsst!$S$4</definedName>
    <definedName name="sheetnew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ize">[17]Ass!$W$70</definedName>
    <definedName name="sles" localSheetId="6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mart_Chart_Data_Table_01996da67d5343079be4c7a12fbc126b">'[18]2.1 PPA analysis'!#REF!</definedName>
    <definedName name="Smart_Chart_Data_Table_33ff63616d374606bbb072a6156b27ad">'[18]2.1 PPA analysis'!#REF!</definedName>
    <definedName name="Smart_Chart_Data_Table_604523c042b34141961036091f121e91">'[18]2.1 PPA analysis'!#REF!</definedName>
    <definedName name="Smart_Chart_Data_Table_79ff88e9d93a433bb4310e1664e5967a">'[18]2.1 PPA analysis'!#REF!</definedName>
    <definedName name="Smart_Chart_Data_Table_80c55dd2cdf941858f61d67612f6a9ba">'[18]2.1 PPA analysis'!#REF!</definedName>
    <definedName name="Smart_Chart_Data_Table_c490d87c857a4cb7980638b1286ab62d">'[18]2.1 PPA analysis'!#REF!</definedName>
    <definedName name="Smart_Chart_Data_Table_d9d7cb931af74d53a513d517cfd8973b">'[18]2.1 PPA analysis'!#REF!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ftware_4" localSheetId="4" hidden="1">{"'Eng (page2)'!$A$1:$D$52"}</definedName>
    <definedName name="software_4" hidden="1">{"'Eng (page2)'!$A$1:$D$52"}</definedName>
    <definedName name="software_5" localSheetId="4" hidden="1">{"'Eng (page2)'!$A$1:$D$52"}</definedName>
    <definedName name="software_5" hidden="1">{"'Eng (page2)'!$A$1:$D$52"}</definedName>
    <definedName name="solver_adj" localSheetId="4" hidden="1">#REF!</definedName>
    <definedName name="solver_adj" localSheetId="2" hidden="1">#REF!</definedName>
    <definedName name="solver_adj" hidden="1">#REF!</definedName>
    <definedName name="solver_lhs1" localSheetId="4" hidden="1">#REF!</definedName>
    <definedName name="solver_lhs1" localSheetId="2" hidden="1">#REF!</definedName>
    <definedName name="solver_lhs1" hidden="1">#REF!</definedName>
    <definedName name="solver_lin" hidden="1">0</definedName>
    <definedName name="solver_num" hidden="1">1</definedName>
    <definedName name="solver_opt" localSheetId="4" hidden="1">#REF!</definedName>
    <definedName name="solver_opt" localSheetId="2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localSheetId="4" hidden="1">#REF!</definedName>
    <definedName name="sort" localSheetId="2" hidden="1">#REF!</definedName>
    <definedName name="sort" hidden="1">#REF!</definedName>
    <definedName name="Spec">#REF!</definedName>
    <definedName name="SpecialPrice" localSheetId="4" hidden="1">#REF!</definedName>
    <definedName name="SpecialPrice" localSheetId="2" hidden="1">#REF!</definedName>
    <definedName name="SpecialPrice" hidden="1">#REF!</definedName>
    <definedName name="SS" localSheetId="4" hidden="1">{"'Sheet1'!$L$16"}</definedName>
    <definedName name="SS" localSheetId="2" hidden="1">{"'Sheet1'!$L$16"}</definedName>
    <definedName name="SS" localSheetId="3" hidden="1">{"'Sheet1'!$L$16"}</definedName>
    <definedName name="SS" hidden="1">{"'Sheet1'!$L$16"}</definedName>
    <definedName name="ss_1" localSheetId="4" hidden="1">{"'Eng (page2)'!$A$1:$D$52"}</definedName>
    <definedName name="ss_1" hidden="1">{"'Eng (page2)'!$A$1:$D$52"}</definedName>
    <definedName name="ss_2" localSheetId="4" hidden="1">{"'Eng (page2)'!$A$1:$D$52"}</definedName>
    <definedName name="ss_2" hidden="1">{"'Eng (page2)'!$A$1:$D$52"}</definedName>
    <definedName name="ss_3" localSheetId="4" hidden="1">{"'Eng (page2)'!$A$1:$D$52"}</definedName>
    <definedName name="ss_3" hidden="1">{"'Eng (page2)'!$A$1:$D$52"}</definedName>
    <definedName name="ss_4" localSheetId="4" hidden="1">{"'Eng (page2)'!$A$1:$D$52"}</definedName>
    <definedName name="ss_4" hidden="1">{"'Eng (page2)'!$A$1:$D$52"}</definedName>
    <definedName name="ss_5" localSheetId="4" hidden="1">{"'Eng (page2)'!$A$1:$D$52"}</definedName>
    <definedName name="ss_5" hidden="1">{"'Eng (page2)'!$A$1:$D$52"}</definedName>
    <definedName name="s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localSheetId="4" hidden="1">{"'Eng (page2)'!$A$1:$D$52"}</definedName>
    <definedName name="sss" hidden="1">{"'Eng (page2)'!$A$1:$D$52"}</definedName>
    <definedName name="sss_1" localSheetId="4" hidden="1">{"'Eng (page2)'!$A$1:$D$52"}</definedName>
    <definedName name="sss_1" hidden="1">{"'Eng (page2)'!$A$1:$D$52"}</definedName>
    <definedName name="sss_2" localSheetId="4" hidden="1">{"'Eng (page2)'!$A$1:$D$52"}</definedName>
    <definedName name="sss_2" hidden="1">{"'Eng (page2)'!$A$1:$D$52"}</definedName>
    <definedName name="sss_3" localSheetId="4" hidden="1">{"'Eng (page2)'!$A$1:$D$52"}</definedName>
    <definedName name="sss_3" hidden="1">{"'Eng (page2)'!$A$1:$D$52"}</definedName>
    <definedName name="sss_4" localSheetId="4" hidden="1">{"'Eng (page2)'!$A$1:$D$52"}</definedName>
    <definedName name="sss_4" hidden="1">{"'Eng (page2)'!$A$1:$D$52"}</definedName>
    <definedName name="sss_5" localSheetId="4" hidden="1">{"'Eng (page2)'!$A$1:$D$52"}</definedName>
    <definedName name="sss_5" hidden="1">{"'Eng (page2)'!$A$1:$D$52"}</definedName>
    <definedName name="SSSS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4" hidden="1">{"'Sheet1'!$L$16"}</definedName>
    <definedName name="ssssssss" localSheetId="2" hidden="1">{"'Sheet1'!$L$16"}</definedName>
    <definedName name="ssssssss" localSheetId="3" hidden="1">{"'Sheet1'!$L$16"}</definedName>
    <definedName name="ssssssss" hidden="1">{"'Sheet1'!$L$16"}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xsdcdsfcdsf" localSheetId="4" hidden="1">{"HK PR",#N/A,FALSE,"HK";"SUMMARY",#N/A,FALSE,"PAYROLL";"SUMMARY",#N/A,FALSE,"PAYROLL";"HK PR",#N/A,FALSE,"HK"}</definedName>
    <definedName name="ssxsdcdsfcdsf" localSheetId="2" hidden="1">{"HK PR",#N/A,FALSE,"HK";"SUMMARY",#N/A,FALSE,"PAYROLL";"SUMMARY",#N/A,FALSE,"PAYROLL";"HK PR",#N/A,FALSE,"HK"}</definedName>
    <definedName name="ssxsdcdsfcdsf" localSheetId="3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amp" localSheetId="4" hidden="1">{"'Eng (page2)'!$A$1:$D$52"}</definedName>
    <definedName name="stamp" hidden="1">{"'Eng (page2)'!$A$1:$D$52"}</definedName>
    <definedName name="stamp_1" localSheetId="4" hidden="1">{"'Eng (page2)'!$A$1:$D$52"}</definedName>
    <definedName name="stamp_1" hidden="1">{"'Eng (page2)'!$A$1:$D$52"}</definedName>
    <definedName name="stamp_2" localSheetId="4" hidden="1">{"'Eng (page2)'!$A$1:$D$52"}</definedName>
    <definedName name="stamp_2" hidden="1">{"'Eng (page2)'!$A$1:$D$52"}</definedName>
    <definedName name="stamp_3" localSheetId="4" hidden="1">{"'Eng (page2)'!$A$1:$D$52"}</definedName>
    <definedName name="stamp_3" hidden="1">{"'Eng (page2)'!$A$1:$D$52"}</definedName>
    <definedName name="stamp_4" localSheetId="4" hidden="1">{"'Eng (page2)'!$A$1:$D$52"}</definedName>
    <definedName name="stamp_4" hidden="1">{"'Eng (page2)'!$A$1:$D$52"}</definedName>
    <definedName name="stamp_5" localSheetId="4" hidden="1">{"'Eng (page2)'!$A$1:$D$52"}</definedName>
    <definedName name="stamp_5" hidden="1">{"'Eng (page2)'!$A$1:$D$52"}</definedName>
    <definedName name="start_date">[9]IAs!$H$16</definedName>
    <definedName name="stef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wap1">[19]Debt!$F$133</definedName>
    <definedName name="swap2">[19]Debt!$F$151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n" localSheetId="4" hidden="1">{"'Sheet1'!$L$16"}</definedName>
    <definedName name="Tan" localSheetId="2" hidden="1">{"'Sheet1'!$L$16"}</definedName>
    <definedName name="Tan" localSheetId="3" hidden="1">{"'Sheet1'!$L$16"}</definedName>
    <definedName name="Tan" hidden="1">{"'Sheet1'!$L$16"}</definedName>
    <definedName name="tax">[9]IAs!$K$36:$AY$36</definedName>
    <definedName name="tbl_ProdInfo" localSheetId="4" hidden="1">#REF!</definedName>
    <definedName name="tbl_ProdInfo" localSheetId="2" hidden="1">#REF!</definedName>
    <definedName name="tbl_ProdInfo" hidden="1">#REF!</definedName>
    <definedName name="TCC">[12]Master!$B$11</definedName>
    <definedName name="TCE">[12]Master!$E$11</definedName>
    <definedName name="TCOME">[12]Master!$E$8</definedName>
    <definedName name="temp">#REF!</definedName>
    <definedName name="TextRefCopyRangeCount" hidden="1">5</definedName>
    <definedName name="tgtgrgr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4" hidden="1">{"'Sheet1'!$L$16"}</definedName>
    <definedName name="TH" localSheetId="2" hidden="1">{"'Sheet1'!$L$16"}</definedName>
    <definedName name="TH" localSheetId="3" hidden="1">{"'Sheet1'!$L$16"}</definedName>
    <definedName name="TH" hidden="1">{"'Sheet1'!$L$16"}</definedName>
    <definedName name="tha" localSheetId="4" hidden="1">{"'Sheet1'!$L$16"}</definedName>
    <definedName name="tha" localSheetId="2" hidden="1">{"'Sheet1'!$L$16"}</definedName>
    <definedName name="tha" localSheetId="3" hidden="1">{"'Sheet1'!$L$16"}</definedName>
    <definedName name="tha" hidden="1">{"'Sheet1'!$L$16"}</definedName>
    <definedName name="thang13" localSheetId="4" hidden="1">{"'Sheet1'!$L$16"}</definedName>
    <definedName name="thang13" localSheetId="2" hidden="1">{"'Sheet1'!$L$16"}</definedName>
    <definedName name="thang13" localSheetId="3" hidden="1">{"'Sheet1'!$L$16"}</definedName>
    <definedName name="thang13" hidden="1">{"'Sheet1'!$L$16"}</definedName>
    <definedName name="thanh" localSheetId="4" hidden="1">{"'Sheet1'!$L$16"}</definedName>
    <definedName name="thanh" localSheetId="2" hidden="1">{"'Sheet1'!$L$16"}</definedName>
    <definedName name="thanh" localSheetId="3" hidden="1">{"'Sheet1'!$L$16"}</definedName>
    <definedName name="thanh" hidden="1">{"'Sheet1'!$L$16"}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fg" localSheetId="4" hidden="1">{"'Sheet1'!$L$16"}</definedName>
    <definedName name="thfg" localSheetId="2" hidden="1">{"'Sheet1'!$L$16"}</definedName>
    <definedName name="thfg" localSheetId="3" hidden="1">{"'Sheet1'!$L$16"}</definedName>
    <definedName name="thfg" hidden="1">{"'Sheet1'!$L$16"}</definedName>
    <definedName name="ThiacomD1">'[13]CAM_TBL-09'!$Y$645</definedName>
    <definedName name="ThiacomD2">'[13]CAM_TBL-09'!$Y$648</definedName>
    <definedName name="thth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4" hidden="1">{"'Sheet1'!$L$16"}</definedName>
    <definedName name="thu" localSheetId="2" hidden="1">{"'Sheet1'!$L$16"}</definedName>
    <definedName name="thu" localSheetId="3" hidden="1">{"'Sheet1'!$L$16"}</definedName>
    <definedName name="thu" hidden="1">{"'Sheet1'!$L$16"}</definedName>
    <definedName name="thuy" localSheetId="4" hidden="1">{"'Sheet1'!$L$16"}</definedName>
    <definedName name="thuy" localSheetId="2" hidden="1">{"'Sheet1'!$L$16"}</definedName>
    <definedName name="thuy" localSheetId="3" hidden="1">{"'Sheet1'!$L$16"}</definedName>
    <definedName name="thuy" hidden="1">{"'Sheet1'!$L$16"}</definedName>
    <definedName name="TJC">[12]Master!$B$14</definedName>
    <definedName name="TJE">[12]Master!$E$14</definedName>
    <definedName name="TJSC">[12]Master!$B$13</definedName>
    <definedName name="TJSE">[12]Master!$E$13</definedName>
    <definedName name="TMC">[12]Master!$B$10</definedName>
    <definedName name="TME">[12]Master!$E$10</definedName>
    <definedName name="Tonghop" localSheetId="4" hidden="1">{"'Sheet1'!$L$16"}</definedName>
    <definedName name="Tonghop" localSheetId="2" hidden="1">{"'Sheet1'!$L$16"}</definedName>
    <definedName name="Tonghop" localSheetId="3" hidden="1">{"'Sheet1'!$L$16"}</definedName>
    <definedName name="Tonghop" hidden="1">{"'Sheet1'!$L$16"}</definedName>
    <definedName name="tre4r564t" localSheetId="4" hidden="1">{"'Eng (page2)'!$A$1:$D$52"}</definedName>
    <definedName name="tre4r564t" hidden="1">{"'Eng (page2)'!$A$1:$D$52"}</definedName>
    <definedName name="tre4r564t_1" localSheetId="4" hidden="1">{"'Eng (page2)'!$A$1:$D$52"}</definedName>
    <definedName name="tre4r564t_1" hidden="1">{"'Eng (page2)'!$A$1:$D$52"}</definedName>
    <definedName name="tre4r564t_2" localSheetId="4" hidden="1">{"'Eng (page2)'!$A$1:$D$52"}</definedName>
    <definedName name="tre4r564t_2" hidden="1">{"'Eng (page2)'!$A$1:$D$52"}</definedName>
    <definedName name="tre4r564t_3" localSheetId="4" hidden="1">{"'Eng (page2)'!$A$1:$D$52"}</definedName>
    <definedName name="tre4r564t_3" hidden="1">{"'Eng (page2)'!$A$1:$D$52"}</definedName>
    <definedName name="tre4r564t_4" localSheetId="4" hidden="1">{"'Eng (page2)'!$A$1:$D$52"}</definedName>
    <definedName name="tre4r564t_4" hidden="1">{"'Eng (page2)'!$A$1:$D$52"}</definedName>
    <definedName name="tre4r564t_5" localSheetId="4" hidden="1">{"'Eng (page2)'!$A$1:$D$52"}</definedName>
    <definedName name="tre4r564t_5" hidden="1">{"'Eng (page2)'!$A$1:$D$52"}</definedName>
    <definedName name="trhtrhtr" localSheetId="4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4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4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4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yijtryi" localSheetId="4" hidden="1">{"'Sheet1'!$L$16"}</definedName>
    <definedName name="tryijtryi" localSheetId="2" hidden="1">{"'Sheet1'!$L$16"}</definedName>
    <definedName name="tryijtryi" localSheetId="3" hidden="1">{"'Sheet1'!$L$16"}</definedName>
    <definedName name="tryijtryi" hidden="1">{"'Sheet1'!$L$16"}</definedName>
    <definedName name="trytrh" localSheetId="4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4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SC">[12]Master!$B$12</definedName>
    <definedName name="TSE">[12]Master!$E$12</definedName>
    <definedName name="ttgtgtgt" localSheetId="4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4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t" localSheetId="4" hidden="1">{"Teacher",#N/A,FALSE,"Summary";"Teacher",#N/A,FALSE,"Assumptions";"Teacher",#N/A,FALSE,"Buildup";"Teacher",#N/A,FALSE,"Financials";"Teacher",#N/A,FALSE,"Debt &amp; Other"}</definedName>
    <definedName name="ttt" localSheetId="2" hidden="1">{"Teacher",#N/A,FALSE,"Summary";"Teacher",#N/A,FALSE,"Assumptions";"Teacher",#N/A,FALSE,"Buildup";"Teacher",#N/A,FALSE,"Financials";"Teacher",#N/A,FALSE,"Debt &amp; Other"}</definedName>
    <definedName name="ttt" localSheetId="3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localSheetId="4" hidden="1">#REF!</definedName>
    <definedName name="tttt" localSheetId="2" hidden="1">#REF!</definedName>
    <definedName name="tttt" hidden="1">#REF!</definedName>
    <definedName name="ttttt" localSheetId="4" hidden="1">{"Reader",#N/A,FALSE,"Summary";"Reader",#N/A,FALSE,"Buildup";"Reader",#N/A,FALSE,"Financials";"Reader",#N/A,FALSE,"Debt &amp; Other"}</definedName>
    <definedName name="ttttt" localSheetId="2" hidden="1">{"Reader",#N/A,FALSE,"Summary";"Reader",#N/A,FALSE,"Buildup";"Reader",#N/A,FALSE,"Financials";"Reader",#N/A,FALSE,"Debt &amp; Other"}</definedName>
    <definedName name="ttttt" localSheetId="3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y" localSheetId="4" hidden="1">{"'Sheet1'!$L$16"}</definedName>
    <definedName name="tuy" localSheetId="2" hidden="1">{"'Sheet1'!$L$16"}</definedName>
    <definedName name="tuy" localSheetId="3" hidden="1">{"'Sheet1'!$L$16"}</definedName>
    <definedName name="tuy" hidden="1">{"'Sheet1'!$L$16"}</definedName>
    <definedName name="tuythytu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V" localSheetId="4" hidden="1">{"'Sheet1'!$L$16"}</definedName>
    <definedName name="TV" localSheetId="2" hidden="1">{"'Sheet1'!$L$16"}</definedName>
    <definedName name="TV" localSheetId="3" hidden="1">{"'Sheet1'!$L$16"}</definedName>
    <definedName name="TV" hidden="1">{"'Sheet1'!$L$16"}</definedName>
    <definedName name="ty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[12]Master!$B$9</definedName>
    <definedName name="TYE">[12]Master!$E$9</definedName>
    <definedName name="Types" localSheetId="4" hidden="1">#REF!</definedName>
    <definedName name="Types" localSheetId="2" hidden="1">#REF!</definedName>
    <definedName name="Types" hidden="1">#REF!</definedName>
    <definedName name="tytytht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ht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_1" localSheetId="4" hidden="1">{"'Eng (page2)'!$A$1:$D$52"}</definedName>
    <definedName name="U_1" hidden="1">{"'Eng (page2)'!$A$1:$D$52"}</definedName>
    <definedName name="U_2" localSheetId="4" hidden="1">{"'Eng (page2)'!$A$1:$D$52"}</definedName>
    <definedName name="U_2" hidden="1">{"'Eng (page2)'!$A$1:$D$52"}</definedName>
    <definedName name="U_3" localSheetId="4" hidden="1">{"'Eng (page2)'!$A$1:$D$52"}</definedName>
    <definedName name="U_3" hidden="1">{"'Eng (page2)'!$A$1:$D$52"}</definedName>
    <definedName name="U_4" localSheetId="4" hidden="1">{"'Eng (page2)'!$A$1:$D$52"}</definedName>
    <definedName name="U_4" hidden="1">{"'Eng (page2)'!$A$1:$D$52"}</definedName>
    <definedName name="U_5" localSheetId="4" hidden="1">{"'Eng (page2)'!$A$1:$D$52"}</definedName>
    <definedName name="U_5" hidden="1">{"'Eng (page2)'!$A$1:$D$52"}</definedName>
    <definedName name="uiyi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4" hidden="1">{"'Sheet1'!$A$1:$AA$147"}</definedName>
    <definedName name="uiyuiyjht" hidden="1">{"'Sheet1'!$A$1:$AA$147"}</definedName>
    <definedName name="uiyuiyjht_1" localSheetId="4" hidden="1">{"'Sheet1'!$A$1:$AA$147"}</definedName>
    <definedName name="uiyuiyjht_1" hidden="1">{"'Sheet1'!$A$1:$AA$147"}</definedName>
    <definedName name="ujj" localSheetId="4" hidden="1">{"'Eng (page2)'!$A$1:$D$52"}</definedName>
    <definedName name="ujj" hidden="1">{"'Eng (page2)'!$A$1:$D$52"}</definedName>
    <definedName name="ujj_1" localSheetId="4" hidden="1">{"'Eng (page2)'!$A$1:$D$52"}</definedName>
    <definedName name="ujj_1" hidden="1">{"'Eng (page2)'!$A$1:$D$52"}</definedName>
    <definedName name="ujj_2" localSheetId="4" hidden="1">{"'Eng (page2)'!$A$1:$D$52"}</definedName>
    <definedName name="ujj_2" hidden="1">{"'Eng (page2)'!$A$1:$D$52"}</definedName>
    <definedName name="ujj_3" localSheetId="4" hidden="1">{"'Eng (page2)'!$A$1:$D$52"}</definedName>
    <definedName name="ujj_3" hidden="1">{"'Eng (page2)'!$A$1:$D$52"}</definedName>
    <definedName name="ujj_4" localSheetId="4" hidden="1">{"'Eng (page2)'!$A$1:$D$52"}</definedName>
    <definedName name="ujj_4" hidden="1">{"'Eng (page2)'!$A$1:$D$52"}</definedName>
    <definedName name="ujj_5" localSheetId="4" hidden="1">{"'Eng (page2)'!$A$1:$D$52"}</definedName>
    <definedName name="ujj_5" hidden="1">{"'Eng (page2)'!$A$1:$D$52"}</definedName>
    <definedName name="ungT3" localSheetId="4" hidden="1">{"'Sheet1'!$L$16"}</definedName>
    <definedName name="ungT3" localSheetId="2" hidden="1">{"'Sheet1'!$L$16"}</definedName>
    <definedName name="ungT3" localSheetId="3" hidden="1">{"'Sheet1'!$L$16"}</definedName>
    <definedName name="ungT3" hidden="1">{"'Sheet1'!$L$16"}</definedName>
    <definedName name="ungT3_1" localSheetId="4" hidden="1">{"'Sheet1'!$L$16"}</definedName>
    <definedName name="ungT3_1" localSheetId="2" hidden="1">{"'Sheet1'!$L$16"}</definedName>
    <definedName name="ungT3_1" localSheetId="3" hidden="1">{"'Sheet1'!$L$16"}</definedName>
    <definedName name="ungT3_1" hidden="1">{"'Sheet1'!$L$16"}</definedName>
    <definedName name="ungT3_2" localSheetId="4" hidden="1">{"'Sheet1'!$L$16"}</definedName>
    <definedName name="ungT3_2" localSheetId="2" hidden="1">{"'Sheet1'!$L$16"}</definedName>
    <definedName name="ungT3_2" localSheetId="3" hidden="1">{"'Sheet1'!$L$16"}</definedName>
    <definedName name="ungT3_2" hidden="1">{"'Sheet1'!$L$16"}</definedName>
    <definedName name="Uor" localSheetId="4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or_2" localSheetId="4" hidden="1">{"'Eng (page2)'!$A$1:$D$52"}</definedName>
    <definedName name="Uor_2" hidden="1">{"'Eng (page2)'!$A$1:$D$52"}</definedName>
    <definedName name="Uor_3" localSheetId="4" hidden="1">{"'Eng (page2)'!$A$1:$D$52"}</definedName>
    <definedName name="Uor_3" hidden="1">{"'Eng (page2)'!$A$1:$D$52"}</definedName>
    <definedName name="Uor_4" localSheetId="4" hidden="1">{"'Eng (page2)'!$A$1:$D$52"}</definedName>
    <definedName name="Uor_4" hidden="1">{"'Eng (page2)'!$A$1:$D$52"}</definedName>
    <definedName name="Uor_5" localSheetId="4" hidden="1">{"'Eng (page2)'!$A$1:$D$52"}</definedName>
    <definedName name="Uor_5" hidden="1">{"'Eng (page2)'!$A$1:$D$52"}</definedName>
    <definedName name="usd">[20]MMAsst!$S$2</definedName>
    <definedName name="UsdBhtAvg">[13]Poperty!$S$72</definedName>
    <definedName name="UsdSgCur">[16]MMAsst!$S$3</definedName>
    <definedName name="UsdSgLast">[16]MMAsst!$S$2</definedName>
    <definedName name="uu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_1" localSheetId="4" hidden="1">{"'Eng (page2)'!$A$1:$D$52"}</definedName>
    <definedName name="uu_1" hidden="1">{"'Eng (page2)'!$A$1:$D$52"}</definedName>
    <definedName name="uu_2" localSheetId="4" hidden="1">{"'Eng (page2)'!$A$1:$D$52"}</definedName>
    <definedName name="uu_2" hidden="1">{"'Eng (page2)'!$A$1:$D$52"}</definedName>
    <definedName name="uu_3" localSheetId="4" hidden="1">{"'Eng (page2)'!$A$1:$D$52"}</definedName>
    <definedName name="uu_3" hidden="1">{"'Eng (page2)'!$A$1:$D$52"}</definedName>
    <definedName name="uu_4" localSheetId="4" hidden="1">{"'Eng (page2)'!$A$1:$D$52"}</definedName>
    <definedName name="uu_4" hidden="1">{"'Eng (page2)'!$A$1:$D$52"}</definedName>
    <definedName name="uu_5" localSheetId="4" hidden="1">{"'Eng (page2)'!$A$1:$D$52"}</definedName>
    <definedName name="uu_5" hidden="1">{"'Eng (page2)'!$A$1:$D$52"}</definedName>
    <definedName name="uyjuytiu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V" localSheetId="4" hidden="1">{"'Eng (page2)'!$A$1:$D$52"}</definedName>
    <definedName name="V" hidden="1">{"'Eng (page2)'!$A$1:$D$52"}</definedName>
    <definedName name="V_1" localSheetId="4" hidden="1">{"'Eng (page2)'!$A$1:$D$52"}</definedName>
    <definedName name="V_1" hidden="1">{"'Eng (page2)'!$A$1:$D$52"}</definedName>
    <definedName name="V_2" localSheetId="4" hidden="1">{"'Eng (page2)'!$A$1:$D$52"}</definedName>
    <definedName name="V_2" hidden="1">{"'Eng (page2)'!$A$1:$D$52"}</definedName>
    <definedName name="V_3" localSheetId="4" hidden="1">{"'Eng (page2)'!$A$1:$D$52"}</definedName>
    <definedName name="V_3" hidden="1">{"'Eng (page2)'!$A$1:$D$52"}</definedName>
    <definedName name="V_4" localSheetId="4" hidden="1">{"'Eng (page2)'!$A$1:$D$52"}</definedName>
    <definedName name="V_4" hidden="1">{"'Eng (page2)'!$A$1:$D$52"}</definedName>
    <definedName name="V_5" localSheetId="4" hidden="1">{"'Eng (page2)'!$A$1:$D$52"}</definedName>
    <definedName name="V_5" hidden="1">{"'Eng (page2)'!$A$1:$D$52"}</definedName>
    <definedName name="val_date1">[9]IAs!$H$44</definedName>
    <definedName name="val_date2">[9]IAs!$H$45</definedName>
    <definedName name="Valdate">[9]General!$F$15</definedName>
    <definedName name="valid_date">'[21]List valid date'!$A$1:$A$12</definedName>
    <definedName name="ValuationBAAMultiple" localSheetId="4" hidden="1">{#N/A,#N/A,TRUE,"Cover sheet";#N/A,#N/A,TRUE,"INPUTS";#N/A,#N/A,TRUE,"OUTPUTS";#N/A,#N/A,TRUE,"VALUATION"}</definedName>
    <definedName name="ValuationBAAMultiple" localSheetId="2" hidden="1">{#N/A,#N/A,TRUE,"Cover sheet";#N/A,#N/A,TRUE,"INPUTS";#N/A,#N/A,TRUE,"OUTPUTS";#N/A,#N/A,TRUE,"VALUATION"}</definedName>
    <definedName name="ValuationBAAMultiple" localSheetId="3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4" hidden="1">{"'Sheet1'!$L$16"}</definedName>
    <definedName name="vay" localSheetId="2" hidden="1">{"'Sheet1'!$L$16"}</definedName>
    <definedName name="vay" localSheetId="3" hidden="1">{"'Sheet1'!$L$16"}</definedName>
    <definedName name="vay" hidden="1">{"'Sheet1'!$L$16"}</definedName>
    <definedName name="vcbo1" localSheetId="4" hidden="1">{"'Sheet1'!$L$16"}</definedName>
    <definedName name="vcbo1" localSheetId="2" hidden="1">{"'Sheet1'!$L$16"}</definedName>
    <definedName name="vcbo1" localSheetId="3" hidden="1">{"'Sheet1'!$L$16"}</definedName>
    <definedName name="vcbo1" hidden="1">{"'Sheet1'!$L$16"}</definedName>
    <definedName name="vcvvvv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4" hidden="1">{#N/A,#N/A,TRUE,"Cover sheet";#N/A,#N/A,TRUE,"DCF analysis";#N/A,#N/A,TRUE,"WACC calculation"}</definedName>
    <definedName name="vg" localSheetId="2" hidden="1">{#N/A,#N/A,TRUE,"Cover sheet";#N/A,#N/A,TRUE,"DCF analysis";#N/A,#N/A,TRUE,"WACC calculation"}</definedName>
    <definedName name="vg" localSheetId="3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4" hidden="1">{"'Sheet1'!$L$16"}</definedName>
    <definedName name="vhxfj" localSheetId="2" hidden="1">{"'Sheet1'!$L$16"}</definedName>
    <definedName name="vhxfj" localSheetId="3" hidden="1">{"'Sheet1'!$L$16"}</definedName>
    <definedName name="vhxfj" hidden="1">{"'Sheet1'!$L$16"}</definedName>
    <definedName name="VTM_2" localSheetId="4" hidden="1">#REF!</definedName>
    <definedName name="VTM_2" localSheetId="2" hidden="1">#REF!</definedName>
    <definedName name="VTM_2" hidden="1">#REF!</definedName>
    <definedName name="VTM_3" localSheetId="4" hidden="1">#REF!</definedName>
    <definedName name="VTM_3" localSheetId="2" hidden="1">#REF!</definedName>
    <definedName name="VTM_3" hidden="1">#REF!</definedName>
    <definedName name="vv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wdeqkwrjqekr" localSheetId="4" hidden="1">#REF!</definedName>
    <definedName name="wdeqkwrjqekr" localSheetId="2" hidden="1">#REF!</definedName>
    <definedName name="wdeqkwrjqekr" hidden="1">#REF!</definedName>
    <definedName name="we" localSheetId="4" hidden="1">#REF!</definedName>
    <definedName name="we" localSheetId="2" hidden="1">#REF!</definedName>
    <definedName name="we" hidden="1">#REF!</definedName>
    <definedName name="weee" localSheetId="4" hidden="1">{"'Eng (page2)'!$A$1:$D$52"}</definedName>
    <definedName name="weee" hidden="1">{"'Eng (page2)'!$A$1:$D$52"}</definedName>
    <definedName name="weee_1" localSheetId="4" hidden="1">{"'Eng (page2)'!$A$1:$D$52"}</definedName>
    <definedName name="weee_1" hidden="1">{"'Eng (page2)'!$A$1:$D$52"}</definedName>
    <definedName name="weee_2" localSheetId="4" hidden="1">{"'Eng (page2)'!$A$1:$D$52"}</definedName>
    <definedName name="weee_2" hidden="1">{"'Eng (page2)'!$A$1:$D$52"}</definedName>
    <definedName name="weee_3" localSheetId="4" hidden="1">{"'Eng (page2)'!$A$1:$D$52"}</definedName>
    <definedName name="weee_3" hidden="1">{"'Eng (page2)'!$A$1:$D$52"}</definedName>
    <definedName name="weee_4" localSheetId="4" hidden="1">{"'Eng (page2)'!$A$1:$D$52"}</definedName>
    <definedName name="weee_4" hidden="1">{"'Eng (page2)'!$A$1:$D$52"}</definedName>
    <definedName name="weee_5" localSheetId="4" hidden="1">{"'Eng (page2)'!$A$1:$D$52"}</definedName>
    <definedName name="weee_5" hidden="1">{"'Eng (page2)'!$A$1:$D$52"}</definedName>
    <definedName name="wegf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WERWER" localSheetId="4" hidden="1">#REF!</definedName>
    <definedName name="WERWERWER" localSheetId="2" hidden="1">#REF!</definedName>
    <definedName name="WERWERWER" hidden="1">#REF!</definedName>
    <definedName name="wewe3e3e4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localSheetId="4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localSheetId="4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CCRUE._.PAYROLL." localSheetId="4" hidden="1">{"HK PR",#N/A,FALSE,"HK";"SUMMARY",#N/A,FALSE,"PAYROLL";"SUMMARY",#N/A,FALSE,"PAYROLL";"HK PR",#N/A,FALSE,"HK"}</definedName>
    <definedName name="wrn.ACCRUE._.PAYROLL." localSheetId="2" hidden="1">{"HK PR",#N/A,FALSE,"HK";"SUMMARY",#N/A,FALSE,"PAYROLL";"SUMMARY",#N/A,FALSE,"PAYROLL";"HK PR",#N/A,FALSE,"HK"}</definedName>
    <definedName name="wrn.ACCRUE._.PAYROLL." localSheetId="3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4" hidden="1">{"Acq_matrix",#N/A,FALSE,"Acquisition Matrix"}</definedName>
    <definedName name="wrn.Acquisition_matrix." localSheetId="2" hidden="1">{"Acq_matrix",#N/A,FALSE,"Acquisition Matrix"}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localSheetId="2" hidden="1">{"adj95mult",#N/A,FALSE,"COMPCO";"adj95est",#N/A,FALSE,"COMPCO"}</definedName>
    <definedName name="wrn.adj95." localSheetId="3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4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2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3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4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4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1_1" localSheetId="4" hidden="1">{#N/A,#N/A,TRUE,"Str.";#N/A,#N/A,TRUE,"Steel &amp; Roof";#N/A,#N/A,TRUE,"Arc.";#N/A,#N/A,TRUE,"Preliminary";#N/A,#N/A,TRUE,"Sum_Prelim"}</definedName>
    <definedName name="wrn.BILLS._.OF._.QUANTITY._1_1_1" hidden="1">{#N/A,#N/A,TRUE,"Str.";#N/A,#N/A,TRUE,"Steel &amp; Roof";#N/A,#N/A,TRUE,"Arc.";#N/A,#N/A,TRUE,"Preliminary";#N/A,#N/A,TRUE,"Sum_Prelim"}</definedName>
    <definedName name="wrn.BILLS._.OF._.QUANTITY._1_2" localSheetId="4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4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4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4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4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4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4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4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4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localSheetId="6" hidden="1">{"cashflow",#N/A,FALSE,"cash flow"}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localSheetId="4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localSheetId="2" hidden="1">{#N/A,#N/A,FALSE,"Chi tiÆt"}</definedName>
    <definedName name="wrn.chi._.tiÆt._1" localSheetId="3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localSheetId="2" hidden="1">{#N/A,#N/A,FALSE,"Chi tiÆt"}</definedName>
    <definedName name="wrn.chi._.tiÆt._2" localSheetId="3" hidden="1">{#N/A,#N/A,FALSE,"Chi tiÆt"}</definedName>
    <definedName name="wrn.chi._.tiÆt._2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localSheetId="4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4" hidden="1">{"DCF1",#N/A,FALSE,"SIERRA DCF";"MATRIX1",#N/A,FALSE,"SIERRA DCF"}</definedName>
    <definedName name="wrn.DCF." localSheetId="2" hidden="1">{"DCF1",#N/A,FALSE,"SIERRA DCF";"MATRIX1",#N/A,FALSE,"SIERRA DCF"}</definedName>
    <definedName name="wrn.DCF." localSheetId="3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4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4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4" hidden="1">{"EVA",#N/A,FALSE,"EVA";"WACC",#N/A,FALSE,"WACC"}</definedName>
    <definedName name="wrn.Economic._.Value._.Added._.Analysis." localSheetId="2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hidden="1">{"EVA",#N/A,FALSE,"EVA";"WACC",#N/A,FALSE,"WACC"}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2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3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6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4" hidden="1">{#N/A,#N/A,FALSE,"Tabelle2";#N/A,#N/A,FALSE,"Tabelle1"}</definedName>
    <definedName name="wrn.Monthly._.Statement." localSheetId="2" hidden="1">{#N/A,#N/A,FALSE,"Tabelle2";#N/A,#N/A,FALSE,"Tabelle1"}</definedName>
    <definedName name="wrn.Monthly._.Statement." localSheetId="3" hidden="1">{#N/A,#N/A,FALSE,"Tabelle2";#N/A,#N/A,FALSE,"Tabelle1"}</definedName>
    <definedName name="wrn.Monthly._.Statement." hidden="1">{#N/A,#N/A,FALSE,"Tabelle2";#N/A,#N/A,FALSE,"Tabelle1"}</definedName>
    <definedName name="wrn.OUTPUT." localSheetId="4" hidden="1">{"DCF","UPSIDE CASE",FALSE,"Sheet1";"DCF","BASE CASE",FALSE,"Sheet1";"DCF","DOWNSIDE CASE",FALSE,"Sheet1"}</definedName>
    <definedName name="wrn.OUTPUT." localSheetId="2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4" hidden="1">{#N/A,#N/A,TRUE,"Tæng hîp"}</definedName>
    <definedName name="wrn.phak." localSheetId="2" hidden="1">{#N/A,#N/A,TRUE,"Tæng hîp"}</definedName>
    <definedName name="wrn.phak." localSheetId="3" hidden="1">{#N/A,#N/A,TRUE,"Tæng hîp"}</definedName>
    <definedName name="wrn.phak." hidden="1">{#N/A,#N/A,TRUE,"Tæng hîp"}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4" hidden="1">{#N/A,#N/A,FALSE,"Admin";#N/A,#N/A,FALSE,"Other"}</definedName>
    <definedName name="wrn.print." localSheetId="2" hidden="1">{#N/A,#N/A,FALSE,"Admin";#N/A,#N/A,FALSE,"Other"}</definedName>
    <definedName name="wrn.print." localSheetId="3" hidden="1">{#N/A,#N/A,FALSE,"Admin";#N/A,#N/A,FALSE,"Other"}</definedName>
    <definedName name="wrn.print." hidden="1">{#N/A,#N/A,FALSE,"Admin";#N/A,#N/A,FALSE,"Other"}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4" hidden="1">{"Reader",#N/A,FALSE,"Summary";"Reader",#N/A,FALSE,"Buildup";"Reader",#N/A,FALSE,"Financials";"Reader",#N/A,FALSE,"Debt &amp; Other"}</definedName>
    <definedName name="wrn.Reader." localSheetId="2" hidden="1">{"Reader",#N/A,FALSE,"Summary";"Reader",#N/A,FALSE,"Buildup";"Reader",#N/A,FALSE,"Financials";"Reader",#N/A,FALSE,"Debt &amp; Other"}</definedName>
    <definedName name="wrn.Reader." localSheetId="3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6" hidden="1">{"Rent1",#N/A,FALSE,"RENT";"Rent2",#N/A,FALSE,"RENT"}</definedName>
    <definedName name="wrn.Rent." localSheetId="4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4" hidden="1">{"Header",#N/A,TRUE,"Summary";"ProjectInfo",#N/A,TRUE,"Total Value"}</definedName>
    <definedName name="wrn.SummaryReport." localSheetId="2" hidden="1">{"Header",#N/A,TRUE,"Summary";"ProjectInfo",#N/A,TRUE,"Total Value"}</definedName>
    <definedName name="wrn.SummaryReport." localSheetId="3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4" hidden="1">{"Teacher",#N/A,FALSE,"Summary";"Teacher",#N/A,FALSE,"Assumptions";"Teacher",#N/A,FALSE,"Buildup";"Teacher",#N/A,FALSE,"Financials";"Teacher",#N/A,FALSE,"Debt &amp; Other"}</definedName>
    <definedName name="wrn.Teacher." localSheetId="2" hidden="1">{"Teacher",#N/A,FALSE,"Summary";"Teacher",#N/A,FALSE,"Assumptions";"Teacher",#N/A,FALSE,"Buildup";"Teacher",#N/A,FALSE,"Financials";"Teacher",#N/A,FALSE,"Debt &amp; Other"}</definedName>
    <definedName name="wrn.Teacher." localSheetId="3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4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6" hidden="1">{#N/A,#N/A,TRUE,"BT M200 da 10x20"}</definedName>
    <definedName name="wrn.vd." localSheetId="4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4" hidden="1">{"'Eng (page2)'!$A$1:$D$52"}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_1" localSheetId="4" hidden="1">{"'Eng (page2)'!$A$1:$D$52"}</definedName>
    <definedName name="ww_1" hidden="1">{"'Eng (page2)'!$A$1:$D$52"}</definedName>
    <definedName name="ww_2" localSheetId="4" hidden="1">{"'Eng (page2)'!$A$1:$D$52"}</definedName>
    <definedName name="ww_2" hidden="1">{"'Eng (page2)'!$A$1:$D$52"}</definedName>
    <definedName name="ww_3" localSheetId="4" hidden="1">{"'Eng (page2)'!$A$1:$D$52"}</definedName>
    <definedName name="ww_3" hidden="1">{"'Eng (page2)'!$A$1:$D$52"}</definedName>
    <definedName name="ww_4" localSheetId="4" hidden="1">{"'Eng (page2)'!$A$1:$D$52"}</definedName>
    <definedName name="ww_4" hidden="1">{"'Eng (page2)'!$A$1:$D$52"}</definedName>
    <definedName name="ww_5" localSheetId="4" hidden="1">{"'Eng (page2)'!$A$1:$D$52"}</definedName>
    <definedName name="ww_5" hidden="1">{"'Eng (page2)'!$A$1:$D$52"}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'[22]Reasonableness test'!#REF!</definedName>
    <definedName name="WWb068418dc6b04fa5ae2bd14cd39f6c54_A5CB" hidden="1">'[23]Test Debt Covenant'!#REF!</definedName>
    <definedName name="ww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fgjxfgj" localSheetId="4" hidden="1">{"'Sheet1'!$L$16"}</definedName>
    <definedName name="xfgjxfgj" localSheetId="2" hidden="1">{"'Sheet1'!$L$16"}</definedName>
    <definedName name="xfgjxfgj" localSheetId="3" hidden="1">{"'Sheet1'!$L$16"}</definedName>
    <definedName name="xfgjxfgj" hidden="1">{"'Sheet1'!$L$16"}</definedName>
    <definedName name="xkeogjana" localSheetId="4" hidden="1">{"Reader",#N/A,FALSE,"Summary";"Reader",#N/A,FALSE,"Buildup";"Reader",#N/A,FALSE,"Financials";"Reader",#N/A,FALSE,"Debt &amp; Other"}</definedName>
    <definedName name="xkeogjana" localSheetId="2" hidden="1">{"Reader",#N/A,FALSE,"Summary";"Reader",#N/A,FALSE,"Buildup";"Reader",#N/A,FALSE,"Financials";"Reader",#N/A,FALSE,"Debt &amp; Other"}</definedName>
    <definedName name="xkeogjana" localSheetId="3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4" hidden="1">{"'Sheet1'!$L$16"}</definedName>
    <definedName name="xls" localSheetId="2" hidden="1">{"'Sheet1'!$L$16"}</definedName>
    <definedName name="xls" localSheetId="3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4" hidden="1">{#N/A,#N/A,FALSE,"Aging Summary";#N/A,#N/A,FALSE,"Ratio Analysis";#N/A,#N/A,FALSE,"Test 120 Day Accts";#N/A,#N/A,FALSE,"Tickmarks"}</definedName>
    <definedName name="xx" localSheetId="2" hidden="1">{#N/A,#N/A,FALSE,"Aging Summary";#N/A,#N/A,FALSE,"Ratio Analysis";#N/A,#N/A,FALSE,"Test 120 Day Accts";#N/A,#N/A,FALSE,"Tickmarks"}</definedName>
    <definedName name="xx" localSheetId="3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localSheetId="4" hidden="1">#REF!</definedName>
    <definedName name="xxx" localSheetId="2" hidden="1">#REF!</definedName>
    <definedName name="xxx" hidden="1">#REF!</definedName>
    <definedName name="xxxx" localSheetId="4" hidden="1">{"HK PR",#N/A,FALSE,"HK";"SUMMARY",#N/A,FALSE,"PAYROLL";"SUMMARY",#N/A,FALSE,"PAYROLL";"HK PR",#N/A,FALSE,"HK"}</definedName>
    <definedName name="xxxx" localSheetId="2" hidden="1">{"HK PR",#N/A,FALSE,"HK";"SUMMARY",#N/A,FALSE,"PAYROLL";"SUMMARY",#N/A,FALSE,"PAYROLL";"HK PR",#N/A,FALSE,"HK"}</definedName>
    <definedName name="xxxx" localSheetId="3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4" hidden="1">{"HK PR",#N/A,FALSE,"HK";"SUMMARY",#N/A,FALSE,"PAYROLL";"SUMMARY",#N/A,FALSE,"PAYROLL";"HK PR",#N/A,FALSE,"HK"}</definedName>
    <definedName name="xxxxx" localSheetId="2" hidden="1">{"HK PR",#N/A,FALSE,"HK";"SUMMARY",#N/A,FALSE,"PAYROLL";"SUMMARY",#N/A,FALSE,"PAYROLL";"HK PR",#N/A,FALSE,"HK"}</definedName>
    <definedName name="xxxxx" localSheetId="3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ear_A_20">"="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4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1_1" localSheetId="4" hidden="1">{#N/A,#N/A,TRUE,"Str.";#N/A,#N/A,TRUE,"Steel &amp; Roof";#N/A,#N/A,TRUE,"Arc.";#N/A,#N/A,TRUE,"Preliminary";#N/A,#N/A,TRUE,"Sum_Prelim"}</definedName>
    <definedName name="YOK_1_1_1" hidden="1">{#N/A,#N/A,TRUE,"Str.";#N/A,#N/A,TRUE,"Steel &amp; Roof";#N/A,#N/A,TRUE,"Arc.";#N/A,#N/A,TRUE,"Preliminary";#N/A,#N/A,TRUE,"Sum_Prelim"}</definedName>
    <definedName name="YOK_1_2" localSheetId="4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4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4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4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4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4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4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4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4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4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4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4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4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tjytjyt" localSheetId="4" hidden="1">{"'Sheet1'!$A$1:$AA$147"}</definedName>
    <definedName name="ytjytjyt" hidden="1">{"'Sheet1'!$A$1:$AA$147"}</definedName>
    <definedName name="ytjytjyt_1" localSheetId="4" hidden="1">{"'Sheet1'!$A$1:$AA$147"}</definedName>
    <definedName name="ytjytjyt_1" hidden="1">{"'Sheet1'!$A$1:$AA$147"}</definedName>
    <definedName name="ytutyuhty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jyu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D" localSheetId="6" hidden="1">{"'Eng (page2)'!$A$1:$D$52"}</definedName>
    <definedName name="ZD" localSheetId="4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yhdh" localSheetId="4" hidden="1">{"'Sheet1'!$L$16"}</definedName>
    <definedName name="zdyhdh" localSheetId="2" hidden="1">{"'Sheet1'!$L$16"}</definedName>
    <definedName name="zdyhdh" localSheetId="3" hidden="1">{"'Sheet1'!$L$16"}</definedName>
    <definedName name="zdyhdh" hidden="1">{"'Sheet1'!$L$16"}</definedName>
    <definedName name="zz" hidden="1">#REF!</definedName>
    <definedName name="zz_1" localSheetId="4" hidden="1">{"'Sheet1'!$L$16"}</definedName>
    <definedName name="zz_1" localSheetId="2" hidden="1">{"'Sheet1'!$L$16"}</definedName>
    <definedName name="zz_1" localSheetId="3" hidden="1">{"'Sheet1'!$L$16"}</definedName>
    <definedName name="zz_1" hidden="1">{"'Sheet1'!$L$16"}</definedName>
    <definedName name="zz_2" localSheetId="4" hidden="1">{"'Sheet1'!$L$16"}</definedName>
    <definedName name="zz_2" localSheetId="2" hidden="1">{"'Sheet1'!$L$16"}</definedName>
    <definedName name="zz_2" localSheetId="3" hidden="1">{"'Sheet1'!$L$16"}</definedName>
    <definedName name="zz_2" hidden="1">{"'Sheet1'!$L$16"}</definedName>
    <definedName name="zz_3" localSheetId="4" hidden="1">{"'Eng (page2)'!$A$1:$D$52"}</definedName>
    <definedName name="zz_3" hidden="1">{"'Eng (page2)'!$A$1:$D$52"}</definedName>
    <definedName name="zz_4" localSheetId="4" hidden="1">{"'Eng (page2)'!$A$1:$D$52"}</definedName>
    <definedName name="zz_4" hidden="1">{"'Eng (page2)'!$A$1:$D$52"}</definedName>
    <definedName name="zz_5" localSheetId="4" hidden="1">{"'Eng (page2)'!$A$1:$D$52"}</definedName>
    <definedName name="zz_5" hidden="1">{"'Eng (page2)'!$A$1:$D$52"}</definedName>
    <definedName name="ฟ" localSheetId="4" hidden="1">{"'Eng (page2)'!$A$1:$D$52"}</definedName>
    <definedName name="ฟ" hidden="1">{"'Eng (page2)'!$A$1:$D$52"}</definedName>
    <definedName name="ฟ_1" localSheetId="4" hidden="1">{"'Eng (page2)'!$A$1:$D$52"}</definedName>
    <definedName name="ฟ_1" hidden="1">{"'Eng (page2)'!$A$1:$D$52"}</definedName>
    <definedName name="ฟ_2" localSheetId="4" hidden="1">{"'Eng (page2)'!$A$1:$D$52"}</definedName>
    <definedName name="ฟ_2" hidden="1">{"'Eng (page2)'!$A$1:$D$52"}</definedName>
    <definedName name="ฟ_3" localSheetId="4" hidden="1">{"'Eng (page2)'!$A$1:$D$52"}</definedName>
    <definedName name="ฟ_3" hidden="1">{"'Eng (page2)'!$A$1:$D$52"}</definedName>
    <definedName name="ฟ_4" localSheetId="4" hidden="1">{"'Eng (page2)'!$A$1:$D$52"}</definedName>
    <definedName name="ฟ_4" hidden="1">{"'Eng (page2)'!$A$1:$D$52"}</definedName>
    <definedName name="ฟ_5" localSheetId="4" hidden="1">{"'Eng (page2)'!$A$1:$D$52"}</definedName>
    <definedName name="ฟ_5" hidden="1">{"'Eng (page2)'!$A$1:$D$52"}</definedName>
    <definedName name="ร" localSheetId="4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  <definedName name="หยำแ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6" l="1"/>
  <c r="F63" i="2"/>
  <c r="P17" i="6"/>
  <c r="P16" i="6"/>
  <c r="P13" i="6"/>
  <c r="H18" i="6"/>
  <c r="H20" i="6" s="1"/>
  <c r="AA31" i="9"/>
  <c r="AA30" i="9"/>
  <c r="AA24" i="9"/>
  <c r="AA19" i="9"/>
  <c r="AA15" i="9"/>
  <c r="G32" i="9"/>
  <c r="G25" i="9"/>
  <c r="G27" i="9" s="1"/>
  <c r="G34" i="9" s="1"/>
  <c r="G20" i="9"/>
  <c r="G19" i="7"/>
  <c r="F23" i="2" l="1"/>
  <c r="F27" i="2"/>
  <c r="E15" i="7"/>
  <c r="E14" i="7"/>
  <c r="G60" i="7" l="1"/>
  <c r="G26" i="7"/>
  <c r="F25" i="2"/>
  <c r="G20" i="7" s="1"/>
  <c r="Y24" i="9" l="1"/>
  <c r="AE24" i="9" s="1"/>
  <c r="Y31" i="9"/>
  <c r="AE31" i="9" s="1"/>
  <c r="Y30" i="9"/>
  <c r="AE30" i="9" s="1"/>
  <c r="D20" i="1" l="1"/>
  <c r="J15" i="12" l="1"/>
  <c r="N18" i="6" l="1"/>
  <c r="N20" i="6" s="1"/>
  <c r="J18" i="6"/>
  <c r="J20" i="6" s="1"/>
  <c r="F18" i="6"/>
  <c r="F20" i="6" s="1"/>
  <c r="D18" i="6"/>
  <c r="D20" i="6" s="1"/>
  <c r="L17" i="12"/>
  <c r="L19" i="12" s="1"/>
  <c r="H17" i="12"/>
  <c r="H19" i="12" s="1"/>
  <c r="F17" i="12"/>
  <c r="F19" i="12" s="1"/>
  <c r="D17" i="12"/>
  <c r="D19" i="12" s="1"/>
  <c r="N16" i="12"/>
  <c r="J17" i="12"/>
  <c r="J19" i="12" s="1"/>
  <c r="N12" i="12"/>
  <c r="Y15" i="9"/>
  <c r="AE15" i="9" s="1"/>
  <c r="AC32" i="9"/>
  <c r="W32" i="9"/>
  <c r="U32" i="9"/>
  <c r="O32" i="9"/>
  <c r="S32" i="9"/>
  <c r="Q32" i="9"/>
  <c r="M32" i="9"/>
  <c r="K32" i="9"/>
  <c r="I32" i="9"/>
  <c r="E32" i="9"/>
  <c r="AC25" i="9"/>
  <c r="W25" i="9"/>
  <c r="U25" i="9"/>
  <c r="S25" i="9"/>
  <c r="Q25" i="9"/>
  <c r="O25" i="9"/>
  <c r="M25" i="9"/>
  <c r="K25" i="9"/>
  <c r="I25" i="9"/>
  <c r="E25" i="9"/>
  <c r="C25" i="9"/>
  <c r="AC20" i="9"/>
  <c r="W20" i="9"/>
  <c r="U20" i="9"/>
  <c r="S20" i="9"/>
  <c r="Q20" i="9"/>
  <c r="O20" i="9"/>
  <c r="M20" i="9"/>
  <c r="K20" i="9"/>
  <c r="I20" i="9"/>
  <c r="E20" i="9"/>
  <c r="C20" i="9"/>
  <c r="Y19" i="9"/>
  <c r="AA23" i="11"/>
  <c r="U23" i="11"/>
  <c r="M23" i="11"/>
  <c r="C23" i="11"/>
  <c r="W22" i="11"/>
  <c r="Y22" i="11" s="1"/>
  <c r="AC22" i="11" s="1"/>
  <c r="S23" i="11"/>
  <c r="Q23" i="11"/>
  <c r="Q25" i="11" s="1"/>
  <c r="K23" i="11"/>
  <c r="K25" i="11" s="1"/>
  <c r="G23" i="11"/>
  <c r="G25" i="11" s="1"/>
  <c r="AA18" i="11"/>
  <c r="U18" i="11"/>
  <c r="S18" i="11"/>
  <c r="Q18" i="11"/>
  <c r="O18" i="11"/>
  <c r="M18" i="11"/>
  <c r="K18" i="11"/>
  <c r="I18" i="11"/>
  <c r="G18" i="11"/>
  <c r="E18" i="11"/>
  <c r="C18" i="11"/>
  <c r="W17" i="11"/>
  <c r="Y17" i="11" s="1"/>
  <c r="AC17" i="11" s="1"/>
  <c r="AC18" i="11" s="1"/>
  <c r="S14" i="11"/>
  <c r="W14" i="11" s="1"/>
  <c r="M14" i="11"/>
  <c r="S25" i="11" l="1"/>
  <c r="C25" i="11"/>
  <c r="M25" i="11"/>
  <c r="U25" i="11"/>
  <c r="AA25" i="11"/>
  <c r="Y14" i="11"/>
  <c r="AC14" i="11" s="1"/>
  <c r="W18" i="11"/>
  <c r="Y18" i="11"/>
  <c r="K27" i="9"/>
  <c r="K34" i="9" s="1"/>
  <c r="AC27" i="9"/>
  <c r="AC34" i="9" s="1"/>
  <c r="M27" i="9"/>
  <c r="M34" i="9" s="1"/>
  <c r="E27" i="9"/>
  <c r="E34" i="9" s="1"/>
  <c r="I27" i="9"/>
  <c r="I34" i="9" s="1"/>
  <c r="C27" i="9"/>
  <c r="Y25" i="9"/>
  <c r="Y20" i="9"/>
  <c r="W27" i="9"/>
  <c r="W34" i="9" s="1"/>
  <c r="N15" i="12"/>
  <c r="O23" i="11"/>
  <c r="O25" i="11" s="1"/>
  <c r="W21" i="11"/>
  <c r="W23" i="11" s="1"/>
  <c r="O27" i="9"/>
  <c r="O34" i="9" s="1"/>
  <c r="Q27" i="9"/>
  <c r="Q34" i="9" s="1"/>
  <c r="S27" i="9"/>
  <c r="S34" i="9" s="1"/>
  <c r="U27" i="9"/>
  <c r="U34" i="9" s="1"/>
  <c r="AE19" i="9"/>
  <c r="AE20" i="9" s="1"/>
  <c r="AA20" i="9"/>
  <c r="E23" i="11"/>
  <c r="E25" i="11" s="1"/>
  <c r="I23" i="11"/>
  <c r="I25" i="11" s="1"/>
  <c r="C32" i="9"/>
  <c r="Y32" i="9"/>
  <c r="W25" i="11" l="1"/>
  <c r="C34" i="9"/>
  <c r="Y27" i="9"/>
  <c r="Y34" i="9" s="1"/>
  <c r="Y21" i="11"/>
  <c r="Y23" i="11" s="1"/>
  <c r="Y25" i="11" s="1"/>
  <c r="N17" i="12"/>
  <c r="N19" i="12" s="1"/>
  <c r="AE32" i="9"/>
  <c r="AA32" i="9"/>
  <c r="AC21" i="11"/>
  <c r="AC23" i="11" s="1"/>
  <c r="AC25" i="11" s="1"/>
  <c r="AA25" i="9"/>
  <c r="AA27" i="9" s="1"/>
  <c r="AE25" i="9"/>
  <c r="AE27" i="9" s="1"/>
  <c r="AE34" i="9" l="1"/>
  <c r="AA34" i="9"/>
  <c r="F57" i="2" l="1"/>
  <c r="D57" i="2"/>
  <c r="D65" i="2"/>
  <c r="F65" i="2"/>
  <c r="D66" i="2" l="1"/>
  <c r="P16" i="12" l="1"/>
  <c r="P15" i="12"/>
  <c r="P17" i="12" l="1"/>
  <c r="G68" i="7" l="1"/>
  <c r="F74" i="1" l="1"/>
  <c r="D74" i="1"/>
  <c r="F102" i="1" l="1"/>
  <c r="F104" i="1" s="1"/>
  <c r="A70" i="7"/>
  <c r="F16" i="2"/>
  <c r="F20" i="2" s="1"/>
  <c r="F28" i="2" s="1"/>
  <c r="F32" i="2" s="1"/>
  <c r="F34" i="2" s="1"/>
  <c r="L16" i="6" s="1"/>
  <c r="F62" i="1"/>
  <c r="P18" i="6" l="1"/>
  <c r="P20" i="6" s="1"/>
  <c r="L18" i="6"/>
  <c r="L20" i="6" s="1"/>
  <c r="F70" i="2"/>
  <c r="F72" i="2" s="1"/>
  <c r="G12" i="7"/>
  <c r="F66" i="2"/>
  <c r="F76" i="1"/>
  <c r="F106" i="1" s="1"/>
  <c r="D77" i="2"/>
  <c r="D72" i="2"/>
  <c r="D16" i="2"/>
  <c r="D62" i="1"/>
  <c r="D40" i="1"/>
  <c r="D102" i="1"/>
  <c r="G88" i="7"/>
  <c r="D104" i="1" l="1"/>
  <c r="G24" i="7"/>
  <c r="F67" i="2"/>
  <c r="F75" i="2" s="1"/>
  <c r="D20" i="2"/>
  <c r="D76" i="1"/>
  <c r="D42" i="1"/>
  <c r="G37" i="7" l="1"/>
  <c r="G39" i="7" s="1"/>
  <c r="F77" i="2"/>
  <c r="D28" i="2"/>
  <c r="D106" i="1"/>
  <c r="G91" i="7" l="1"/>
  <c r="G94" i="7" s="1"/>
  <c r="G96" i="7" s="1"/>
  <c r="D32" i="2"/>
  <c r="D34" i="2" l="1"/>
  <c r="E12" i="7" s="1"/>
  <c r="D67" i="2" l="1"/>
  <c r="E68" i="7"/>
  <c r="E88" i="7" l="1"/>
  <c r="E24" i="7" l="1"/>
  <c r="E37" i="7" l="1"/>
  <c r="E39" i="7" s="1"/>
  <c r="E91" i="7" s="1"/>
  <c r="E94" i="7" l="1"/>
  <c r="E96" i="7" s="1"/>
  <c r="F20" i="1" l="1"/>
  <c r="F40" i="1"/>
  <c r="F42" i="1" l="1"/>
</calcChain>
</file>

<file path=xl/sharedStrings.xml><?xml version="1.0" encoding="utf-8"?>
<sst xmlns="http://schemas.openxmlformats.org/spreadsheetml/2006/main" count="494" uniqueCount="246">
  <si>
    <t>บริษัท กัลฟ์ เอ็นเนอร์จี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</si>
  <si>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</si>
  <si>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</si>
  <si>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</si>
  <si>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</si>
  <si>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</si>
  <si>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</si>
  <si>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</si>
  <si>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</si>
  <si>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</si>
  <si>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</si>
  <si>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</si>
  <si>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</si>
  <si>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</si>
  <si>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</si>
  <si>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</si>
  <si>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</si>
  <si>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</si>
  <si>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</si>
  <si>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</si>
  <si>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</si>
  <si>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</si>
  <si>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</si>
  <si>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</si>
  <si>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</si>
  <si>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</si>
  <si>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</si>
  <si>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</si>
  <si>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</si>
  <si>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</si>
  <si>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</si>
  <si>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</si>
  <si>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</si>
  <si>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</si>
  <si>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</si>
  <si>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</si>
  <si>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</si>
  <si>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</si>
  <si>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</si>
  <si>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</si>
  <si>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</si>
  <si>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</si>
  <si>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</si>
  <si>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</si>
  <si>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</si>
  <si>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</si>
  <si>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</si>
  <si>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</si>
  <si>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</si>
  <si>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</si>
  <si>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</si>
  <si>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</si>
  <si>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</si>
  <si>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</si>
  <si>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</si>
  <si>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</si>
  <si>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</si>
  <si>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</si>
  <si>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</si>
  <si>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</si>
  <si>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</si>
  <si>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</si>
  <si>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</si>
  <si>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</si>
  <si>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</si>
  <si>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</si>
  <si>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</si>
  <si>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</si>
  <si>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</si>
  <si>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</si>
  <si>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</si>
  <si>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</si>
  <si>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</si>
  <si>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</si>
  <si>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</si>
  <si>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</si>
  <si>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</si>
  <si>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</si>
  <si>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</si>
  <si>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</si>
  <si>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</si>
  <si>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</si>
  <si>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</si>
  <si>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</si>
  <si>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</si>
  <si>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</si>
  <si>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</si>
  <si>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</si>
  <si>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</si>
  <si>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</si>
  <si>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</si>
  <si>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</si>
  <si>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</si>
  <si>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</si>
  <si>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</si>
  <si>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</si>
  <si>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</si>
  <si>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</si>
  <si>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</si>
  <si>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</si>
  <si>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</si>
  <si>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</si>
  <si>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</si>
  <si>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</si>
  <si>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</si>
  <si>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</si>
  <si>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</si>
  <si>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</si>
  <si>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</si>
  <si>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</si>
  <si>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</si>
  <si>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</si>
  <si>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</si>
  <si>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</si>
  <si>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</si>
  <si>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</si>
  <si>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</si>
  <si>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</si>
  <si>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</si>
  <si>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</si>
  <si>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</si>
  <si>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</si>
  <si>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</si>
  <si>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</si>
  <si>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</si>
  <si>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</si>
  <si>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</si>
  <si>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</si>
  <si>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</si>
  <si>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 (ขาดทุน) เบ็ดเสร็จอื่น</t>
  </si>
  <si>
    <t>ยังไม่ได้จัดสรร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</si>
  <si>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</si>
  <si>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</si>
  <si>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</si>
  <si>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</si>
  <si>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</si>
  <si>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</si>
  <si>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</si>
  <si>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</si>
  <si>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</si>
  <si>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</si>
  <si>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</si>
  <si>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</si>
  <si>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</si>
  <si>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</si>
  <si>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</si>
  <si>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</si>
  <si>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</si>
  <si>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</si>
  <si>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</si>
  <si>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เงินปันผลจ่ายให้ส่วนได้เสียที่ไม่มีอำนาจควบคุม</t>
  </si>
  <si>
    <t>เงินสดจ่ายดอกเบี้ยจ่ายและต้นทุนทางการเงิน</t>
  </si>
  <si>
    <t>ผลกระทบของอัตราแลกเปลี่ยนที่มีต่อเงินสด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</si>
  <si>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</si>
  <si>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</si>
  <si>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</si>
  <si>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เงินสดจ่ายเพื่อลงทุนในบริษัทร่วม</t>
  </si>
  <si>
    <t>การป้องกัน</t>
  </si>
  <si>
    <t>การแบ่งปันกำไร</t>
  </si>
  <si>
    <t>กำไรก่อนภาษีเงินได้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</si>
  <si>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</si>
  <si>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</si>
  <si>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</si>
  <si>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</si>
  <si>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</si>
  <si>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</si>
  <si>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ของส่วนของผู้ถือหุ้น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</si>
  <si>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</si>
  <si>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</si>
  <si>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ภาษีมูลค่าเพิ่มรอเรียกคืน</t>
  </si>
  <si>
    <t>องค์ประกอบอื่น</t>
  </si>
  <si>
    <t>เจ้าหนี้ค่าที่ดิน อาคาร อุปกรณ์และสินทรัพย์ไม่มีตัวตน</t>
  </si>
  <si>
    <t>รายได้ตามสัญญาเช่าภายใต้สัญญาซื้อขายไฟฟ้า</t>
  </si>
  <si>
    <t>เงินสดจ่ายเพื่อลงทุนในบริษัทย่อย</t>
  </si>
  <si>
    <t>ส่วนต่างจากการรวมธุรกิจภายใต้การควบคุมเดียวกัน</t>
  </si>
  <si>
    <t>เจ้าหนี้ค่าก่อสร้าง</t>
  </si>
  <si>
    <t>สินค้าคงเหลือ</t>
  </si>
  <si>
    <t>รายได้จากการขายและบริการ</t>
  </si>
  <si>
    <t>ต้นทุนขายและบริการ</t>
  </si>
  <si>
    <t>ส่วนแบ่งกำไร (ขาดทุน) เบ็ดเสร็จอื่นของ</t>
  </si>
  <si>
    <t>รวมรายการกับผู้เป็นเจ้าของที่บันทึกโดยตรงเข้าส่วนของผู้ถือหุ้น</t>
  </si>
  <si>
    <t>ทุน</t>
  </si>
  <si>
    <t>เงินให้กู้ยืมระยะสั้นแก่กิจการที่เกี่ยวข้องกัน</t>
  </si>
  <si>
    <t>รายได้ (ค่าใช้จ่าย) ภาษีเงินได้</t>
  </si>
  <si>
    <t>เงินสดรับจากการขายสินทรัพย์ทางการเงินอื่น</t>
  </si>
  <si>
    <t>ยอดคงเหลือ ณ วันที่ 1 มกราคม 2567</t>
  </si>
  <si>
    <t>(พันบาท)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</si>
  <si>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</si>
  <si>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งบฐานะการเงิน</t>
  </si>
  <si>
    <t>และรายการเทียบเท่าเงินสด</t>
  </si>
  <si>
    <t>ลูกหนี้หมุนเวียนอื่น</t>
  </si>
  <si>
    <t>เจ้าหนี้หมุนเวียนอื่น</t>
  </si>
  <si>
    <t>(ไม่ได้ตรวจสอบ)</t>
  </si>
  <si>
    <t>งบกำไรขาดทุนเบ็ดเสร็จ (ไม่ได้ตรวจสอบ)</t>
  </si>
  <si>
    <t>กำไร (ขาดทุน) จากอัตราแลกเปลี่ยนสุทธิ</t>
  </si>
  <si>
    <t>กำไรสำหรับงวด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</si>
  <si>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</si>
  <si>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2567</t>
  </si>
  <si>
    <t>การจัดสรรส่วนทุนให้ผู้ถือหุ้น</t>
  </si>
  <si>
    <t>เงินปันผลจ่ายให้ผู้ถือหุ้น</t>
  </si>
  <si>
    <t>รวมการจัดสรรส่วนทุนให้ผู้ถือหุ้น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</si>
  <si>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</si>
  <si>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</si>
  <si>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2567</t>
  </si>
  <si>
    <t>งบกระแสเงินสด (ไม่ได้ตรวจสอบ)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</si>
  <si>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</si>
  <si>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</si>
  <si>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 การจัดสรรส่วนทุนให้ผู้ถือหุ้น</t>
  </si>
  <si>
    <t xml:space="preserve">     เงินปันผลจ่ายให้ผู้ถือหุ้น</t>
  </si>
  <si>
    <t xml:space="preserve">     รวมการจัดสรรส่วนทุนให้ผู้ถือหุ้น</t>
  </si>
  <si>
    <t xml:space="preserve">     การเปลี่ยนแปลงส่วนได้เสียในบริษัทย่อย</t>
  </si>
  <si>
    <t xml:space="preserve">     รวมการเปลี่ยนแปลงส่วนได้เสียในบริษัทย่อย</t>
  </si>
  <si>
    <t xml:space="preserve">     การได้มาซึ่งส่วนได้เสียที่ไม่มีอำนาจควบคุม</t>
  </si>
  <si>
    <t xml:space="preserve">        จากการซื้อบริษัทย่อย</t>
  </si>
  <si>
    <t>ผลกำไรจากเงินลงทุนในตราสารหนี้</t>
  </si>
  <si>
    <t>กระแสเงินสดสุทธิได้มาจาก (ใช้ไปใน) กิจกรรมลงทุน</t>
  </si>
  <si>
    <t>เงินสดรับจากการจำหน่ายเงินลงทุนในการร่วมค้า</t>
  </si>
  <si>
    <t>บริษัท กัลฟ์ ดีเวลลอปเมนท์ จำกัด (มหาชน) และบริษัทย่อย</t>
  </si>
  <si>
    <t>30 มิถุนายน</t>
  </si>
  <si>
    <t xml:space="preserve">   (หุ้นสามัญจำนวน 14,939.84 ล้านหุ้น มูลค่า 1 บาทต่อหุ้น)</t>
  </si>
  <si>
    <t>ตั้งแต่วันที่ 1 เมษายน 2568</t>
  </si>
  <si>
    <t>(วันควบบริษัท)</t>
  </si>
  <si>
    <t xml:space="preserve">ถึงวันที่ </t>
  </si>
  <si>
    <t>30 มิถุนายน 2568</t>
  </si>
  <si>
    <t xml:space="preserve">   ถึงวันที่ 30 มิถุนายน 2568</t>
  </si>
  <si>
    <t>ยอดคงเหลือ ณ วันที่ 1 เมษายน 2568 (วันควบบริษัท)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</si>
  <si>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</si>
  <si>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</si>
  <si>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5, 12</t>
  </si>
  <si>
    <t>5, 10</t>
  </si>
  <si>
    <t>เงินสดจ่ายเงินให้กู้ยืมระยะสั้นแก่กิจการที่เกี่ยวข้องกัน</t>
  </si>
  <si>
    <t>เงินสดจ่ายล่วงหน้าค่าหุ้น</t>
  </si>
  <si>
    <t>เงินสดและรายการเทียบเท่าเงินสด ณ วันที่ 1 เมษายน</t>
  </si>
  <si>
    <t>กำไรจากการจำหน่ายและตัดจำหน่ายที่ดิน อาคาร และอุปกรณ์</t>
  </si>
  <si>
    <t>(กำไร) ขาดทุนจากอัตราแลกเปลี่ยน</t>
  </si>
  <si>
    <t>(รายได้) ค่าใช้จ่ายภาษีเงินได้</t>
  </si>
  <si>
    <t>ภาษีเงินได้จ่ายออก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</si>
  <si>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</si>
  <si>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</si>
  <si>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ส่วนเกินมูลค่าหุ้นจากการควบรวม</t>
  </si>
  <si>
    <t>สำหรับรอบระยะเวลาบัญชี</t>
  </si>
  <si>
    <t>สำหรับรอบระยะเวลาบัญชีตั้งแต่วันที่ 1 เมษายน 2568 (วันควบบริษัท)</t>
  </si>
  <si>
    <t>ผลขาดทุนจากเงินลงทุนในตราสารทุน</t>
  </si>
  <si>
    <t>ผลขาดทุนจากการป้องกันความเสี่ยงกระแสเงินสด</t>
  </si>
  <si>
    <t>จากการควบรวม</t>
  </si>
  <si>
    <t>กำไรจากการซื้อในราคาที่ต่ำกว่ามูลค่ายุติธรรม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</si>
</sst>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_-* #,##0_-;\-* #,##0_-;_-* &quot;-&quot;??_-;_-@_-"/>
    <numFmt numFmtId="169" formatCode="_(* #,##0.00000000_);_(* \(#,##0.00000000\);_(* &quot;-&quot;??_);_(@_)"/>
    <numFmt numFmtId="170" formatCode="#,##0.00;\(#,##0.00\)"/>
    <numFmt numFmtId="171" formatCode="_(* #,##0.0000_);_(* \(#,##0.0000\);_(* &quot;-&quot;??_);_(@_)"/>
    <numFmt numFmtId="172" formatCode="#,##0.00\ ;\(#,##0.00\)"/>
    <numFmt numFmtId="173" formatCode="_(* #,##0.00000_);_(* \(#,##0.00000\);_(* &quot;-&quot;??_);_(@_)"/>
    <numFmt numFmtId="174" formatCode="[$-107041E]d\ mmmm\ yyyy;@"/>
    <numFmt numFmtId="175" formatCode="[$-D00041E]0"/>
    <numFmt numFmtId="176" formatCode="_-&quot;£&quot;* #,##0.00_-;\-&quot;£&quot;* #,##0.00_-;_-&quot;£&quot;* &quot;-&quot;??_-;_-@_-"/>
  </numFmts>
  <fonts count="7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  <font>
      <sz val="15"/>
      <color theme="1" tint="4.9989318521683403E-2"/>
      <name val="Angsana New"/>
      <family val="1"/>
    </font>
    <font>
      <sz val="15"/>
      <color rgb="FF0070C0"/>
      <name val="Angsana New"/>
      <family val="1"/>
    </font>
    <font>
      <i/>
      <sz val="15"/>
      <color rgb="FFFF0000"/>
      <name val="Angsana New"/>
      <family val="1"/>
    </font>
    <font>
      <sz val="11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b/>
      <sz val="15"/>
      <color rgb="FF0000FF"/>
      <name val="Angsana New"/>
      <family val="1"/>
    </font>
    <font>
      <sz val="15"/>
      <color rgb="FF0000FF"/>
      <name val="Angsana New"/>
      <family val="1"/>
    </font>
    <font>
      <sz val="15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7">
    <xf numFmtId="0" fontId="0" fillId="0" borderId="0"/>
    <xf numFmtId="43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43" fontId="29" fillId="0" borderId="0" applyFont="0" applyFill="0" applyBorder="0" applyAlignment="0" applyProtection="0"/>
    <xf numFmtId="0" fontId="34" fillId="0" borderId="0"/>
    <xf numFmtId="43" fontId="16" fillId="0" borderId="0" applyFont="0" applyFill="0" applyBorder="0" applyAlignment="0" applyProtection="0"/>
    <xf numFmtId="174" fontId="17" fillId="0" borderId="0"/>
    <xf numFmtId="43" fontId="35" fillId="0" borderId="0" applyFont="0" applyFill="0" applyBorder="0" applyAlignment="0" applyProtection="0"/>
    <xf numFmtId="0" fontId="16" fillId="0" borderId="0"/>
    <xf numFmtId="0" fontId="17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5" fillId="0" borderId="0"/>
    <xf numFmtId="0" fontId="15" fillId="0" borderId="0"/>
    <xf numFmtId="0" fontId="39" fillId="2" borderId="0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40" fillId="0" borderId="0"/>
    <xf numFmtId="0" fontId="40" fillId="0" borderId="0"/>
    <xf numFmtId="175" fontId="42" fillId="0" borderId="0"/>
    <xf numFmtId="175" fontId="35" fillId="0" borderId="0"/>
    <xf numFmtId="43" fontId="35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6" borderId="9" applyNumberFormat="0" applyAlignment="0" applyProtection="0"/>
    <xf numFmtId="0" fontId="52" fillId="7" borderId="10" applyNumberFormat="0" applyAlignment="0" applyProtection="0"/>
    <xf numFmtId="0" fontId="53" fillId="7" borderId="9" applyNumberFormat="0" applyAlignment="0" applyProtection="0"/>
    <xf numFmtId="0" fontId="54" fillId="0" borderId="11" applyNumberFormat="0" applyFill="0" applyAlignment="0" applyProtection="0"/>
    <xf numFmtId="0" fontId="55" fillId="8" borderId="12" applyNumberFormat="0" applyAlignment="0" applyProtection="0"/>
    <xf numFmtId="0" fontId="56" fillId="0" borderId="0" applyNumberFormat="0" applyFill="0" applyBorder="0" applyAlignment="0" applyProtection="0"/>
    <xf numFmtId="0" fontId="40" fillId="9" borderId="13" applyNumberFormat="0" applyFont="0" applyAlignment="0" applyProtection="0"/>
    <xf numFmtId="0" fontId="57" fillId="0" borderId="14" applyNumberFormat="0" applyFill="0" applyAlignment="0" applyProtection="0"/>
    <xf numFmtId="0" fontId="39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39" fillId="32" borderId="0" applyNumberFormat="0" applyBorder="0" applyAlignment="0" applyProtection="0"/>
    <xf numFmtId="0" fontId="35" fillId="0" borderId="0"/>
    <xf numFmtId="164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58" fillId="0" borderId="0"/>
    <xf numFmtId="9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40" fillId="0" borderId="0"/>
    <xf numFmtId="0" fontId="58" fillId="0" borderId="0"/>
    <xf numFmtId="0" fontId="40" fillId="0" borderId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4" fontId="42" fillId="0" borderId="0" applyFont="0" applyFill="0" applyBorder="0" applyAlignment="0" applyProtection="0"/>
    <xf numFmtId="0" fontId="17" fillId="0" borderId="0"/>
    <xf numFmtId="0" fontId="65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2" fillId="0" borderId="0"/>
    <xf numFmtId="0" fontId="7" fillId="0" borderId="0"/>
    <xf numFmtId="0" fontId="7" fillId="0" borderId="0"/>
    <xf numFmtId="0" fontId="66" fillId="0" borderId="0"/>
    <xf numFmtId="0" fontId="6" fillId="0" borderId="0"/>
    <xf numFmtId="0" fontId="38" fillId="0" borderId="0"/>
    <xf numFmtId="43" fontId="6" fillId="0" borderId="0" applyFont="0" applyFill="0" applyBorder="0" applyAlignment="0" applyProtection="0"/>
    <xf numFmtId="0" fontId="6" fillId="0" borderId="0"/>
    <xf numFmtId="0" fontId="6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41">
    <xf numFmtId="0" fontId="0" fillId="0" borderId="0" xfId="0"/>
    <xf numFmtId="0" fontId="18" fillId="0" borderId="0" xfId="0" applyFont="1" applyAlignment="1">
      <alignment horizontal="left"/>
    </xf>
    <xf numFmtId="165" fontId="17" fillId="0" borderId="0" xfId="1" applyNumberFormat="1" applyFont="1" applyFill="1"/>
    <xf numFmtId="0" fontId="17" fillId="0" borderId="0" xfId="0" applyFont="1"/>
    <xf numFmtId="0" fontId="2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5" fontId="21" fillId="0" borderId="0" xfId="1" applyNumberFormat="1" applyFont="1" applyFill="1"/>
    <xf numFmtId="165" fontId="25" fillId="0" borderId="0" xfId="1" applyNumberFormat="1" applyFont="1" applyFill="1"/>
    <xf numFmtId="0" fontId="17" fillId="0" borderId="0" xfId="0" quotePrefix="1" applyFont="1" applyAlignment="1">
      <alignment horizontal="left"/>
    </xf>
    <xf numFmtId="165" fontId="17" fillId="0" borderId="0" xfId="1" applyNumberFormat="1" applyFont="1" applyFill="1" applyAlignment="1">
      <alignment horizontal="right"/>
    </xf>
    <xf numFmtId="43" fontId="17" fillId="0" borderId="0" xfId="1" applyFont="1" applyFill="1" applyAlignment="1">
      <alignment horizontal="right"/>
    </xf>
    <xf numFmtId="165" fontId="22" fillId="0" borderId="0" xfId="1" applyNumberFormat="1" applyFont="1" applyFill="1" applyAlignment="1">
      <alignment horizontal="left"/>
    </xf>
    <xf numFmtId="165" fontId="17" fillId="0" borderId="0" xfId="1" applyNumberFormat="1" applyFont="1" applyFill="1" applyBorder="1"/>
    <xf numFmtId="9" fontId="17" fillId="0" borderId="0" xfId="2" applyFont="1" applyFill="1" applyBorder="1"/>
    <xf numFmtId="0" fontId="21" fillId="0" borderId="0" xfId="0" applyFont="1"/>
    <xf numFmtId="165" fontId="21" fillId="0" borderId="1" xfId="1" applyNumberFormat="1" applyFont="1" applyFill="1" applyBorder="1"/>
    <xf numFmtId="165" fontId="21" fillId="0" borderId="0" xfId="1" applyNumberFormat="1" applyFont="1" applyFill="1" applyBorder="1"/>
    <xf numFmtId="0" fontId="0" fillId="0" borderId="0" xfId="0" quotePrefix="1" applyAlignment="1">
      <alignment horizontal="left"/>
    </xf>
    <xf numFmtId="43" fontId="17" fillId="0" borderId="0" xfId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43" fontId="17" fillId="0" borderId="0" xfId="1" applyFont="1" applyFill="1" applyBorder="1"/>
    <xf numFmtId="165" fontId="22" fillId="0" borderId="0" xfId="1" applyNumberFormat="1" applyFont="1" applyFill="1" applyBorder="1" applyAlignment="1">
      <alignment horizontal="left"/>
    </xf>
    <xf numFmtId="165" fontId="17" fillId="0" borderId="0" xfId="1" applyNumberFormat="1" applyFont="1" applyFill="1" applyBorder="1" applyAlignment="1">
      <alignment horizontal="right"/>
    </xf>
    <xf numFmtId="165" fontId="21" fillId="0" borderId="2" xfId="1" applyNumberFormat="1" applyFont="1" applyFill="1" applyBorder="1"/>
    <xf numFmtId="167" fontId="21" fillId="0" borderId="0" xfId="1" applyNumberFormat="1" applyFont="1" applyFill="1"/>
    <xf numFmtId="165" fontId="21" fillId="0" borderId="0" xfId="1" applyNumberFormat="1" applyFont="1" applyFill="1" applyAlignment="1">
      <alignment horizontal="left"/>
    </xf>
    <xf numFmtId="41" fontId="17" fillId="0" borderId="0" xfId="1" applyNumberFormat="1" applyFont="1" applyFill="1" applyBorder="1"/>
    <xf numFmtId="43" fontId="17" fillId="0" borderId="0" xfId="1" applyFont="1" applyFill="1"/>
    <xf numFmtId="168" fontId="23" fillId="0" borderId="0" xfId="1" applyNumberFormat="1" applyFont="1" applyFill="1" applyBorder="1"/>
    <xf numFmtId="43" fontId="21" fillId="0" borderId="0" xfId="1" applyFont="1" applyFill="1"/>
    <xf numFmtId="165" fontId="21" fillId="0" borderId="3" xfId="1" applyNumberFormat="1" applyFont="1" applyFill="1" applyBorder="1"/>
    <xf numFmtId="37" fontId="17" fillId="0" borderId="0" xfId="1" applyNumberFormat="1" applyFont="1" applyFill="1" applyBorder="1"/>
    <xf numFmtId="0" fontId="17" fillId="0" borderId="0" xfId="1" applyNumberFormat="1" applyFont="1" applyFill="1"/>
    <xf numFmtId="165" fontId="21" fillId="0" borderId="4" xfId="1" applyNumberFormat="1" applyFont="1" applyFill="1" applyBorder="1"/>
    <xf numFmtId="165" fontId="17" fillId="0" borderId="3" xfId="1" applyNumberFormat="1" applyFont="1" applyFill="1" applyBorder="1"/>
    <xf numFmtId="169" fontId="17" fillId="0" borderId="0" xfId="1" applyNumberFormat="1" applyFont="1" applyFill="1" applyBorder="1"/>
    <xf numFmtId="0" fontId="21" fillId="0" borderId="0" xfId="3" applyFont="1"/>
    <xf numFmtId="0" fontId="17" fillId="0" borderId="0" xfId="3" applyFont="1"/>
    <xf numFmtId="0" fontId="25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165" fontId="17" fillId="0" borderId="0" xfId="3" applyNumberFormat="1" applyFont="1"/>
    <xf numFmtId="165" fontId="17" fillId="0" borderId="3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center"/>
    </xf>
    <xf numFmtId="165" fontId="21" fillId="0" borderId="0" xfId="3" applyNumberFormat="1" applyFont="1"/>
    <xf numFmtId="165" fontId="21" fillId="0" borderId="4" xfId="1" applyNumberFormat="1" applyFont="1" applyFill="1" applyBorder="1" applyAlignment="1">
      <alignment horizontal="center"/>
    </xf>
    <xf numFmtId="10" fontId="17" fillId="0" borderId="0" xfId="2" applyNumberFormat="1" applyFont="1" applyFill="1"/>
    <xf numFmtId="165" fontId="21" fillId="0" borderId="5" xfId="1" applyNumberFormat="1" applyFont="1" applyFill="1" applyBorder="1"/>
    <xf numFmtId="165" fontId="17" fillId="0" borderId="0" xfId="1" applyNumberFormat="1" applyFont="1" applyFill="1" applyAlignment="1">
      <alignment horizontal="center"/>
    </xf>
    <xf numFmtId="165" fontId="21" fillId="0" borderId="3" xfId="1" applyNumberFormat="1" applyFont="1" applyFill="1" applyBorder="1" applyAlignment="1">
      <alignment horizontal="center"/>
    </xf>
    <xf numFmtId="165" fontId="17" fillId="0" borderId="3" xfId="1" applyNumberFormat="1" applyFont="1" applyFill="1" applyBorder="1" applyAlignment="1">
      <alignment horizontal="right"/>
    </xf>
    <xf numFmtId="165" fontId="21" fillId="0" borderId="1" xfId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71" fontId="17" fillId="0" borderId="0" xfId="1" applyNumberFormat="1" applyFont="1" applyFill="1"/>
    <xf numFmtId="0" fontId="21" fillId="0" borderId="0" xfId="3" applyFont="1" applyAlignment="1">
      <alignment horizontal="center"/>
    </xf>
    <xf numFmtId="43" fontId="22" fillId="0" borderId="0" xfId="1" applyFont="1" applyFill="1" applyBorder="1"/>
    <xf numFmtId="165" fontId="21" fillId="0" borderId="0" xfId="1" applyNumberFormat="1" applyFont="1" applyFill="1" applyAlignment="1">
      <alignment horizontal="right"/>
    </xf>
    <xf numFmtId="173" fontId="32" fillId="0" borderId="0" xfId="1" applyNumberFormat="1" applyFont="1" applyFill="1" applyBorder="1"/>
    <xf numFmtId="165" fontId="21" fillId="0" borderId="3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horizontal="center"/>
    </xf>
    <xf numFmtId="168" fontId="17" fillId="0" borderId="0" xfId="1" applyNumberFormat="1" applyFont="1" applyFill="1" applyAlignment="1">
      <alignment horizontal="center"/>
    </xf>
    <xf numFmtId="165" fontId="21" fillId="0" borderId="4" xfId="1" applyNumberFormat="1" applyFont="1" applyFill="1" applyBorder="1" applyAlignment="1">
      <alignment horizontal="right"/>
    </xf>
    <xf numFmtId="165" fontId="21" fillId="0" borderId="2" xfId="1" applyNumberFormat="1" applyFont="1" applyFill="1" applyBorder="1" applyAlignment="1">
      <alignment horizontal="right"/>
    </xf>
    <xf numFmtId="165" fontId="17" fillId="0" borderId="0" xfId="1" quotePrefix="1" applyNumberFormat="1" applyFont="1" applyFill="1"/>
    <xf numFmtId="165" fontId="21" fillId="0" borderId="0" xfId="7" applyNumberFormat="1" applyFont="1"/>
    <xf numFmtId="165" fontId="17" fillId="0" borderId="0" xfId="1" applyNumberFormat="1" applyFont="1" applyFill="1" applyAlignment="1">
      <alignment vertical="top"/>
    </xf>
    <xf numFmtId="165" fontId="17" fillId="0" borderId="0" xfId="1" applyNumberFormat="1" applyFont="1" applyFill="1" applyAlignment="1">
      <alignment horizontal="center" vertical="top"/>
    </xf>
    <xf numFmtId="165" fontId="17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7" fillId="0" borderId="0" xfId="1" applyNumberFormat="1" applyFont="1" applyFill="1" applyBorder="1" applyAlignment="1">
      <alignment vertical="top"/>
    </xf>
    <xf numFmtId="165" fontId="21" fillId="0" borderId="1" xfId="1" applyNumberFormat="1" applyFont="1" applyFill="1" applyBorder="1" applyAlignment="1">
      <alignment vertical="top"/>
    </xf>
    <xf numFmtId="165" fontId="21" fillId="0" borderId="0" xfId="1" applyNumberFormat="1" applyFont="1" applyFill="1" applyAlignment="1">
      <alignment vertical="top"/>
    </xf>
    <xf numFmtId="165" fontId="17" fillId="0" borderId="0" xfId="1" applyNumberFormat="1" applyFont="1" applyFill="1" applyAlignment="1">
      <alignment horizontal="right" vertical="top"/>
    </xf>
    <xf numFmtId="165" fontId="21" fillId="0" borderId="5" xfId="1" applyNumberFormat="1" applyFont="1" applyFill="1" applyBorder="1" applyAlignment="1">
      <alignment vertical="top"/>
    </xf>
    <xf numFmtId="165" fontId="36" fillId="0" borderId="0" xfId="1" applyNumberFormat="1" applyFont="1" applyFill="1" applyAlignment="1">
      <alignment vertical="top"/>
    </xf>
    <xf numFmtId="165" fontId="0" fillId="0" borderId="0" xfId="1" applyNumberFormat="1" applyFont="1" applyFill="1"/>
    <xf numFmtId="0" fontId="17" fillId="0" borderId="0" xfId="9" applyFont="1"/>
    <xf numFmtId="43" fontId="17" fillId="0" borderId="0" xfId="1" applyFont="1"/>
    <xf numFmtId="0" fontId="21" fillId="0" borderId="0" xfId="9" applyFont="1"/>
    <xf numFmtId="0" fontId="18" fillId="0" borderId="0" xfId="9" applyFont="1" applyAlignment="1">
      <alignment horizontal="left"/>
    </xf>
    <xf numFmtId="40" fontId="17" fillId="0" borderId="0" xfId="9" applyNumberFormat="1" applyFont="1"/>
    <xf numFmtId="170" fontId="17" fillId="0" borderId="0" xfId="9" applyNumberFormat="1" applyFont="1"/>
    <xf numFmtId="0" fontId="17" fillId="0" borderId="0" xfId="9" applyFont="1" applyAlignment="1">
      <alignment vertical="center"/>
    </xf>
    <xf numFmtId="0" fontId="21" fillId="0" borderId="0" xfId="9" applyFont="1" applyAlignment="1">
      <alignment vertical="top"/>
    </xf>
    <xf numFmtId="0" fontId="21" fillId="0" borderId="0" xfId="9" applyFont="1" applyAlignment="1">
      <alignment horizontal="left"/>
    </xf>
    <xf numFmtId="0" fontId="25" fillId="0" borderId="0" xfId="9" applyFont="1" applyAlignment="1">
      <alignment vertical="top"/>
    </xf>
    <xf numFmtId="43" fontId="17" fillId="0" borderId="0" xfId="9" applyNumberFormat="1" applyFont="1" applyAlignment="1">
      <alignment vertical="top"/>
    </xf>
    <xf numFmtId="0" fontId="17" fillId="0" borderId="0" xfId="9" applyFont="1" applyAlignment="1">
      <alignment vertical="top"/>
    </xf>
    <xf numFmtId="0" fontId="0" fillId="0" borderId="0" xfId="9" applyFont="1" applyAlignment="1">
      <alignment vertical="top"/>
    </xf>
    <xf numFmtId="0" fontId="22" fillId="0" borderId="0" xfId="9" applyFont="1" applyAlignment="1">
      <alignment vertical="top"/>
    </xf>
    <xf numFmtId="165" fontId="17" fillId="0" borderId="0" xfId="9" applyNumberFormat="1" applyFont="1"/>
    <xf numFmtId="0" fontId="17" fillId="0" borderId="0" xfId="11" quotePrefix="1" applyFont="1" applyAlignment="1">
      <alignment horizontal="left" vertical="top"/>
    </xf>
    <xf numFmtId="0" fontId="17" fillId="0" borderId="0" xfId="0" applyFont="1" applyAlignment="1">
      <alignment vertical="top"/>
    </xf>
    <xf numFmtId="0" fontId="22" fillId="0" borderId="0" xfId="9" applyFont="1"/>
    <xf numFmtId="0" fontId="21" fillId="0" borderId="0" xfId="0" applyFont="1" applyAlignment="1">
      <alignment vertical="top"/>
    </xf>
    <xf numFmtId="39" fontId="17" fillId="0" borderId="0" xfId="9" applyNumberFormat="1" applyFont="1"/>
    <xf numFmtId="0" fontId="36" fillId="0" borderId="0" xfId="9" applyFont="1"/>
    <xf numFmtId="43" fontId="60" fillId="0" borderId="0" xfId="9" applyNumberFormat="1" applyFont="1"/>
    <xf numFmtId="43" fontId="17" fillId="0" borderId="0" xfId="9" applyNumberFormat="1" applyFont="1"/>
    <xf numFmtId="0" fontId="17" fillId="0" borderId="0" xfId="11" applyFont="1" applyAlignment="1">
      <alignment vertical="top"/>
    </xf>
    <xf numFmtId="165" fontId="22" fillId="0" borderId="0" xfId="9" applyNumberFormat="1" applyFont="1"/>
    <xf numFmtId="0" fontId="21" fillId="0" borderId="0" xfId="11" quotePrefix="1" applyFont="1" applyAlignment="1">
      <alignment horizontal="left" vertical="top"/>
    </xf>
    <xf numFmtId="37" fontId="17" fillId="0" borderId="0" xfId="9" applyNumberFormat="1" applyFont="1"/>
    <xf numFmtId="38" fontId="17" fillId="0" borderId="0" xfId="9" applyNumberFormat="1" applyFont="1"/>
    <xf numFmtId="0" fontId="0" fillId="0" borderId="0" xfId="9" applyFont="1"/>
    <xf numFmtId="0" fontId="62" fillId="0" borderId="0" xfId="0" applyFont="1" applyAlignment="1">
      <alignment vertical="top"/>
    </xf>
    <xf numFmtId="0" fontId="0" fillId="0" borderId="0" xfId="0" applyAlignment="1">
      <alignment horizontal="center"/>
    </xf>
    <xf numFmtId="165" fontId="17" fillId="0" borderId="2" xfId="1" applyNumberFormat="1" applyFont="1" applyFill="1" applyBorder="1"/>
    <xf numFmtId="0" fontId="0" fillId="0" borderId="0" xfId="0" applyAlignment="1">
      <alignment vertical="top"/>
    </xf>
    <xf numFmtId="165" fontId="17" fillId="0" borderId="0" xfId="1" applyNumberFormat="1" applyFont="1"/>
    <xf numFmtId="165" fontId="63" fillId="0" borderId="0" xfId="1" applyNumberFormat="1" applyFont="1" applyFill="1" applyAlignment="1">
      <alignment horizontal="left"/>
    </xf>
    <xf numFmtId="0" fontId="0" fillId="0" borderId="0" xfId="11" applyFont="1" applyAlignment="1">
      <alignment horizontal="left" vertical="top"/>
    </xf>
    <xf numFmtId="165" fontId="0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/>
    <xf numFmtId="0" fontId="64" fillId="0" borderId="0" xfId="3" applyFont="1" applyAlignment="1">
      <alignment horizontal="center"/>
    </xf>
    <xf numFmtId="0" fontId="36" fillId="0" borderId="0" xfId="3" applyFont="1"/>
    <xf numFmtId="165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17" fillId="0" borderId="0" xfId="0" applyFont="1" applyAlignment="1">
      <alignment horizontal="left"/>
    </xf>
    <xf numFmtId="0" fontId="0" fillId="0" borderId="0" xfId="9" applyFont="1" applyAlignment="1">
      <alignment horizontal="left" vertical="top"/>
    </xf>
    <xf numFmtId="165" fontId="21" fillId="0" borderId="0" xfId="1" applyNumberFormat="1" applyFont="1"/>
    <xf numFmtId="165" fontId="36" fillId="0" borderId="0" xfId="1" applyNumberFormat="1" applyFont="1" applyFill="1"/>
    <xf numFmtId="165" fontId="36" fillId="33" borderId="0" xfId="1" applyNumberFormat="1" applyFont="1" applyFill="1"/>
    <xf numFmtId="165" fontId="17" fillId="0" borderId="0" xfId="1" applyNumberFormat="1" applyFont="1" applyAlignment="1">
      <alignment vertical="center"/>
    </xf>
    <xf numFmtId="165" fontId="36" fillId="0" borderId="0" xfId="1" applyNumberFormat="1" applyFont="1"/>
    <xf numFmtId="0" fontId="0" fillId="0" borderId="0" xfId="11" quotePrefix="1" applyFont="1" applyAlignment="1">
      <alignment horizontal="left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/>
    </xf>
    <xf numFmtId="0" fontId="17" fillId="0" borderId="0" xfId="0" applyFont="1" applyAlignment="1">
      <alignment horizontal="left" vertical="top"/>
    </xf>
    <xf numFmtId="37" fontId="17" fillId="0" borderId="0" xfId="0" applyNumberFormat="1" applyFont="1"/>
    <xf numFmtId="37" fontId="21" fillId="0" borderId="0" xfId="0" applyNumberFormat="1" applyFont="1"/>
    <xf numFmtId="39" fontId="17" fillId="0" borderId="0" xfId="0" applyNumberFormat="1" applyFont="1"/>
    <xf numFmtId="43" fontId="22" fillId="0" borderId="0" xfId="1" applyFont="1" applyFill="1" applyAlignment="1">
      <alignment horizontal="center"/>
    </xf>
    <xf numFmtId="0" fontId="18" fillId="0" borderId="0" xfId="3" applyFont="1" applyAlignment="1">
      <alignment horizontal="center"/>
    </xf>
    <xf numFmtId="0" fontId="18" fillId="0" borderId="0" xfId="3" applyFont="1"/>
    <xf numFmtId="0" fontId="25" fillId="0" borderId="0" xfId="3" applyFont="1" applyAlignment="1">
      <alignment vertical="top"/>
    </xf>
    <xf numFmtId="0" fontId="0" fillId="0" borderId="0" xfId="3" applyFont="1" applyAlignment="1">
      <alignment vertical="top"/>
    </xf>
    <xf numFmtId="0" fontId="17" fillId="0" borderId="0" xfId="3" applyFont="1" applyAlignment="1">
      <alignment vertical="top"/>
    </xf>
    <xf numFmtId="0" fontId="21" fillId="0" borderId="0" xfId="3" applyFont="1" applyAlignment="1">
      <alignment vertical="top"/>
    </xf>
    <xf numFmtId="43" fontId="17" fillId="0" borderId="0" xfId="3" applyNumberFormat="1" applyFont="1"/>
    <xf numFmtId="0" fontId="21" fillId="0" borderId="0" xfId="3" applyFont="1" applyAlignment="1">
      <alignment horizontal="left" vertical="top"/>
    </xf>
    <xf numFmtId="0" fontId="0" fillId="0" borderId="0" xfId="3" applyFont="1" applyAlignment="1">
      <alignment horizontal="left" vertical="top"/>
    </xf>
    <xf numFmtId="0" fontId="25" fillId="0" borderId="0" xfId="0" applyFont="1" applyAlignment="1">
      <alignment horizontal="left" vertical="top"/>
    </xf>
    <xf numFmtId="37" fontId="17" fillId="0" borderId="0" xfId="3" applyNumberFormat="1" applyFont="1"/>
    <xf numFmtId="43" fontId="17" fillId="0" borderId="0" xfId="0" applyNumberFormat="1" applyFont="1"/>
    <xf numFmtId="0" fontId="21" fillId="0" borderId="0" xfId="0" applyFont="1" applyAlignment="1">
      <alignment horizontal="left" vertical="top"/>
    </xf>
    <xf numFmtId="39" fontId="21" fillId="0" borderId="0" xfId="0" applyNumberFormat="1" applyFont="1"/>
    <xf numFmtId="43" fontId="21" fillId="0" borderId="2" xfId="0" quotePrefix="1" applyNumberFormat="1" applyFont="1" applyBorder="1" applyAlignment="1">
      <alignment horizontal="right"/>
    </xf>
    <xf numFmtId="172" fontId="21" fillId="0" borderId="0" xfId="0" applyNumberFormat="1" applyFont="1"/>
    <xf numFmtId="172" fontId="21" fillId="0" borderId="2" xfId="0" applyNumberFormat="1" applyFont="1" applyBorder="1"/>
    <xf numFmtId="40" fontId="17" fillId="0" borderId="0" xfId="3" applyNumberFormat="1" applyFont="1"/>
    <xf numFmtId="43" fontId="36" fillId="0" borderId="0" xfId="1" applyFont="1"/>
    <xf numFmtId="165" fontId="0" fillId="0" borderId="0" xfId="1" applyNumberFormat="1" applyFont="1" applyFill="1" applyBorder="1" applyAlignment="1">
      <alignment horizontal="center"/>
    </xf>
    <xf numFmtId="0" fontId="30" fillId="0" borderId="0" xfId="175" applyFont="1"/>
    <xf numFmtId="0" fontId="31" fillId="0" borderId="0" xfId="175" quotePrefix="1" applyFont="1"/>
    <xf numFmtId="0" fontId="32" fillId="0" borderId="0" xfId="175" applyFont="1"/>
    <xf numFmtId="0" fontId="18" fillId="0" borderId="0" xfId="175" applyFont="1" applyAlignment="1">
      <alignment horizontal="left"/>
    </xf>
    <xf numFmtId="0" fontId="28" fillId="0" borderId="0" xfId="175" applyFont="1"/>
    <xf numFmtId="0" fontId="27" fillId="0" borderId="0" xfId="175" applyFont="1"/>
    <xf numFmtId="0" fontId="33" fillId="0" borderId="0" xfId="175" applyFont="1"/>
    <xf numFmtId="0" fontId="21" fillId="0" borderId="0" xfId="175" applyFont="1" applyAlignment="1">
      <alignment horizontal="left"/>
    </xf>
    <xf numFmtId="0" fontId="17" fillId="0" borderId="0" xfId="175" applyFont="1"/>
    <xf numFmtId="0" fontId="21" fillId="0" borderId="0" xfId="175" applyFont="1"/>
    <xf numFmtId="0" fontId="17" fillId="0" borderId="0" xfId="175" applyFont="1" applyAlignment="1">
      <alignment horizontal="left" vertical="center"/>
    </xf>
    <xf numFmtId="0" fontId="22" fillId="0" borderId="0" xfId="175" applyFont="1" applyAlignment="1">
      <alignment vertical="center"/>
    </xf>
    <xf numFmtId="0" fontId="32" fillId="0" borderId="0" xfId="175" applyFont="1" applyAlignment="1">
      <alignment vertical="center"/>
    </xf>
    <xf numFmtId="0" fontId="17" fillId="0" borderId="0" xfId="175" applyFont="1" applyAlignment="1">
      <alignment horizontal="left"/>
    </xf>
    <xf numFmtId="0" fontId="22" fillId="0" borderId="0" xfId="175" applyFont="1"/>
    <xf numFmtId="0" fontId="17" fillId="0" borderId="0" xfId="175" applyFont="1" applyAlignment="1">
      <alignment horizontal="center"/>
    </xf>
    <xf numFmtId="0" fontId="22" fillId="0" borderId="3" xfId="175" applyFont="1" applyBorder="1"/>
    <xf numFmtId="0" fontId="21" fillId="0" borderId="0" xfId="175" applyFont="1" applyAlignment="1">
      <alignment horizontal="center"/>
    </xf>
    <xf numFmtId="0" fontId="0" fillId="0" borderId="0" xfId="175" applyFont="1" applyAlignment="1">
      <alignment horizontal="center"/>
    </xf>
    <xf numFmtId="0" fontId="22" fillId="0" borderId="0" xfId="175" applyFont="1" applyAlignment="1">
      <alignment horizontal="center"/>
    </xf>
    <xf numFmtId="0" fontId="25" fillId="0" borderId="0" xfId="175" applyFont="1" applyAlignment="1">
      <alignment horizontal="left"/>
    </xf>
    <xf numFmtId="165" fontId="32" fillId="0" borderId="0" xfId="175" applyNumberFormat="1" applyFont="1"/>
    <xf numFmtId="0" fontId="25" fillId="0" borderId="0" xfId="175" applyFont="1" applyAlignment="1">
      <alignment horizontal="center"/>
    </xf>
    <xf numFmtId="0" fontId="25" fillId="0" borderId="0" xfId="175" applyFont="1"/>
    <xf numFmtId="0" fontId="0" fillId="0" borderId="0" xfId="175" applyFont="1"/>
    <xf numFmtId="43" fontId="32" fillId="0" borderId="0" xfId="1" applyFont="1"/>
    <xf numFmtId="165" fontId="17" fillId="0" borderId="0" xfId="175" applyNumberFormat="1" applyFont="1"/>
    <xf numFmtId="0" fontId="25" fillId="0" borderId="0" xfId="5" applyFont="1" applyAlignment="1">
      <alignment horizontal="left"/>
    </xf>
    <xf numFmtId="168" fontId="17" fillId="0" borderId="0" xfId="176" applyNumberFormat="1" applyFont="1" applyFill="1" applyBorder="1" applyAlignment="1">
      <alignment horizontal="right"/>
    </xf>
    <xf numFmtId="165" fontId="17" fillId="0" borderId="0" xfId="176" applyNumberFormat="1" applyFont="1" applyFill="1" applyBorder="1" applyAlignment="1">
      <alignment horizontal="right"/>
    </xf>
    <xf numFmtId="37" fontId="17" fillId="0" borderId="0" xfId="175" applyNumberFormat="1" applyFont="1" applyAlignment="1">
      <alignment horizontal="right"/>
    </xf>
    <xf numFmtId="168" fontId="21" fillId="0" borderId="0" xfId="176" applyNumberFormat="1" applyFont="1" applyFill="1" applyBorder="1" applyAlignment="1">
      <alignment horizontal="right"/>
    </xf>
    <xf numFmtId="165" fontId="21" fillId="0" borderId="0" xfId="176" applyNumberFormat="1" applyFont="1" applyFill="1" applyBorder="1" applyAlignment="1">
      <alignment horizontal="right"/>
    </xf>
    <xf numFmtId="164" fontId="32" fillId="0" borderId="0" xfId="175" applyNumberFormat="1" applyFont="1"/>
    <xf numFmtId="168" fontId="17" fillId="0" borderId="3" xfId="176" applyNumberFormat="1" applyFont="1" applyFill="1" applyBorder="1" applyAlignment="1">
      <alignment horizontal="right"/>
    </xf>
    <xf numFmtId="43" fontId="32" fillId="0" borderId="0" xfId="175" applyNumberFormat="1" applyFont="1"/>
    <xf numFmtId="165" fontId="21" fillId="0" borderId="1" xfId="176" applyNumberFormat="1" applyFont="1" applyFill="1" applyBorder="1" applyAlignment="1">
      <alignment horizontal="right"/>
    </xf>
    <xf numFmtId="43" fontId="21" fillId="0" borderId="0" xfId="176" applyFont="1" applyFill="1" applyAlignment="1">
      <alignment horizontal="center"/>
    </xf>
    <xf numFmtId="43" fontId="21" fillId="0" borderId="0" xfId="176" applyFont="1" applyFill="1" applyBorder="1" applyAlignment="1">
      <alignment horizontal="center"/>
    </xf>
    <xf numFmtId="0" fontId="0" fillId="0" borderId="0" xfId="3" applyFont="1"/>
    <xf numFmtId="165" fontId="17" fillId="0" borderId="0" xfId="7" applyNumberFormat="1"/>
    <xf numFmtId="165" fontId="0" fillId="0" borderId="0" xfId="1" applyNumberFormat="1" applyFont="1"/>
    <xf numFmtId="49" fontId="0" fillId="0" borderId="0" xfId="4" applyNumberFormat="1" applyFont="1" applyFill="1" applyBorder="1" applyAlignment="1">
      <alignment horizontal="center" wrapText="1"/>
    </xf>
    <xf numFmtId="49" fontId="0" fillId="0" borderId="0" xfId="4" applyNumberFormat="1" applyFont="1" applyFill="1" applyBorder="1" applyAlignment="1">
      <alignment horizontal="center" vertical="center" wrapText="1"/>
    </xf>
    <xf numFmtId="165" fontId="68" fillId="0" borderId="0" xfId="1" applyNumberFormat="1" applyFont="1" applyFill="1"/>
    <xf numFmtId="165" fontId="69" fillId="0" borderId="0" xfId="1" applyNumberFormat="1" applyFont="1" applyFill="1"/>
    <xf numFmtId="43" fontId="69" fillId="0" borderId="0" xfId="3" applyNumberFormat="1" applyFont="1"/>
    <xf numFmtId="0" fontId="70" fillId="0" borderId="0" xfId="0" applyFont="1" applyAlignment="1">
      <alignment vertical="top"/>
    </xf>
    <xf numFmtId="165" fontId="70" fillId="0" borderId="0" xfId="1" applyNumberFormat="1" applyFont="1" applyFill="1" applyAlignment="1">
      <alignment vertical="top"/>
    </xf>
    <xf numFmtId="165" fontId="70" fillId="0" borderId="0" xfId="1" applyNumberFormat="1" applyFont="1" applyFill="1" applyBorder="1" applyAlignment="1">
      <alignment horizontal="center"/>
    </xf>
    <xf numFmtId="0" fontId="17" fillId="33" borderId="0" xfId="9" applyFont="1" applyFill="1"/>
    <xf numFmtId="0" fontId="0" fillId="33" borderId="0" xfId="9" applyFont="1" applyFill="1"/>
    <xf numFmtId="165" fontId="17" fillId="33" borderId="0" xfId="1" applyNumberFormat="1" applyFont="1" applyFill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8" fillId="0" borderId="0" xfId="0" applyFont="1"/>
    <xf numFmtId="49" fontId="24" fillId="0" borderId="0" xfId="0" applyNumberFormat="1" applyFont="1"/>
    <xf numFmtId="43" fontId="26" fillId="0" borderId="0" xfId="0" applyNumberFormat="1" applyFont="1" applyAlignment="1">
      <alignment horizontal="center"/>
    </xf>
    <xf numFmtId="0" fontId="17" fillId="0" borderId="0" xfId="0" quotePrefix="1" applyFont="1" applyAlignment="1">
      <alignment horizontal="left" vertical="top"/>
    </xf>
    <xf numFmtId="37" fontId="17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0" fillId="0" borderId="0" xfId="0" quotePrefix="1" applyAlignment="1">
      <alignment horizontal="left" vertical="top"/>
    </xf>
    <xf numFmtId="166" fontId="23" fillId="0" borderId="0" xfId="0" applyNumberFormat="1" applyFont="1"/>
    <xf numFmtId="165" fontId="17" fillId="0" borderId="0" xfId="0" applyNumberFormat="1" applyFont="1"/>
    <xf numFmtId="0" fontId="0" fillId="0" borderId="0" xfId="0" applyAlignment="1">
      <alignment horizontal="left" vertical="top"/>
    </xf>
    <xf numFmtId="0" fontId="18" fillId="0" borderId="0" xfId="0" applyFont="1" applyAlignment="1">
      <alignment vertical="top"/>
    </xf>
    <xf numFmtId="0" fontId="23" fillId="0" borderId="0" xfId="0" applyFont="1"/>
    <xf numFmtId="41" fontId="17" fillId="0" borderId="0" xfId="0" applyNumberFormat="1" applyFont="1"/>
    <xf numFmtId="49" fontId="23" fillId="0" borderId="0" xfId="0" applyNumberFormat="1" applyFont="1" applyAlignment="1">
      <alignment horizontal="center"/>
    </xf>
    <xf numFmtId="0" fontId="64" fillId="0" borderId="0" xfId="0" applyFont="1" applyAlignment="1">
      <alignment horizontal="center"/>
    </xf>
    <xf numFmtId="0" fontId="22" fillId="0" borderId="0" xfId="0" applyFont="1" applyAlignment="1">
      <alignment vertical="top"/>
    </xf>
    <xf numFmtId="37" fontId="0" fillId="0" borderId="0" xfId="0" applyNumberFormat="1"/>
    <xf numFmtId="165" fontId="21" fillId="0" borderId="0" xfId="0" applyNumberFormat="1" applyFont="1"/>
    <xf numFmtId="40" fontId="17" fillId="0" borderId="0" xfId="0" applyNumberFormat="1" applyFont="1"/>
    <xf numFmtId="0" fontId="70" fillId="0" borderId="0" xfId="9" applyFont="1" applyAlignment="1">
      <alignment vertical="top"/>
    </xf>
    <xf numFmtId="0" fontId="70" fillId="0" borderId="0" xfId="3" applyFont="1" applyAlignment="1">
      <alignment vertical="top"/>
    </xf>
    <xf numFmtId="0" fontId="61" fillId="0" borderId="0" xfId="9" applyFont="1"/>
    <xf numFmtId="0" fontId="18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3" applyFont="1" applyAlignment="1">
      <alignment horizontal="center"/>
    </xf>
    <xf numFmtId="0" fontId="22" fillId="0" borderId="0" xfId="175" applyFont="1" applyAlignment="1">
      <alignment horizontal="center"/>
    </xf>
    <xf numFmtId="0" fontId="21" fillId="0" borderId="0" xfId="175" applyFont="1" applyAlignment="1">
      <alignment horizontal="left"/>
    </xf>
    <xf numFmtId="0" fontId="21" fillId="0" borderId="0" xfId="175" applyFont="1" applyAlignment="1">
      <alignment horizontal="center" vertical="center"/>
    </xf>
    <xf numFmtId="0" fontId="17" fillId="0" borderId="3" xfId="175" applyFont="1" applyBorder="1" applyAlignment="1">
      <alignment horizontal="center"/>
    </xf>
    <xf numFmtId="0" fontId="17" fillId="0" borderId="0" xfId="175" applyFont="1" applyAlignment="1">
      <alignment horizontal="center"/>
    </xf>
    <xf numFmtId="0" fontId="21" fillId="0" borderId="0" xfId="175" applyFont="1" applyAlignment="1">
      <alignment horizontal="center"/>
    </xf>
    <xf numFmtId="0" fontId="0" fillId="0" borderId="3" xfId="175" applyFont="1" applyBorder="1" applyAlignment="1">
      <alignment horizontal="center"/>
    </xf>
    <xf numFmtId="0" fontId="22" fillId="0" borderId="0" xfId="9" applyFont="1" applyAlignment="1">
      <alignment horizontal="center" vertical="top"/>
    </xf>
    <xf numFmtId="0" fontId="18" fillId="0" borderId="0" xfId="9" applyFont="1" applyAlignment="1">
      <alignment horizontal="left"/>
    </xf>
  </cellXfs>
  <cellStyles count="187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66" xr:uid="{209B0745-7F04-4A6D-A1BE-887285AEC2C4}"/>
    <cellStyle name="Comma 10 8" xfId="105" xr:uid="{AD534EEC-CF87-4B75-8C48-F97B8BD0CF7A}"/>
    <cellStyle name="Comma 11" xfId="170" xr:uid="{46ABA6BF-8AE4-4C12-A8AB-AF386A4BEBB0}"/>
    <cellStyle name="Comma 12" xfId="173" xr:uid="{62137D09-3CC7-4BB0-9F9E-7E58200557DF}"/>
    <cellStyle name="Comma 13" xfId="178" xr:uid="{705106E0-2884-4E12-9568-EB636E972814}"/>
    <cellStyle name="Comma 14" xfId="183" xr:uid="{4309F595-C0ED-4ECE-83FD-1AFCAC307BA9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4" xr:uid="{81BBCF03-A3CA-4EE6-819A-6CBEF37F37AC}"/>
    <cellStyle name="Comma 2" xfId="8" xr:uid="{F658A857-47C8-4DCD-B66A-A831E6293D07}"/>
    <cellStyle name="Comma 2 2" xfId="41" xr:uid="{338D901A-4D55-4031-9938-BD35E21A9DB8}"/>
    <cellStyle name="Comma 2 2 2" xfId="153" xr:uid="{082AB14E-65AD-46E9-BA0C-C7C43EA5248C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39" xr:uid="{597768AD-CCDB-4A85-9EE3-7CCB873E6B3A}"/>
    <cellStyle name="Comma 4 7" xfId="147" xr:uid="{C0D426D8-44EC-4BD6-ACE1-DC7DCB54F21F}"/>
    <cellStyle name="Comma 4 8" xfId="159" xr:uid="{4F9223BF-CBA7-41D8-B496-63A20225574F}"/>
    <cellStyle name="Comma 4 9" xfId="176" xr:uid="{4929AB92-1F2A-44A9-9ACF-D6960D7CEF08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0" xr:uid="{29393B8A-17A6-461E-B7CA-80F08A5B97F8}"/>
    <cellStyle name="Comma 6" xfId="28" xr:uid="{F770715B-91BD-46A1-AA09-58B50C637942}"/>
    <cellStyle name="Comma 6 2" xfId="127" xr:uid="{182D1BBA-8F23-4CAD-9788-1F294F033F8A}"/>
    <cellStyle name="Comma 7" xfId="151" xr:uid="{25DA90A1-DC39-4931-8D2E-28A88BA465F0}"/>
    <cellStyle name="Comma 8" xfId="157" xr:uid="{DDC3513C-A7F7-4D7F-9474-A3898ADF9589}"/>
    <cellStyle name="Comma 8 4" xfId="146" xr:uid="{AD930B8B-DE0B-4570-BAF1-4CCD6150F83B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00" xfId="163" xr:uid="{90C0EFA2-9F14-4BC3-BA0C-AA19E19B167A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0" xr:uid="{94F3EAD6-E47C-4C9F-93A7-298A09B50C27}"/>
    <cellStyle name="Normal 14" xfId="156" xr:uid="{FD7B12BB-FC2C-4BC7-9DC0-FC1BECFB2EBD}"/>
    <cellStyle name="Normal 15" xfId="164" xr:uid="{A164DA60-855A-4D1F-ABB1-8836035C0F1A}"/>
    <cellStyle name="Normal 152" xfId="95" xr:uid="{0354225F-7B44-460A-9AA1-6610D663CF3E}"/>
    <cellStyle name="Normal 16" xfId="169" xr:uid="{C8DDAB05-D384-4E97-9D0B-186C2471D282}"/>
    <cellStyle name="Normal 16 2" xfId="180" xr:uid="{5D021BBB-A3B7-47F3-BBF8-9F06B8F685F6}"/>
    <cellStyle name="Normal 16 3" xfId="185" xr:uid="{4A63A5BD-A50A-45F0-83D1-C1FB1840E691}"/>
    <cellStyle name="Normal 17" xfId="174" xr:uid="{757DDC01-C79A-4665-92B9-D20123C8CC63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2" xr:uid="{E462C865-963B-4EE4-B32A-35FD35E8B7EB}"/>
    <cellStyle name="Normal 18" xfId="177" xr:uid="{34D19BC9-2902-4521-BF6C-661BB85A4F6D}"/>
    <cellStyle name="Normal 19" xfId="182" xr:uid="{82735E9C-E9A1-406A-8DFA-E9D6D7FE1061}"/>
    <cellStyle name="Normal 2" xfId="3" xr:uid="{E3531B82-F3FA-4599-85BC-04C388AD104B}"/>
    <cellStyle name="Normal 2 10" xfId="158" xr:uid="{BEDFE6B5-D178-470F-9098-FB9A845E0CE6}"/>
    <cellStyle name="Normal 2 11" xfId="171" xr:uid="{3806492B-0A41-4C44-9F0F-56CA6F95834C}"/>
    <cellStyle name="Normal 2 12" xfId="175" xr:uid="{9807618E-9479-47DD-B31F-E2DD9BE79EAB}"/>
    <cellStyle name="Normal 2 13" xfId="179" xr:uid="{44172239-D0B2-4143-A016-31AB2AD588E9}"/>
    <cellStyle name="Normal 2 14" xfId="184" xr:uid="{43DC1280-1076-4AD4-9154-BD1C23883D2B}"/>
    <cellStyle name="Normal 2 16 2" xfId="9" xr:uid="{EE17080B-50F1-4022-8502-E2046DB3674D}"/>
    <cellStyle name="Normal 2 16 2 2" xfId="113" xr:uid="{B1AF096D-75CD-4D1A-8103-D6DFBD30D3D3}"/>
    <cellStyle name="Normal 2 16 2 3" xfId="161" xr:uid="{04FBEF20-8933-4142-BC28-EACA99F35129}"/>
    <cellStyle name="Normal 2 2" xfId="34" xr:uid="{AAEADAB4-3C07-46A2-A201-618E45BE82A9}"/>
    <cellStyle name="Normal 2 2 2" xfId="83" xr:uid="{AF31F272-7FA4-41B3-B05F-7B31709517D2}"/>
    <cellStyle name="Normal 2 2 3" xfId="154" xr:uid="{CE39B8F2-061A-4E6B-A64F-40B2A770C459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49" xr:uid="{7E127F1F-EED1-468D-8BB7-935605CE5420}"/>
    <cellStyle name="Normal 2 9" xfId="152" xr:uid="{8024F14A-90F3-4607-BA21-73F3E4AC245E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5" xr:uid="{131DEED5-C11F-40BC-91BB-507B1765EBE0}"/>
    <cellStyle name="Normal 3 2 4 2" xfId="11" xr:uid="{A75E3A26-760B-49F3-BDA5-ECC410B18796}"/>
    <cellStyle name="Normal 3 2 4 2 2" xfId="114" xr:uid="{676A5F0A-2DC0-4323-AEB5-35BB2A975637}"/>
    <cellStyle name="Normal 3 2 4 2 3" xfId="162" xr:uid="{49905919-6216-47AA-9B32-051B90E94A16}"/>
    <cellStyle name="Normal 3 3" xfId="155" xr:uid="{0DF04C7E-2C08-41A8-A0FA-8C2CC316FD9E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8" xr:uid="{D98781A0-DC27-4F4B-A5F5-8A79BE3D1C61}"/>
    <cellStyle name="Normal 3 5 5" xfId="168" xr:uid="{C241E11C-450C-4F26-B8D9-F527DD054D36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2 2 2" xfId="160" xr:uid="{6FDEC6F8-1AF0-4613-B46C-9FBB9EEA2DBC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7" xr:uid="{5F445E6C-0787-4726-BB50-A0D3DC8E813C}"/>
    <cellStyle name="Normal 5 2 4" xfId="172" xr:uid="{B9F61DE5-093D-465C-9CCE-766078F286CA}"/>
    <cellStyle name="Normal 5 2 5" xfId="181" xr:uid="{9527DDF7-F9BC-4577-9BF7-A8FDA65EF7A3}"/>
    <cellStyle name="Normal 5 2 6" xfId="186" xr:uid="{6B305FA4-702C-4970-9879-87274D7826C1}"/>
    <cellStyle name="Normal 5 3" xfId="20" xr:uid="{022FB7BB-AD89-47C6-B319-7E564CF8ACC4}"/>
    <cellStyle name="Normal 5 3 2" xfId="120" xr:uid="{7E162146-DABE-48B4-AC25-B71E0C6B3112}"/>
    <cellStyle name="Normal 5 3 3" xfId="143" xr:uid="{B23098C5-310D-4B36-8BBA-1A1C149F8FD0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38" xr:uid="{EFBDE560-AC20-4337-9CD9-00C5B290F316}"/>
    <cellStyle name="Normal 5 8" xfId="145" xr:uid="{504ECCA4-1548-415A-8321-C320E7DF2052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1" xr:uid="{572DAE3A-73C6-4692-ADE7-6C32727404C2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Account\0Gulf%20JP%20Group\GED-Gulf%20Energy%20Development%20Co.,%20Ltd\GED%20consolidation\Naratip\Consolidation_GED\2019_Q2\Investment_2Q19\TTC02_PPA\TTC02%20-%20PPA%20Databook%20-%2009.07.1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-my.sharepoint.com/personal/pitchaporn_ha_gulf_co_th/Documents/Desktop/GULF_FS%20Report_2312_BELL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atthaphol\As%20of%20April%2029,%201998\SCCC\GULF\KB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maythawee/Desktop/Gulf%20International/Vietnam/Goodwill/TTC02_Goodwil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d\Users\sirijun%20leangthanahi\Desktop\WHA%20Q1%202013\Workdone\WHA%20Corp\Review%20note%20payable%20and%20loan%20from%20finanical%20institu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RawData AX"/>
      <sheetName val="RawData SAP"/>
      <sheetName val="Leasing Data"/>
      <sheetName val="Budget_Details"/>
      <sheetName val="Raw data"/>
      <sheetName val="DETAIL"/>
      <sheetName val="DATA_MOC"/>
      <sheetName val="RawData_AX"/>
      <sheetName val="RawData_SAP"/>
      <sheetName val="Raw_data"/>
      <sheetName val="Leasing_Data"/>
      <sheetName val="RawData_AX1"/>
      <sheetName val="RawData_SAP1"/>
      <sheetName val="Leasing_Data1"/>
      <sheetName val="Raw_data1"/>
      <sheetName val="RawData_AX2"/>
      <sheetName val="RawData_SAP2"/>
      <sheetName val="Leasing_Data2"/>
      <sheetName val="Raw_data2"/>
      <sheetName val="Accure"/>
      <sheetName val="ref"/>
      <sheetName val="Employee Data"/>
      <sheetName val="Ass"/>
      <sheetName val="RawData_AX3"/>
      <sheetName val="RawData_SAP3"/>
      <sheetName val="Leasing_Data3"/>
      <sheetName val="Raw_data3"/>
      <sheetName val="theme"/>
      <sheetName val="Store Performance"/>
      <sheetName val="M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stat local"/>
      <sheetName val="Sheet1"/>
      <sheetName val="Accure"/>
      <sheetName val="Total 01'05"/>
      <sheetName val="発停サイクル表"/>
      <sheetName val="co"/>
      <sheetName val="WIP"/>
      <sheetName val="IC_Statement"/>
      <sheetName val="PR4"/>
      <sheetName val="MOTO"/>
      <sheetName val="J300 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TTL"/>
      <sheetName val="ชื่อหุ้น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TrialBalance Q3-2002"/>
      <sheetName val="NEW LOCAL"/>
      <sheetName val="OUTSIDE MARKET"/>
      <sheetName val="LOCAL MARKET"/>
      <sheetName val="Trial Balance"/>
      <sheetName val="YQty"/>
      <sheetName val="Group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EI-HIS4"/>
      <sheetName val="10-1 Media"/>
      <sheetName val="10-cut"/>
      <sheetName val="Calculation PS"/>
      <sheetName val="DealerData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BASE"/>
      <sheetName val="เครื่องมือ"/>
      <sheetName val="P_2005_4511 (Rachel)"/>
      <sheetName val="list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  <sheetName val="Screen 5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5">
          <cell r="B15">
            <v>7.5107999999999997</v>
          </cell>
        </row>
      </sheetData>
      <sheetData sheetId="256">
        <row r="15">
          <cell r="B15">
            <v>7.5107999999999997</v>
          </cell>
        </row>
      </sheetData>
      <sheetData sheetId="257">
        <row r="15">
          <cell r="B15">
            <v>7.5107999999999997</v>
          </cell>
        </row>
      </sheetData>
      <sheetData sheetId="258">
        <row r="15">
          <cell r="B15">
            <v>7.5107999999999997</v>
          </cell>
        </row>
      </sheetData>
      <sheetData sheetId="259">
        <row r="15">
          <cell r="B15">
            <v>7.5107999999999997</v>
          </cell>
        </row>
      </sheetData>
      <sheetData sheetId="260">
        <row r="15">
          <cell r="B15">
            <v>7.5107999999999997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  <sheetName val="Tp_19971"/>
      <sheetName val="Tp-คค_95-96domestic1"/>
      <sheetName val="Tp-คค_95-96inter1"/>
      <sheetName val="Tp-คค_95-96wt1"/>
      <sheetName val="Tp'96_(2)1"/>
      <sheetName val="Expenses_&amp;_Adj"/>
      <sheetName val="Other_adj"/>
      <sheetName val="TP-Contract_(2)"/>
      <sheetName val="EST97_XLS"/>
      <sheetName val="\ANUWATS\21-10\SHARE_AC\LT1998\"/>
      <sheetName val="[EST97_XLS]\ANUWATS\21-10\SHARE"/>
      <sheetName val="[EST97_XLS][EST97_XLS][EST97_XL"/>
      <sheetName val="MR.MEYER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PPA - Initial"/>
      <sheetName val="1.1 PPA analysis"/>
      <sheetName val="1.2 FV summary"/>
      <sheetName val="Intangible assets"/>
      <sheetName val="Temp1"/>
      <sheetName val="1.3 BS by items"/>
      <sheetName val="PPA - Step up"/>
      <sheetName val="2.1 PPA analysis"/>
      <sheetName val="2.2 FV summary"/>
      <sheetName val="2.3 BS by items"/>
      <sheetName val="IAs"/>
      <sheetName val="Information summary"/>
    </sheetNames>
    <sheetDataSet>
      <sheetData sheetId="0">
        <row r="10">
          <cell r="F10" t="str">
            <v>Project Grand</v>
          </cell>
        </row>
        <row r="11">
          <cell r="F11" t="str">
            <v>Gulf Energy Development Public Company Limited</v>
          </cell>
        </row>
        <row r="15">
          <cell r="F15">
            <v>43465</v>
          </cell>
        </row>
        <row r="20">
          <cell r="F20">
            <v>365</v>
          </cell>
        </row>
        <row r="27">
          <cell r="G27">
            <v>1000000</v>
          </cell>
        </row>
        <row r="31">
          <cell r="G31">
            <v>23325</v>
          </cell>
        </row>
        <row r="32">
          <cell r="G32">
            <v>23245</v>
          </cell>
        </row>
      </sheetData>
      <sheetData sheetId="1"/>
      <sheetData sheetId="2">
        <row r="29">
          <cell r="G29">
            <v>15288000</v>
          </cell>
        </row>
      </sheetData>
      <sheetData sheetId="3">
        <row r="27">
          <cell r="E27">
            <v>345.14082920000004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K3">
            <v>43465</v>
          </cell>
          <cell r="L3">
            <v>43830</v>
          </cell>
          <cell r="M3">
            <v>44196</v>
          </cell>
          <cell r="N3">
            <v>44561</v>
          </cell>
          <cell r="O3">
            <v>44926</v>
          </cell>
          <cell r="P3">
            <v>45291</v>
          </cell>
          <cell r="Q3">
            <v>45657</v>
          </cell>
          <cell r="R3">
            <v>46022</v>
          </cell>
          <cell r="S3">
            <v>46387</v>
          </cell>
          <cell r="T3">
            <v>46752</v>
          </cell>
          <cell r="U3">
            <v>47118</v>
          </cell>
          <cell r="V3">
            <v>47483</v>
          </cell>
          <cell r="W3">
            <v>47848</v>
          </cell>
          <cell r="X3">
            <v>48213</v>
          </cell>
          <cell r="Y3">
            <v>48579</v>
          </cell>
          <cell r="Z3">
            <v>48944</v>
          </cell>
          <cell r="AA3">
            <v>49309</v>
          </cell>
          <cell r="AB3">
            <v>49674</v>
          </cell>
          <cell r="AC3">
            <v>50040</v>
          </cell>
          <cell r="AD3">
            <v>50405</v>
          </cell>
          <cell r="AE3">
            <v>50770</v>
          </cell>
          <cell r="AF3">
            <v>50890</v>
          </cell>
        </row>
        <row r="16">
          <cell r="H16">
            <v>43586</v>
          </cell>
        </row>
        <row r="18">
          <cell r="H18">
            <v>50890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0.05</v>
          </cell>
          <cell r="Q36">
            <v>0.05</v>
          </cell>
          <cell r="R36">
            <v>0.05</v>
          </cell>
          <cell r="S36">
            <v>0.05</v>
          </cell>
          <cell r="T36">
            <v>0.05</v>
          </cell>
          <cell r="U36">
            <v>0.05</v>
          </cell>
          <cell r="V36">
            <v>0.05</v>
          </cell>
          <cell r="W36">
            <v>0.05</v>
          </cell>
          <cell r="X36">
            <v>0.05</v>
          </cell>
          <cell r="Y36">
            <v>0.2</v>
          </cell>
          <cell r="Z36">
            <v>0.2</v>
          </cell>
          <cell r="AA36">
            <v>0.2</v>
          </cell>
          <cell r="AB36">
            <v>0.2</v>
          </cell>
          <cell r="AC36">
            <v>0.2</v>
          </cell>
          <cell r="AD36">
            <v>0.2</v>
          </cell>
          <cell r="AE36">
            <v>0.2</v>
          </cell>
          <cell r="AF36">
            <v>0.2</v>
          </cell>
          <cell r="AG36">
            <v>0.2</v>
          </cell>
          <cell r="AH36">
            <v>0.2</v>
          </cell>
          <cell r="AI36">
            <v>0.2</v>
          </cell>
          <cell r="AJ36">
            <v>0.2</v>
          </cell>
          <cell r="AK36">
            <v>0.2</v>
          </cell>
          <cell r="AL36">
            <v>0.2</v>
          </cell>
          <cell r="AM36">
            <v>0.2</v>
          </cell>
          <cell r="AN36">
            <v>0.2</v>
          </cell>
          <cell r="AO36">
            <v>0.2</v>
          </cell>
          <cell r="AP36">
            <v>0.2</v>
          </cell>
          <cell r="AQ36">
            <v>0.2</v>
          </cell>
          <cell r="AR36">
            <v>0.2</v>
          </cell>
          <cell r="AS36">
            <v>0.2</v>
          </cell>
          <cell r="AT36">
            <v>0.2</v>
          </cell>
          <cell r="AU36">
            <v>0.2</v>
          </cell>
          <cell r="AV36">
            <v>0.2</v>
          </cell>
          <cell r="AW36">
            <v>0.2</v>
          </cell>
          <cell r="AX36">
            <v>0.2</v>
          </cell>
          <cell r="AY36">
            <v>0.2</v>
          </cell>
        </row>
        <row r="44">
          <cell r="H44">
            <v>43312</v>
          </cell>
        </row>
        <row r="45">
          <cell r="H45">
            <v>43465</v>
          </cell>
        </row>
        <row r="46">
          <cell r="H46">
            <v>0.115</v>
          </cell>
        </row>
        <row r="49">
          <cell r="H49">
            <v>0.11799999999999999</v>
          </cell>
        </row>
      </sheetData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  <sheetName val="Base_Rental"/>
      <sheetName val="EST_OPERATING_ASSET"/>
      <sheetName val="BS_TB_EST"/>
      <sheetName val="J2"/>
      <sheetName val="Sheet1"/>
      <sheetName val="N5-Input Direct Expenses"/>
      <sheetName val="P6-Output Expenses"/>
      <sheetName val="900010"/>
      <sheetName val="เงินกู้ธนชาติ"/>
      <sheetName val="Data"/>
      <sheetName val="Dealer List"/>
      <sheetName val="CS"/>
      <sheetName val="CTR"/>
      <sheetName val="Info"/>
      <sheetName val="group"/>
      <sheetName val="RM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7">
          <cell r="HM7">
            <v>37103</v>
          </cell>
        </row>
      </sheetData>
      <sheetData sheetId="28"/>
      <sheetData sheetId="29"/>
      <sheetData sheetId="30"/>
      <sheetData sheetId="31"/>
      <sheetData sheetId="32"/>
      <sheetData sheetId="33">
        <row r="7">
          <cell r="HM7">
            <v>37103</v>
          </cell>
        </row>
      </sheetData>
      <sheetData sheetId="34"/>
      <sheetData sheetId="35"/>
      <sheetData sheetId="36"/>
      <sheetData sheetId="37"/>
      <sheetData sheetId="38"/>
      <sheetData sheetId="39">
        <row r="7">
          <cell r="HM7">
            <v>37103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  <sheetName val="P&amp;L"/>
      <sheetName val="JAN50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List of Com"/>
      <sheetName val="0.Company"/>
      <sheetName val="Report &gt;&gt;"/>
      <sheetName val="1.BS"/>
      <sheetName val="2.PL"/>
      <sheetName val="3.EQ1"/>
      <sheetName val="4.CF"/>
      <sheetName val="CF Detail"/>
      <sheetName val="CF Diff"/>
      <sheetName val="3.EQ2"/>
      <sheetName val="5.RPT"/>
      <sheetName val="6.Cash"/>
      <sheetName val="7.InvSub"/>
      <sheetName val="8.InvAssoJV"/>
      <sheetName val="9.PPE"/>
      <sheetName val="10.GW"/>
      <sheetName val="11.Intang"/>
      <sheetName val="12.Liab-IntBearing"/>
      <sheetName val="13.Decom-Prov"/>
      <sheetName val="14. Shares"/>
      <sheetName val="15.Segment"/>
      <sheetName val="16.ExpbyNature"/>
      <sheetName val="17.CIT"/>
      <sheetName val="18.FinCost"/>
      <sheetName val="19.EPS"/>
      <sheetName val="20.FinInstrument"/>
      <sheetName val="Detail CF Hedge"/>
      <sheetName val="21. Lease receivable PPA"/>
    </sheetNames>
    <sheetDataSet>
      <sheetData sheetId="0">
        <row r="8">
          <cell r="E8" t="str">
            <v>GED</v>
          </cell>
          <cell r="F8" t="str">
            <v>GED</v>
          </cell>
        </row>
        <row r="9">
          <cell r="B9">
            <v>2023</v>
          </cell>
          <cell r="C9">
            <v>2022</v>
          </cell>
          <cell r="E9">
            <v>2023</v>
          </cell>
          <cell r="F9">
            <v>2022</v>
          </cell>
        </row>
        <row r="10">
          <cell r="B10" t="str">
            <v>12</v>
          </cell>
          <cell r="C10">
            <v>12</v>
          </cell>
          <cell r="E10" t="str">
            <v>12</v>
          </cell>
          <cell r="F10">
            <v>12</v>
          </cell>
        </row>
        <row r="11">
          <cell r="B11" t="str">
            <v>ACT</v>
          </cell>
          <cell r="C11" t="str">
            <v>ACT</v>
          </cell>
          <cell r="E11" t="str">
            <v>ACT</v>
          </cell>
          <cell r="F11" t="str">
            <v>ACT</v>
          </cell>
        </row>
        <row r="12">
          <cell r="B12" t="str">
            <v>000</v>
          </cell>
          <cell r="C12" t="str">
            <v>000</v>
          </cell>
          <cell r="E12" t="str">
            <v>000</v>
          </cell>
          <cell r="F12" t="str">
            <v>000</v>
          </cell>
        </row>
        <row r="13">
          <cell r="B13" t="b">
            <v>1</v>
          </cell>
          <cell r="C13" t="b">
            <v>1</v>
          </cell>
          <cell r="E13" t="b">
            <v>1</v>
          </cell>
          <cell r="F13" t="b">
            <v>1</v>
          </cell>
        </row>
        <row r="14">
          <cell r="B14" t="str">
            <v>Conso</v>
          </cell>
          <cell r="C14" t="str">
            <v>Conso</v>
          </cell>
          <cell r="E14" t="str">
            <v>Bundle</v>
          </cell>
          <cell r="F14" t="str">
            <v>Bundle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BG32">
            <v>-752347126.01999998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  <sheetName val="10-1 Media"/>
      <sheetName val="10-cut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  <sheetName val="เงินกู้ MGC"/>
      <sheetName val="เงินกู้ธนชาติ"/>
      <sheetName val="STart"/>
      <sheetName val="BASIC"/>
      <sheetName val="Content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  <sheetName val="10-1 Media"/>
      <sheetName val="10-cut"/>
      <sheetName val="ISSUE一覧"/>
      <sheetName val="JUNE1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PL-Kip(after adj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"/>
      <sheetName val="fuel"/>
      <sheetName val="ETC"/>
      <sheetName val="Library Procedures"/>
      <sheetName val="IO"/>
      <sheetName val="Checks"/>
      <sheetName val="HVAC"/>
      <sheetName val="Trial Balance"/>
    </sheetNames>
    <sheetDataSet>
      <sheetData sheetId="0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will"/>
      <sheetName val="Income statement"/>
      <sheetName val="Investment"/>
      <sheetName val="Amortised IA and DTL"/>
      <sheetName val="FX"/>
      <sheetName val="2.1 PPA analysis"/>
      <sheetName val="2.2 FV summary"/>
      <sheetName val="2.3 BS by 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  <sheetName val="งบบริหาร PL-report"/>
      <sheetName val="PRM"/>
      <sheetName val="B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  <sheetName val="GIVTR00P"/>
      <sheetName val="10-1 Media"/>
      <sheetName val="10-cut"/>
      <sheetName val="xlsVariable"/>
      <sheetName val="List_valid_date"/>
      <sheetName val="Sub_"/>
      <sheetName val="PL_2003-04"/>
      <sheetName val="CF_2003"/>
      <sheetName val="8_CSC_Revenue_Drivers_jan-jul03"/>
      <sheetName val="9_LXS_Revenue_Drivers_jan_jul03"/>
      <sheetName val="14_1__LoxMovData"/>
      <sheetName val="12_1_GraphData"/>
      <sheetName val="13_1CSCMovData"/>
      <sheetName val="TrialBalance_Q3-2002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dimension ref="A1:N355"/>
  <sheetViews>
    <sheetView showGridLines="0" tabSelected="1" view="pageBreakPreview" zoomScaleNormal="100" zoomScaleSheetLayoutView="100" workbookViewId="0">
      <selection activeCell="D7" sqref="D7"/>
    </sheetView>
  </sheetViews>
  <sheetFormatPr defaultColWidth="9.09765625" defaultRowHeight="21.5"/>
  <cols>
    <col min="1" max="1" width="60.69921875" style="3" customWidth="1"/>
    <col min="2" max="2" width="9" style="4" customWidth="1"/>
    <col min="3" max="3" width="1.296875" style="4" customWidth="1"/>
    <col min="4" max="4" width="22.59765625" style="225" customWidth="1"/>
    <col min="5" max="5" width="1.296875" style="225" customWidth="1"/>
    <col min="6" max="6" width="22.59765625" style="225" customWidth="1"/>
    <col min="7" max="7" width="15.09765625" style="225" bestFit="1" customWidth="1"/>
    <col min="8" max="8" width="19" style="2" bestFit="1" customWidth="1"/>
    <col min="9" max="9" width="10" style="3" bestFit="1" customWidth="1"/>
    <col min="10" max="10" width="10.09765625" style="3" customWidth="1"/>
    <col min="11" max="11" width="10" style="3" bestFit="1" customWidth="1"/>
    <col min="12" max="12" width="11.59765625" style="3" bestFit="1" customWidth="1"/>
    <col min="13" max="16384" width="9.09765625" style="3"/>
  </cols>
  <sheetData>
    <row r="1" spans="1:10" ht="21.65" customHeight="1">
      <c r="A1" s="229" t="s">
        <v>217</v>
      </c>
      <c r="B1" s="229"/>
      <c r="C1" s="229"/>
      <c r="D1" s="229"/>
      <c r="E1" s="229"/>
      <c r="F1" s="1"/>
      <c r="G1" s="1"/>
    </row>
    <row r="2" spans="1:10" ht="21.65" customHeight="1">
      <c r="A2" s="229" t="s">
        <v>188</v>
      </c>
      <c r="B2" s="229"/>
      <c r="C2" s="229"/>
      <c r="D2" s="229"/>
      <c r="E2" s="229"/>
      <c r="F2" s="1"/>
      <c r="G2" s="1"/>
    </row>
    <row r="3" spans="1:10" ht="21.65" customHeight="1">
      <c r="A3" s="1"/>
      <c r="B3" s="205"/>
      <c r="C3" s="205"/>
      <c r="D3" s="3"/>
      <c r="E3" s="3"/>
      <c r="F3" s="3"/>
      <c r="G3" s="3"/>
    </row>
    <row r="4" spans="1:10" ht="21.65" customHeight="1">
      <c r="A4" s="1"/>
      <c r="B4" s="205"/>
      <c r="C4" s="205"/>
      <c r="D4" s="206" t="s">
        <v>1</v>
      </c>
      <c r="E4" s="206"/>
      <c r="F4" s="206" t="s">
        <v>2</v>
      </c>
      <c r="G4" s="206"/>
    </row>
    <row r="5" spans="1:10" ht="21.65" customHeight="1">
      <c r="A5" s="207"/>
      <c r="D5" s="105" t="s">
        <v>218</v>
      </c>
      <c r="E5"/>
      <c r="F5" s="105" t="s">
        <v>218</v>
      </c>
      <c r="G5" s="3"/>
    </row>
    <row r="6" spans="1:10" ht="21.65" customHeight="1">
      <c r="B6" s="3"/>
      <c r="D6" s="5">
        <v>2568</v>
      </c>
      <c r="E6" s="5"/>
      <c r="F6" s="5">
        <v>2568</v>
      </c>
      <c r="G6" s="5"/>
      <c r="H6" s="6"/>
    </row>
    <row r="7" spans="1:10" ht="21.65" customHeight="1">
      <c r="A7" s="207" t="s">
        <v>3</v>
      </c>
      <c r="B7" s="4" t="s">
        <v>4</v>
      </c>
      <c r="D7" s="105" t="s">
        <v>192</v>
      </c>
      <c r="E7" s="5"/>
      <c r="F7" s="105" t="s">
        <v>192</v>
      </c>
      <c r="G7" s="5"/>
      <c r="H7" s="6"/>
    </row>
    <row r="8" spans="1:10" ht="21.65" customHeight="1">
      <c r="A8" s="1"/>
      <c r="D8" s="230" t="s">
        <v>186</v>
      </c>
      <c r="E8" s="230"/>
      <c r="F8" s="230"/>
      <c r="G8" s="4"/>
      <c r="H8" s="25"/>
      <c r="I8" s="208"/>
    </row>
    <row r="9" spans="1:10" ht="21.65" customHeight="1">
      <c r="A9" s="125" t="s">
        <v>5</v>
      </c>
      <c r="D9" s="209"/>
      <c r="E9" s="209"/>
      <c r="F9" s="209"/>
      <c r="G9" s="209"/>
      <c r="H9" s="7"/>
    </row>
    <row r="10" spans="1:10" ht="21.65" customHeight="1">
      <c r="A10" s="210" t="s">
        <v>6</v>
      </c>
      <c r="D10" s="9">
        <v>49460960</v>
      </c>
      <c r="E10" s="211"/>
      <c r="F10" s="212">
        <v>9596703</v>
      </c>
      <c r="G10" s="9"/>
    </row>
    <row r="11" spans="1:10" ht="21.65" customHeight="1">
      <c r="A11" s="210" t="s">
        <v>7</v>
      </c>
      <c r="D11" s="9">
        <v>5744374</v>
      </c>
      <c r="E11" s="211"/>
      <c r="F11" s="115">
        <v>0</v>
      </c>
      <c r="G11" s="115"/>
    </row>
    <row r="12" spans="1:10" ht="21.65" customHeight="1">
      <c r="A12" s="210" t="s">
        <v>8</v>
      </c>
      <c r="B12" s="4" t="s">
        <v>228</v>
      </c>
      <c r="D12" s="9">
        <v>31159774</v>
      </c>
      <c r="E12" s="211"/>
      <c r="F12" s="115">
        <v>471213</v>
      </c>
      <c r="G12" s="9"/>
      <c r="I12" s="9"/>
      <c r="J12" s="9"/>
    </row>
    <row r="13" spans="1:10" ht="21.65" customHeight="1">
      <c r="A13" s="210" t="s">
        <v>167</v>
      </c>
      <c r="D13" s="9"/>
      <c r="E13" s="211"/>
      <c r="F13" s="116"/>
      <c r="G13" s="9"/>
      <c r="I13" s="9"/>
      <c r="J13" s="9"/>
    </row>
    <row r="14" spans="1:10" ht="21.65" customHeight="1">
      <c r="A14" s="213" t="s">
        <v>168</v>
      </c>
      <c r="D14" s="9">
        <v>2479430</v>
      </c>
      <c r="E14" s="211"/>
      <c r="F14" s="116">
        <v>0</v>
      </c>
      <c r="G14" s="9"/>
      <c r="I14" s="9"/>
      <c r="J14" s="9"/>
    </row>
    <row r="15" spans="1:10" ht="21.65" customHeight="1">
      <c r="A15" s="213" t="s">
        <v>190</v>
      </c>
      <c r="B15" s="4">
        <v>5</v>
      </c>
      <c r="D15" s="9">
        <v>5242826</v>
      </c>
      <c r="E15" s="211"/>
      <c r="F15" s="212">
        <v>494105</v>
      </c>
      <c r="G15" s="11"/>
      <c r="I15" s="9"/>
      <c r="J15" s="9"/>
    </row>
    <row r="16" spans="1:10" customFormat="1" ht="21.65" customHeight="1">
      <c r="A16" s="213" t="s">
        <v>182</v>
      </c>
      <c r="B16" s="4">
        <v>5</v>
      </c>
      <c r="C16" s="4"/>
      <c r="D16" s="9">
        <v>581185</v>
      </c>
      <c r="E16" s="212"/>
      <c r="F16" s="212">
        <v>7340516</v>
      </c>
      <c r="G16" s="11"/>
      <c r="H16" s="2"/>
      <c r="I16" s="115"/>
      <c r="J16" s="115"/>
    </row>
    <row r="17" spans="1:14" ht="21.65" customHeight="1">
      <c r="A17" s="210" t="s">
        <v>10</v>
      </c>
      <c r="B17" s="4">
        <v>12</v>
      </c>
      <c r="D17" s="12">
        <v>452250</v>
      </c>
      <c r="E17" s="211"/>
      <c r="F17" s="12">
        <v>0</v>
      </c>
      <c r="G17" s="11"/>
      <c r="J17" s="13"/>
      <c r="K17" s="13"/>
      <c r="L17" s="13"/>
      <c r="M17" s="13"/>
      <c r="N17" s="13"/>
    </row>
    <row r="18" spans="1:14" ht="21.65" customHeight="1">
      <c r="A18" s="213" t="s">
        <v>176</v>
      </c>
      <c r="D18" s="9">
        <v>3593681</v>
      </c>
      <c r="E18" s="211"/>
      <c r="F18" s="12">
        <v>0</v>
      </c>
      <c r="G18" s="9"/>
    </row>
    <row r="19" spans="1:14" ht="21.65" customHeight="1">
      <c r="A19" s="210" t="s">
        <v>169</v>
      </c>
      <c r="D19" s="9">
        <v>1401890</v>
      </c>
      <c r="E19" s="211"/>
      <c r="F19" s="12">
        <v>0</v>
      </c>
      <c r="G19" s="9"/>
    </row>
    <row r="20" spans="1:14" s="14" customFormat="1" ht="21.65" customHeight="1">
      <c r="A20" s="93" t="s">
        <v>11</v>
      </c>
      <c r="B20" s="126"/>
      <c r="C20" s="126"/>
      <c r="D20" s="15">
        <f>SUM(D10:D19)</f>
        <v>100116370</v>
      </c>
      <c r="E20" s="16"/>
      <c r="F20" s="15">
        <f>SUM(F10:F19)</f>
        <v>17902537</v>
      </c>
      <c r="G20" s="16"/>
      <c r="H20" s="6"/>
    </row>
    <row r="21" spans="1:14" ht="8" customHeight="1">
      <c r="A21" s="14"/>
      <c r="D21" s="12"/>
      <c r="E21" s="12"/>
      <c r="F21" s="3"/>
      <c r="G21" s="3"/>
      <c r="H21" s="12"/>
    </row>
    <row r="22" spans="1:14" ht="21.65" customHeight="1">
      <c r="A22" s="125" t="s">
        <v>12</v>
      </c>
      <c r="D22" s="12"/>
      <c r="E22" s="12"/>
      <c r="F22" s="12"/>
      <c r="G22" s="12"/>
      <c r="H22" s="7"/>
      <c r="I22" s="214"/>
    </row>
    <row r="23" spans="1:14" ht="21.65" customHeight="1">
      <c r="A23" s="213" t="s">
        <v>13</v>
      </c>
      <c r="D23" s="12">
        <v>1330935</v>
      </c>
      <c r="E23" s="12"/>
      <c r="F23" s="12">
        <v>0</v>
      </c>
      <c r="G23" s="12"/>
      <c r="I23" s="214"/>
    </row>
    <row r="24" spans="1:14" ht="21.65" customHeight="1">
      <c r="A24" s="210" t="s">
        <v>14</v>
      </c>
      <c r="B24" s="4">
        <v>12</v>
      </c>
      <c r="D24" s="12">
        <v>23595767</v>
      </c>
      <c r="E24" s="12"/>
      <c r="F24" s="112">
        <v>16059495</v>
      </c>
      <c r="G24" s="12"/>
      <c r="I24" s="214"/>
    </row>
    <row r="25" spans="1:14" ht="21.65" customHeight="1">
      <c r="A25" s="127" t="s">
        <v>15</v>
      </c>
      <c r="B25" s="4">
        <v>6</v>
      </c>
      <c r="D25" s="12">
        <v>0</v>
      </c>
      <c r="E25" s="18"/>
      <c r="F25" s="19">
        <v>52731792</v>
      </c>
      <c r="G25" s="9"/>
      <c r="I25" s="214"/>
    </row>
    <row r="26" spans="1:14" ht="21.65" customHeight="1">
      <c r="A26" s="127" t="s">
        <v>16</v>
      </c>
      <c r="B26" s="4">
        <v>7</v>
      </c>
      <c r="D26" s="12">
        <v>350544572</v>
      </c>
      <c r="E26" s="12"/>
      <c r="F26" s="12">
        <v>340457257</v>
      </c>
      <c r="G26" s="9"/>
      <c r="I26" s="214"/>
    </row>
    <row r="27" spans="1:14" ht="21.65" customHeight="1">
      <c r="A27" s="127" t="s">
        <v>17</v>
      </c>
      <c r="B27" s="4">
        <v>7</v>
      </c>
      <c r="D27" s="12">
        <v>38741172</v>
      </c>
      <c r="E27" s="12"/>
      <c r="F27" s="12">
        <v>10189968</v>
      </c>
      <c r="G27" s="9"/>
      <c r="I27" s="7"/>
      <c r="J27" s="7"/>
      <c r="K27" s="7"/>
      <c r="L27" s="7"/>
      <c r="M27" s="7"/>
    </row>
    <row r="28" spans="1:14" ht="21.65" customHeight="1">
      <c r="A28" s="127" t="s">
        <v>18</v>
      </c>
      <c r="B28" s="4">
        <v>5</v>
      </c>
      <c r="D28" s="12">
        <v>2894671</v>
      </c>
      <c r="E28" s="12"/>
      <c r="F28" s="12">
        <v>4498732</v>
      </c>
      <c r="G28" s="21"/>
      <c r="I28" s="214"/>
    </row>
    <row r="29" spans="1:14" ht="21.65" customHeight="1">
      <c r="A29" s="127" t="s">
        <v>167</v>
      </c>
      <c r="D29" s="12">
        <v>70623264</v>
      </c>
      <c r="E29" s="12"/>
      <c r="F29" s="12">
        <v>0</v>
      </c>
      <c r="G29" s="21"/>
      <c r="I29" s="214"/>
    </row>
    <row r="30" spans="1:14" ht="21.65" customHeight="1">
      <c r="A30" s="127" t="s">
        <v>19</v>
      </c>
      <c r="D30" s="12">
        <v>14061908</v>
      </c>
      <c r="E30" s="12"/>
      <c r="F30" s="12">
        <v>0</v>
      </c>
      <c r="G30" s="22"/>
      <c r="I30" s="214"/>
    </row>
    <row r="31" spans="1:14" ht="21.65" customHeight="1">
      <c r="A31" s="210" t="s">
        <v>9</v>
      </c>
      <c r="B31" s="4">
        <v>5</v>
      </c>
      <c r="D31" s="12">
        <v>28467017</v>
      </c>
      <c r="E31" s="18"/>
      <c r="F31" s="12">
        <v>55382173</v>
      </c>
      <c r="G31" s="9"/>
      <c r="I31" s="214"/>
    </row>
    <row r="32" spans="1:14" ht="21.65" customHeight="1">
      <c r="A32" s="127" t="s">
        <v>20</v>
      </c>
      <c r="D32" s="12">
        <v>3281238</v>
      </c>
      <c r="E32" s="12"/>
      <c r="F32" s="12">
        <v>3213347</v>
      </c>
      <c r="G32" s="9"/>
      <c r="I32" s="214"/>
    </row>
    <row r="33" spans="1:10" ht="21.65" customHeight="1">
      <c r="A33" s="127" t="s">
        <v>21</v>
      </c>
      <c r="D33" s="12">
        <v>990618</v>
      </c>
      <c r="E33" s="12"/>
      <c r="F33" s="12">
        <v>0</v>
      </c>
      <c r="G33" s="9"/>
      <c r="I33" s="214"/>
    </row>
    <row r="34" spans="1:10" ht="21.65" customHeight="1">
      <c r="A34" s="127" t="s">
        <v>22</v>
      </c>
      <c r="B34" s="4">
        <v>8</v>
      </c>
      <c r="D34" s="12">
        <v>97420021</v>
      </c>
      <c r="E34" s="128"/>
      <c r="F34" s="12">
        <v>207423</v>
      </c>
      <c r="G34" s="9"/>
      <c r="J34" s="215"/>
    </row>
    <row r="35" spans="1:10" ht="21.65" customHeight="1">
      <c r="A35" s="127" t="s">
        <v>23</v>
      </c>
      <c r="D35" s="12">
        <v>1901352</v>
      </c>
      <c r="E35" s="128"/>
      <c r="F35" s="12">
        <v>216708</v>
      </c>
      <c r="G35" s="9"/>
      <c r="J35" s="215"/>
    </row>
    <row r="36" spans="1:10" ht="21.65" customHeight="1">
      <c r="A36" s="216" t="s">
        <v>24</v>
      </c>
      <c r="D36" s="12">
        <v>5862181</v>
      </c>
      <c r="E36" s="128"/>
      <c r="F36" s="12">
        <v>41676</v>
      </c>
      <c r="G36" s="9"/>
      <c r="J36" s="215"/>
    </row>
    <row r="37" spans="1:10" ht="21.65" customHeight="1">
      <c r="A37" s="127" t="s">
        <v>25</v>
      </c>
      <c r="D37" s="12">
        <v>1186651</v>
      </c>
      <c r="E37" s="128"/>
      <c r="F37" s="12">
        <v>91175</v>
      </c>
      <c r="G37" s="9"/>
    </row>
    <row r="38" spans="1:10" ht="21.65" customHeight="1">
      <c r="A38" s="127" t="s">
        <v>169</v>
      </c>
      <c r="D38" s="12">
        <v>855322</v>
      </c>
      <c r="E38" s="128"/>
      <c r="F38" s="12">
        <v>3797</v>
      </c>
      <c r="G38" s="9"/>
    </row>
    <row r="39" spans="1:10" ht="21.65" customHeight="1">
      <c r="A39" s="127" t="s">
        <v>26</v>
      </c>
      <c r="D39" s="12">
        <v>332319</v>
      </c>
      <c r="E39" s="128"/>
      <c r="F39" s="12">
        <v>29855</v>
      </c>
      <c r="G39" s="11"/>
    </row>
    <row r="40" spans="1:10" s="14" customFormat="1" ht="21.65" customHeight="1">
      <c r="A40" s="93" t="s">
        <v>27</v>
      </c>
      <c r="B40" s="126"/>
      <c r="C40" s="126"/>
      <c r="D40" s="15">
        <f>SUM(D23:D39)</f>
        <v>642089008</v>
      </c>
      <c r="E40" s="129"/>
      <c r="F40" s="15">
        <f>SUM(F23:F39)</f>
        <v>483123398</v>
      </c>
      <c r="G40" s="29"/>
      <c r="H40" s="6"/>
    </row>
    <row r="41" spans="1:10" ht="8" customHeight="1">
      <c r="D41" s="12"/>
      <c r="E41" s="12"/>
      <c r="F41" s="12"/>
      <c r="G41" s="12"/>
    </row>
    <row r="42" spans="1:10" s="14" customFormat="1" ht="21.65" customHeight="1" thickBot="1">
      <c r="A42" s="14" t="s">
        <v>28</v>
      </c>
      <c r="B42" s="126"/>
      <c r="C42" s="126"/>
      <c r="D42" s="23">
        <f>+D20+D40</f>
        <v>742205378</v>
      </c>
      <c r="E42" s="16"/>
      <c r="F42" s="23">
        <f>+F20+F40</f>
        <v>501025935</v>
      </c>
      <c r="G42" s="16"/>
      <c r="H42" s="24"/>
    </row>
    <row r="43" spans="1:10" ht="21.65" customHeight="1" thickTop="1">
      <c r="A43" s="229" t="s">
        <v>217</v>
      </c>
      <c r="B43" s="229"/>
      <c r="C43" s="229"/>
      <c r="D43" s="229"/>
      <c r="E43" s="229"/>
      <c r="F43" s="1"/>
      <c r="G43" s="1"/>
    </row>
    <row r="44" spans="1:10" ht="21.65" customHeight="1">
      <c r="A44" s="229" t="s">
        <v>188</v>
      </c>
      <c r="B44" s="229"/>
      <c r="C44" s="229"/>
      <c r="D44" s="229"/>
      <c r="E44" s="229"/>
      <c r="F44" s="1"/>
      <c r="G44" s="1"/>
    </row>
    <row r="45" spans="1:10" ht="21.65" customHeight="1">
      <c r="D45" s="211"/>
      <c r="E45" s="211"/>
      <c r="F45" s="211"/>
      <c r="G45" s="211"/>
      <c r="H45" s="7"/>
      <c r="I45" s="214"/>
    </row>
    <row r="46" spans="1:10" ht="21.65" customHeight="1">
      <c r="A46" s="1"/>
      <c r="B46" s="126"/>
      <c r="C46" s="126"/>
      <c r="D46" s="206" t="s">
        <v>1</v>
      </c>
      <c r="E46" s="206"/>
      <c r="F46" s="206" t="s">
        <v>2</v>
      </c>
      <c r="G46" s="206"/>
    </row>
    <row r="47" spans="1:10" ht="21.65" customHeight="1">
      <c r="A47" s="207"/>
      <c r="D47" s="105" t="s">
        <v>218</v>
      </c>
      <c r="E47"/>
      <c r="F47" s="105" t="s">
        <v>218</v>
      </c>
      <c r="G47" s="3"/>
    </row>
    <row r="48" spans="1:10" ht="21.65" customHeight="1">
      <c r="B48" s="3"/>
      <c r="D48" s="5">
        <v>2568</v>
      </c>
      <c r="E48" s="5"/>
      <c r="F48" s="5">
        <v>2568</v>
      </c>
      <c r="G48" s="5"/>
      <c r="H48" s="6"/>
    </row>
    <row r="49" spans="1:10" ht="21.65" customHeight="1">
      <c r="A49" s="217" t="s">
        <v>29</v>
      </c>
      <c r="B49" s="4" t="s">
        <v>4</v>
      </c>
      <c r="D49" s="105" t="s">
        <v>192</v>
      </c>
      <c r="E49" s="5"/>
      <c r="F49" s="105" t="s">
        <v>192</v>
      </c>
      <c r="G49" s="5"/>
      <c r="H49" s="6"/>
    </row>
    <row r="50" spans="1:10" ht="21.65" customHeight="1">
      <c r="A50" s="1"/>
      <c r="D50" s="230" t="s">
        <v>186</v>
      </c>
      <c r="E50" s="230"/>
      <c r="F50" s="230"/>
      <c r="G50" s="4"/>
      <c r="H50" s="25"/>
      <c r="I50" s="208"/>
    </row>
    <row r="51" spans="1:10" ht="21.65" customHeight="1">
      <c r="A51" s="125" t="s">
        <v>30</v>
      </c>
      <c r="D51" s="209"/>
      <c r="E51" s="209"/>
      <c r="F51" s="209"/>
      <c r="G51" s="209"/>
      <c r="H51" s="7"/>
      <c r="I51" s="218"/>
    </row>
    <row r="52" spans="1:10" ht="21.65" customHeight="1">
      <c r="A52" s="91" t="s">
        <v>31</v>
      </c>
      <c r="B52" s="4">
        <v>9</v>
      </c>
      <c r="D52" s="26">
        <v>40037556</v>
      </c>
      <c r="E52" s="26"/>
      <c r="F52" s="9">
        <v>16465000</v>
      </c>
      <c r="G52" s="9"/>
    </row>
    <row r="53" spans="1:10" ht="21.65" customHeight="1">
      <c r="A53" s="91" t="s">
        <v>32</v>
      </c>
      <c r="B53" s="4">
        <v>5</v>
      </c>
      <c r="D53" s="26">
        <v>14386392</v>
      </c>
      <c r="E53" s="26"/>
      <c r="F53" s="10">
        <v>0</v>
      </c>
      <c r="G53" s="9"/>
    </row>
    <row r="54" spans="1:10" ht="21.65" customHeight="1">
      <c r="A54" s="107" t="s">
        <v>175</v>
      </c>
      <c r="D54" s="26">
        <v>1198835</v>
      </c>
      <c r="E54" s="26"/>
      <c r="F54" s="10">
        <v>0</v>
      </c>
      <c r="G54" s="9"/>
      <c r="J54" s="219"/>
    </row>
    <row r="55" spans="1:10" ht="21.65" customHeight="1">
      <c r="A55" s="107" t="s">
        <v>191</v>
      </c>
      <c r="B55" s="4">
        <v>5</v>
      </c>
      <c r="D55" s="26">
        <v>7412987</v>
      </c>
      <c r="E55" s="26"/>
      <c r="F55" s="211">
        <v>2256292</v>
      </c>
      <c r="G55" s="109"/>
    </row>
    <row r="56" spans="1:10" ht="21.65" customHeight="1">
      <c r="A56" s="107" t="s">
        <v>33</v>
      </c>
      <c r="D56" s="128"/>
      <c r="E56" s="128"/>
      <c r="F56" s="10"/>
      <c r="G56" s="128"/>
    </row>
    <row r="57" spans="1:10" ht="21.65" customHeight="1">
      <c r="A57" s="91" t="s">
        <v>34</v>
      </c>
      <c r="B57" s="4">
        <v>9</v>
      </c>
      <c r="D57" s="128">
        <v>6712314</v>
      </c>
      <c r="E57" s="128"/>
      <c r="F57" s="9">
        <v>0</v>
      </c>
      <c r="G57" s="9"/>
    </row>
    <row r="58" spans="1:10" ht="21.65" customHeight="1">
      <c r="A58" s="107" t="s">
        <v>35</v>
      </c>
      <c r="D58" s="128">
        <v>358339</v>
      </c>
      <c r="E58" s="26"/>
      <c r="F58" s="9">
        <v>97699</v>
      </c>
      <c r="G58" s="9"/>
      <c r="J58" s="219"/>
    </row>
    <row r="59" spans="1:10" ht="21.65" customHeight="1">
      <c r="A59" s="91" t="s">
        <v>36</v>
      </c>
      <c r="B59" s="4">
        <v>9</v>
      </c>
      <c r="D59" s="128">
        <v>21402556</v>
      </c>
      <c r="E59" s="26"/>
      <c r="F59" s="9">
        <v>21402556</v>
      </c>
      <c r="G59" s="9"/>
      <c r="J59" s="219"/>
    </row>
    <row r="60" spans="1:10" ht="21.65" customHeight="1">
      <c r="A60" s="91" t="s">
        <v>37</v>
      </c>
      <c r="D60" s="128">
        <v>737864</v>
      </c>
      <c r="E60" s="26"/>
      <c r="F60" s="10">
        <v>0</v>
      </c>
      <c r="G60" s="9"/>
    </row>
    <row r="61" spans="1:10" ht="21.65" customHeight="1">
      <c r="A61" s="91" t="s">
        <v>38</v>
      </c>
      <c r="B61" s="4">
        <v>12</v>
      </c>
      <c r="D61" s="128">
        <v>122155</v>
      </c>
      <c r="E61" s="128"/>
      <c r="F61" s="9">
        <v>27002</v>
      </c>
      <c r="G61" s="9"/>
    </row>
    <row r="62" spans="1:10" s="14" customFormat="1" ht="21.65" customHeight="1">
      <c r="A62" s="93" t="s">
        <v>39</v>
      </c>
      <c r="B62" s="126"/>
      <c r="C62" s="126"/>
      <c r="D62" s="15">
        <f>SUM(D52:D61)</f>
        <v>92368998</v>
      </c>
      <c r="E62" s="16"/>
      <c r="F62" s="15">
        <f>SUM(F52:F61)</f>
        <v>40248549</v>
      </c>
      <c r="G62" s="29"/>
      <c r="H62" s="27"/>
      <c r="I62" s="28"/>
    </row>
    <row r="63" spans="1:10" ht="21.65" customHeight="1">
      <c r="D63" s="22"/>
      <c r="E63" s="22"/>
      <c r="F63" s="22"/>
      <c r="G63" s="22"/>
      <c r="H63" s="7"/>
      <c r="I63" s="214"/>
    </row>
    <row r="64" spans="1:10" s="14" customFormat="1" ht="21.65" customHeight="1">
      <c r="A64" s="125" t="s">
        <v>40</v>
      </c>
      <c r="B64" s="4"/>
      <c r="C64" s="4"/>
      <c r="D64" s="16"/>
      <c r="E64" s="16"/>
      <c r="F64" s="16"/>
      <c r="G64" s="16"/>
      <c r="H64" s="2"/>
      <c r="I64" s="28"/>
    </row>
    <row r="65" spans="1:10" s="14" customFormat="1" ht="21.65" customHeight="1">
      <c r="A65" s="107" t="s">
        <v>175</v>
      </c>
      <c r="B65" s="4"/>
      <c r="C65" s="4"/>
      <c r="D65" s="12">
        <v>11235</v>
      </c>
      <c r="E65" s="16"/>
      <c r="F65" s="12">
        <v>0</v>
      </c>
      <c r="G65" s="9"/>
      <c r="H65" s="2"/>
      <c r="I65" s="28"/>
      <c r="J65" s="29"/>
    </row>
    <row r="66" spans="1:10" s="14" customFormat="1" ht="21.65" customHeight="1">
      <c r="A66" s="91" t="s">
        <v>41</v>
      </c>
      <c r="B66" s="4"/>
      <c r="C66" s="4"/>
      <c r="D66" s="12">
        <v>3277086</v>
      </c>
      <c r="E66" s="19"/>
      <c r="F66" s="19">
        <v>98170</v>
      </c>
      <c r="G66" s="9"/>
      <c r="H66" s="2"/>
      <c r="I66" s="28"/>
      <c r="J66" s="29"/>
    </row>
    <row r="67" spans="1:10" s="14" customFormat="1" ht="21.65" customHeight="1">
      <c r="A67" s="91" t="s">
        <v>42</v>
      </c>
      <c r="B67" s="4">
        <v>12</v>
      </c>
      <c r="C67" s="4"/>
      <c r="D67" s="12">
        <v>4744822</v>
      </c>
      <c r="E67" s="16"/>
      <c r="F67" s="12">
        <v>155823</v>
      </c>
      <c r="G67" s="16"/>
      <c r="H67" s="2"/>
      <c r="I67" s="28"/>
    </row>
    <row r="68" spans="1:10" s="14" customFormat="1" ht="21.65" customHeight="1">
      <c r="A68" s="91" t="s">
        <v>33</v>
      </c>
      <c r="B68" s="4">
        <v>9</v>
      </c>
      <c r="C68" s="4"/>
      <c r="D68" s="12">
        <v>125947132</v>
      </c>
      <c r="E68" s="16"/>
      <c r="F68" s="12">
        <v>0</v>
      </c>
      <c r="G68" s="9"/>
      <c r="H68" s="2"/>
      <c r="I68" s="28"/>
      <c r="J68" s="29"/>
    </row>
    <row r="69" spans="1:10" s="14" customFormat="1" ht="21.65" customHeight="1">
      <c r="A69" s="91" t="s">
        <v>43</v>
      </c>
      <c r="B69" s="4"/>
      <c r="C69" s="4"/>
      <c r="D69" s="12">
        <v>1581559</v>
      </c>
      <c r="E69" s="19"/>
      <c r="F69" s="19">
        <v>122892</v>
      </c>
      <c r="G69" s="9"/>
      <c r="H69" s="2"/>
      <c r="I69" s="28"/>
      <c r="J69" s="29"/>
    </row>
    <row r="70" spans="1:10" s="14" customFormat="1" ht="21.65" customHeight="1">
      <c r="A70" s="91" t="s">
        <v>44</v>
      </c>
      <c r="B70" s="4">
        <v>9</v>
      </c>
      <c r="C70" s="4"/>
      <c r="D70" s="12">
        <v>164016415</v>
      </c>
      <c r="E70" s="19"/>
      <c r="F70" s="12">
        <v>164016415</v>
      </c>
      <c r="G70" s="9"/>
      <c r="H70" s="2"/>
      <c r="I70" s="28"/>
      <c r="J70" s="29"/>
    </row>
    <row r="71" spans="1:10" s="14" customFormat="1" ht="21.65" customHeight="1">
      <c r="A71" s="91" t="s">
        <v>45</v>
      </c>
      <c r="B71" s="4"/>
      <c r="C71" s="4"/>
      <c r="D71" s="12">
        <v>1910731</v>
      </c>
      <c r="E71" s="19"/>
      <c r="F71" s="19">
        <v>0</v>
      </c>
      <c r="G71" s="9"/>
      <c r="H71" s="2"/>
      <c r="I71" s="28"/>
      <c r="J71" s="29"/>
    </row>
    <row r="72" spans="1:10" s="14" customFormat="1" ht="21.65" customHeight="1">
      <c r="A72" s="91" t="s">
        <v>46</v>
      </c>
      <c r="B72" s="4"/>
      <c r="C72" s="4"/>
      <c r="D72" s="12">
        <v>886787</v>
      </c>
      <c r="E72" s="19"/>
      <c r="F72" s="151">
        <v>455624</v>
      </c>
      <c r="G72" s="115"/>
      <c r="H72" s="2"/>
      <c r="I72" s="28"/>
      <c r="J72" s="29"/>
    </row>
    <row r="73" spans="1:10" s="14" customFormat="1" ht="21.65" customHeight="1">
      <c r="A73" s="91" t="s">
        <v>47</v>
      </c>
      <c r="B73" s="4"/>
      <c r="C73" s="4"/>
      <c r="D73" s="12">
        <v>1360619</v>
      </c>
      <c r="E73" s="19"/>
      <c r="F73" s="116">
        <v>0</v>
      </c>
      <c r="G73" s="9"/>
      <c r="H73" s="2"/>
      <c r="I73" s="28"/>
      <c r="J73" s="29"/>
    </row>
    <row r="74" spans="1:10" s="14" customFormat="1" ht="21.65" customHeight="1">
      <c r="A74" s="93" t="s">
        <v>48</v>
      </c>
      <c r="B74" s="126"/>
      <c r="C74" s="126"/>
      <c r="D74" s="15">
        <f>SUM(D65:D73)</f>
        <v>303736386</v>
      </c>
      <c r="E74" s="16"/>
      <c r="F74" s="15">
        <f>SUM(F65:F73)</f>
        <v>164848924</v>
      </c>
      <c r="G74" s="16"/>
      <c r="H74" s="2"/>
    </row>
    <row r="75" spans="1:10" s="14" customFormat="1" ht="21.65" customHeight="1">
      <c r="A75" s="93"/>
      <c r="B75" s="126"/>
      <c r="C75" s="126"/>
      <c r="D75" s="16"/>
      <c r="E75" s="16"/>
      <c r="F75" s="16"/>
      <c r="G75" s="16"/>
      <c r="H75" s="2"/>
    </row>
    <row r="76" spans="1:10" s="14" customFormat="1" ht="21.65" customHeight="1">
      <c r="A76" s="93" t="s">
        <v>49</v>
      </c>
      <c r="B76" s="126"/>
      <c r="C76" s="126"/>
      <c r="D76" s="30">
        <f>D62+D74</f>
        <v>396105384</v>
      </c>
      <c r="E76" s="16"/>
      <c r="F76" s="30">
        <f>F62+F74</f>
        <v>205097473</v>
      </c>
      <c r="G76" s="16"/>
      <c r="H76" s="29"/>
    </row>
    <row r="77" spans="1:10" s="14" customFormat="1" ht="21.65" customHeight="1">
      <c r="B77" s="126"/>
      <c r="C77" s="126"/>
      <c r="D77" s="16"/>
      <c r="E77" s="16"/>
      <c r="F77" s="16"/>
      <c r="G77" s="16"/>
      <c r="H77" s="6"/>
    </row>
    <row r="78" spans="1:10" ht="21.65" customHeight="1">
      <c r="A78" s="229" t="s">
        <v>217</v>
      </c>
      <c r="B78" s="229"/>
      <c r="C78" s="229"/>
      <c r="D78" s="229"/>
      <c r="E78" s="229"/>
      <c r="F78" s="1"/>
      <c r="G78" s="1"/>
    </row>
    <row r="79" spans="1:10" ht="21.65" customHeight="1">
      <c r="A79" s="229" t="s">
        <v>188</v>
      </c>
      <c r="B79" s="229"/>
      <c r="C79" s="229"/>
      <c r="D79" s="229"/>
      <c r="E79" s="229"/>
      <c r="F79" s="1"/>
      <c r="G79" s="1"/>
    </row>
    <row r="80" spans="1:10" ht="21.65" customHeight="1">
      <c r="D80" s="211"/>
      <c r="E80" s="211"/>
      <c r="F80" s="211"/>
      <c r="G80" s="211"/>
      <c r="H80" s="7"/>
      <c r="I80" s="214"/>
    </row>
    <row r="81" spans="1:14" ht="21.65" customHeight="1">
      <c r="A81" s="1"/>
      <c r="B81" s="126"/>
      <c r="C81" s="126"/>
      <c r="D81" s="206" t="s">
        <v>1</v>
      </c>
      <c r="E81" s="206"/>
      <c r="F81" s="206" t="s">
        <v>2</v>
      </c>
      <c r="G81" s="206"/>
    </row>
    <row r="82" spans="1:14" ht="21.65" customHeight="1">
      <c r="A82" s="207"/>
      <c r="D82" s="105" t="s">
        <v>218</v>
      </c>
      <c r="E82"/>
      <c r="F82" s="105" t="s">
        <v>218</v>
      </c>
      <c r="G82" s="3"/>
      <c r="H82" s="25"/>
      <c r="I82" s="220"/>
    </row>
    <row r="83" spans="1:14" ht="21.65" customHeight="1">
      <c r="B83" s="3"/>
      <c r="D83" s="5">
        <v>2568</v>
      </c>
      <c r="E83" s="5"/>
      <c r="F83" s="5">
        <v>2568</v>
      </c>
      <c r="G83" s="5"/>
      <c r="H83" s="6"/>
    </row>
    <row r="84" spans="1:14" ht="21.65" customHeight="1">
      <c r="A84" s="217" t="s">
        <v>29</v>
      </c>
      <c r="B84" s="4" t="s">
        <v>4</v>
      </c>
      <c r="D84" s="105" t="s">
        <v>192</v>
      </c>
      <c r="E84" s="5"/>
      <c r="F84" s="105" t="s">
        <v>192</v>
      </c>
      <c r="G84" s="5"/>
      <c r="H84" s="6"/>
    </row>
    <row r="85" spans="1:14" ht="21.65" customHeight="1">
      <c r="A85" s="1"/>
      <c r="D85" s="230" t="s">
        <v>186</v>
      </c>
      <c r="E85" s="230"/>
      <c r="F85" s="230"/>
      <c r="G85" s="4"/>
      <c r="H85" s="25"/>
      <c r="I85" s="208"/>
    </row>
    <row r="86" spans="1:14" ht="21.65" customHeight="1">
      <c r="A86" s="125" t="s">
        <v>50</v>
      </c>
      <c r="D86" s="2"/>
      <c r="E86" s="12"/>
      <c r="F86" s="2"/>
      <c r="G86" s="2"/>
      <c r="H86" s="6"/>
      <c r="I86" s="214"/>
      <c r="J86" s="214"/>
    </row>
    <row r="87" spans="1:14" ht="21.65" customHeight="1">
      <c r="A87" s="91" t="s">
        <v>51</v>
      </c>
      <c r="B87" s="221"/>
      <c r="D87" s="2"/>
      <c r="E87" s="12"/>
      <c r="F87" s="2"/>
      <c r="G87" s="2"/>
      <c r="I87" s="214"/>
      <c r="J87" s="214"/>
    </row>
    <row r="88" spans="1:14" ht="21.65" customHeight="1">
      <c r="A88" s="91" t="s">
        <v>52</v>
      </c>
      <c r="B88" s="221"/>
      <c r="D88" s="2"/>
      <c r="E88" s="12"/>
      <c r="F88" s="2"/>
      <c r="G88" s="2"/>
      <c r="I88" s="214"/>
      <c r="J88" s="214"/>
    </row>
    <row r="89" spans="1:14" ht="21.65" customHeight="1" thickBot="1">
      <c r="A89" s="222" t="s">
        <v>219</v>
      </c>
      <c r="D89" s="106">
        <v>14939838</v>
      </c>
      <c r="E89" s="128"/>
      <c r="F89" s="106">
        <v>14939838</v>
      </c>
      <c r="G89" s="128"/>
    </row>
    <row r="90" spans="1:14" ht="21.65" customHeight="1" thickTop="1">
      <c r="A90" s="91" t="s">
        <v>53</v>
      </c>
      <c r="B90" s="221"/>
      <c r="D90" s="128"/>
      <c r="E90" s="128"/>
      <c r="F90" s="128"/>
      <c r="G90" s="128"/>
    </row>
    <row r="91" spans="1:14" ht="21.65" customHeight="1">
      <c r="A91" s="222" t="s">
        <v>219</v>
      </c>
      <c r="B91" s="221"/>
      <c r="D91" s="12">
        <v>14939838</v>
      </c>
      <c r="E91" s="128"/>
      <c r="F91" s="12">
        <v>14939838</v>
      </c>
      <c r="G91" s="128"/>
    </row>
    <row r="92" spans="1:14" ht="21.65" customHeight="1">
      <c r="A92" s="91" t="s">
        <v>54</v>
      </c>
      <c r="B92" s="221"/>
      <c r="D92" s="128">
        <v>62184128</v>
      </c>
      <c r="E92" s="128"/>
      <c r="F92" s="128">
        <v>62184128</v>
      </c>
      <c r="G92" s="223"/>
    </row>
    <row r="93" spans="1:14" ht="21.65" customHeight="1">
      <c r="A93" s="91" t="s">
        <v>239</v>
      </c>
      <c r="B93" s="4">
        <v>4</v>
      </c>
      <c r="D93" s="128">
        <v>117087140</v>
      </c>
      <c r="E93" s="128"/>
      <c r="F93" s="128">
        <v>142620898</v>
      </c>
      <c r="G93" s="128"/>
    </row>
    <row r="94" spans="1:14" ht="21.65" customHeight="1">
      <c r="A94" s="107" t="s">
        <v>174</v>
      </c>
      <c r="B94" s="221"/>
      <c r="D94" s="128">
        <v>-316239</v>
      </c>
      <c r="E94" s="31"/>
      <c r="F94" s="10">
        <v>0</v>
      </c>
      <c r="G94" s="31"/>
    </row>
    <row r="95" spans="1:14" ht="21.65" customHeight="1">
      <c r="A95" s="91" t="s">
        <v>55</v>
      </c>
      <c r="B95" s="221"/>
      <c r="D95" s="31"/>
      <c r="E95" s="31"/>
      <c r="F95" s="12"/>
      <c r="G95" s="12"/>
      <c r="J95" s="13"/>
      <c r="K95" s="13"/>
      <c r="L95" s="13"/>
      <c r="M95" s="13"/>
      <c r="N95" s="13"/>
    </row>
    <row r="96" spans="1:14" ht="21.65" customHeight="1">
      <c r="A96" s="107" t="s">
        <v>56</v>
      </c>
      <c r="B96" s="221"/>
      <c r="D96" s="31">
        <v>1489753</v>
      </c>
      <c r="E96" s="31"/>
      <c r="F96" s="10">
        <v>0</v>
      </c>
      <c r="G96" s="12"/>
      <c r="J96" s="13"/>
      <c r="K96" s="13"/>
      <c r="L96" s="13"/>
      <c r="M96" s="13"/>
      <c r="N96" s="13"/>
    </row>
    <row r="97" spans="1:9" ht="21.65" customHeight="1">
      <c r="A97" s="91" t="s">
        <v>57</v>
      </c>
      <c r="B97" s="221"/>
      <c r="D97" s="2"/>
      <c r="E97" s="3"/>
      <c r="F97" s="2"/>
      <c r="G97" s="32"/>
    </row>
    <row r="98" spans="1:9" ht="21.65" customHeight="1">
      <c r="A98" s="91" t="s">
        <v>58</v>
      </c>
      <c r="B98" s="221"/>
      <c r="D98" s="12"/>
      <c r="E98" s="128"/>
      <c r="F98" s="12"/>
      <c r="G98" s="31"/>
    </row>
    <row r="99" spans="1:9" ht="21.65" customHeight="1">
      <c r="A99" s="91" t="s">
        <v>59</v>
      </c>
      <c r="D99" s="128">
        <v>1673315</v>
      </c>
      <c r="E99" s="128"/>
      <c r="F99" s="223">
        <v>1673315</v>
      </c>
      <c r="G99" s="31"/>
      <c r="H99" s="74"/>
    </row>
    <row r="100" spans="1:9" ht="21.65" customHeight="1">
      <c r="A100" s="91" t="s">
        <v>60</v>
      </c>
      <c r="D100" s="128">
        <v>122107694</v>
      </c>
      <c r="E100" s="31"/>
      <c r="F100" s="128">
        <v>75302402</v>
      </c>
      <c r="G100" s="31"/>
    </row>
    <row r="101" spans="1:9" ht="21.65" customHeight="1">
      <c r="A101" s="91" t="s">
        <v>61</v>
      </c>
      <c r="D101" s="128">
        <v>-3349358</v>
      </c>
      <c r="E101" s="128"/>
      <c r="F101" s="12">
        <v>-792119</v>
      </c>
      <c r="G101" s="12"/>
    </row>
    <row r="102" spans="1:9" ht="21.65" customHeight="1">
      <c r="A102" s="93" t="s">
        <v>62</v>
      </c>
      <c r="D102" s="33">
        <f>SUM(D91:D101)</f>
        <v>315816271</v>
      </c>
      <c r="E102" s="129"/>
      <c r="F102" s="33">
        <f>SUM(F91:F101)</f>
        <v>295928462</v>
      </c>
      <c r="G102" s="224"/>
    </row>
    <row r="103" spans="1:9" ht="21.65" customHeight="1">
      <c r="A103" s="91" t="s">
        <v>63</v>
      </c>
      <c r="D103" s="34">
        <v>30283723</v>
      </c>
      <c r="E103" s="128"/>
      <c r="F103" s="18">
        <v>0</v>
      </c>
      <c r="G103" s="18"/>
    </row>
    <row r="104" spans="1:9" s="14" customFormat="1" ht="21.65" customHeight="1">
      <c r="A104" s="14" t="s">
        <v>64</v>
      </c>
      <c r="B104" s="93"/>
      <c r="C104" s="126"/>
      <c r="D104" s="15">
        <f>+D102+D103</f>
        <v>346099994</v>
      </c>
      <c r="E104" s="129"/>
      <c r="F104" s="15">
        <f>+F102+F103</f>
        <v>295928462</v>
      </c>
      <c r="G104" s="224"/>
      <c r="H104" s="6"/>
    </row>
    <row r="105" spans="1:9" ht="21.65" customHeight="1">
      <c r="A105" s="91"/>
      <c r="D105" s="2"/>
      <c r="E105" s="3"/>
      <c r="F105" s="2"/>
      <c r="G105" s="3"/>
      <c r="H105" s="7"/>
      <c r="I105" s="214"/>
    </row>
    <row r="106" spans="1:9" s="14" customFormat="1" ht="21.65" customHeight="1" thickBot="1">
      <c r="A106" s="93" t="s">
        <v>65</v>
      </c>
      <c r="B106" s="126"/>
      <c r="C106" s="126"/>
      <c r="D106" s="23">
        <f>+D76+D104</f>
        <v>742205378</v>
      </c>
      <c r="E106" s="129"/>
      <c r="F106" s="23">
        <f>+F76+F104</f>
        <v>501025935</v>
      </c>
      <c r="G106" s="16"/>
      <c r="H106" s="6"/>
    </row>
    <row r="107" spans="1:9" ht="21.65" customHeight="1" thickTop="1">
      <c r="D107" s="20"/>
      <c r="E107" s="35"/>
      <c r="F107" s="35"/>
      <c r="G107" s="35"/>
    </row>
    <row r="108" spans="1:9" ht="21.75" customHeight="1">
      <c r="D108" s="2"/>
      <c r="F108" s="2"/>
    </row>
    <row r="109" spans="1:9" s="27" customFormat="1" ht="21.75" customHeight="1">
      <c r="B109" s="131"/>
      <c r="C109" s="131"/>
    </row>
    <row r="110" spans="1:9" ht="21.75" customHeight="1"/>
    <row r="111" spans="1:9" ht="21.75" customHeight="1"/>
    <row r="112" spans="1:9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</sheetData>
  <mergeCells count="9">
    <mergeCell ref="A43:E43"/>
    <mergeCell ref="A1:E1"/>
    <mergeCell ref="A2:E2"/>
    <mergeCell ref="D8:F8"/>
    <mergeCell ref="D85:F85"/>
    <mergeCell ref="A44:E44"/>
    <mergeCell ref="D50:F50"/>
    <mergeCell ref="A78:E78"/>
    <mergeCell ref="A79:E79"/>
  </mergeCells>
  <pageMargins left="0.8" right="0.48" top="0.48" bottom="0.4" header="0.3" footer="0.15"/>
  <pageSetup paperSize="9" scale="84" firstPageNumber="3" fitToHeight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5" man="1"/>
    <brk id="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dimension ref="A1:K82"/>
  <sheetViews>
    <sheetView showGridLines="0" view="pageBreakPreview" zoomScaleNormal="100" zoomScaleSheetLayoutView="100" workbookViewId="0">
      <selection activeCell="D3" sqref="D3"/>
    </sheetView>
  </sheetViews>
  <sheetFormatPr defaultColWidth="10.3984375" defaultRowHeight="22.75" customHeight="1"/>
  <cols>
    <col min="1" max="1" width="60.69921875" style="37" customWidth="1"/>
    <col min="2" max="2" width="9" style="39" customWidth="1"/>
    <col min="3" max="3" width="1.296875" style="39" customWidth="1"/>
    <col min="4" max="4" width="22.59765625" style="149" customWidth="1"/>
    <col min="5" max="5" width="1.296875" style="142" customWidth="1"/>
    <col min="6" max="6" width="22.59765625" style="149" customWidth="1"/>
    <col min="7" max="7" width="15.296875" style="37" customWidth="1"/>
    <col min="8" max="8" width="16.69921875" style="2" bestFit="1" customWidth="1"/>
    <col min="9" max="9" width="13" style="2" customWidth="1"/>
    <col min="10" max="16384" width="10.3984375" style="37"/>
  </cols>
  <sheetData>
    <row r="1" spans="1:9" ht="21.5" customHeight="1">
      <c r="A1" s="229" t="s">
        <v>217</v>
      </c>
      <c r="B1" s="229"/>
      <c r="C1" s="229"/>
      <c r="D1" s="229"/>
      <c r="E1" s="229"/>
      <c r="F1" s="229"/>
    </row>
    <row r="2" spans="1:9" ht="21.5" customHeight="1">
      <c r="A2" s="1" t="s">
        <v>193</v>
      </c>
      <c r="B2" s="132"/>
      <c r="C2" s="133"/>
      <c r="D2" s="36"/>
      <c r="E2" s="36"/>
      <c r="F2" s="36"/>
    </row>
    <row r="3" spans="1:9" ht="21.5" customHeight="1">
      <c r="A3" s="36"/>
      <c r="B3" s="53"/>
      <c r="C3" s="36"/>
      <c r="D3" s="36"/>
      <c r="E3" s="36"/>
      <c r="F3" s="36"/>
    </row>
    <row r="4" spans="1:9" ht="21.5" customHeight="1">
      <c r="B4" s="38"/>
      <c r="C4" s="38"/>
      <c r="D4" s="53" t="s">
        <v>1</v>
      </c>
      <c r="E4" s="53"/>
      <c r="F4" s="53" t="s">
        <v>2</v>
      </c>
    </row>
    <row r="5" spans="1:9" ht="21.5" customHeight="1">
      <c r="B5" s="38"/>
      <c r="C5" s="38"/>
      <c r="D5" s="194" t="s">
        <v>240</v>
      </c>
      <c r="E5" s="194"/>
      <c r="F5" s="194" t="s">
        <v>240</v>
      </c>
    </row>
    <row r="6" spans="1:9" ht="21.5" customHeight="1">
      <c r="B6" s="38"/>
      <c r="C6" s="38"/>
      <c r="D6" s="195" t="s">
        <v>220</v>
      </c>
      <c r="E6" s="194"/>
      <c r="F6" s="195" t="s">
        <v>220</v>
      </c>
    </row>
    <row r="7" spans="1:9" ht="21.5" customHeight="1">
      <c r="B7" s="38"/>
      <c r="C7" s="38"/>
      <c r="D7" s="194" t="s">
        <v>221</v>
      </c>
      <c r="E7" s="194"/>
      <c r="F7" s="194" t="s">
        <v>221</v>
      </c>
    </row>
    <row r="8" spans="1:9" ht="21.5" customHeight="1">
      <c r="B8" s="38"/>
      <c r="C8" s="38"/>
      <c r="D8" s="195" t="s">
        <v>222</v>
      </c>
      <c r="E8" s="195"/>
      <c r="F8" s="195" t="s">
        <v>222</v>
      </c>
    </row>
    <row r="9" spans="1:9" ht="21.5" customHeight="1">
      <c r="B9" s="39" t="s">
        <v>4</v>
      </c>
      <c r="D9" s="105" t="s">
        <v>223</v>
      </c>
      <c r="E9" s="5"/>
      <c r="F9" s="105" t="s">
        <v>223</v>
      </c>
    </row>
    <row r="10" spans="1:9" ht="21.65" customHeight="1">
      <c r="D10" s="230" t="s">
        <v>186</v>
      </c>
      <c r="E10" s="230"/>
      <c r="F10" s="230"/>
    </row>
    <row r="11" spans="1:9" ht="21.65" customHeight="1">
      <c r="A11" s="134" t="s">
        <v>66</v>
      </c>
      <c r="D11" s="39"/>
      <c r="E11" s="39"/>
      <c r="F11" s="39"/>
    </row>
    <row r="12" spans="1:9" ht="21.65" customHeight="1">
      <c r="A12" s="135" t="s">
        <v>177</v>
      </c>
      <c r="B12" s="39" t="s">
        <v>229</v>
      </c>
      <c r="D12" s="19">
        <v>34950708</v>
      </c>
      <c r="E12" s="19"/>
      <c r="F12" s="19">
        <v>0</v>
      </c>
      <c r="G12" s="40"/>
    </row>
    <row r="13" spans="1:9" ht="21.65" customHeight="1">
      <c r="A13" s="135" t="s">
        <v>172</v>
      </c>
      <c r="B13" s="39">
        <v>10</v>
      </c>
      <c r="D13" s="19">
        <v>2959078</v>
      </c>
      <c r="E13" s="19"/>
      <c r="F13" s="19">
        <v>0</v>
      </c>
      <c r="G13" s="40"/>
    </row>
    <row r="14" spans="1:9" ht="21.65" customHeight="1">
      <c r="A14" s="135" t="s">
        <v>67</v>
      </c>
      <c r="B14" s="39">
        <v>10</v>
      </c>
      <c r="D14" s="19">
        <v>423495</v>
      </c>
      <c r="E14" s="19"/>
      <c r="F14" s="19">
        <v>0</v>
      </c>
      <c r="G14" s="40"/>
    </row>
    <row r="15" spans="1:9" ht="21.65" customHeight="1">
      <c r="A15" s="136" t="s">
        <v>68</v>
      </c>
      <c r="B15" s="39" t="s">
        <v>229</v>
      </c>
      <c r="D15" s="41">
        <v>184222</v>
      </c>
      <c r="E15" s="19"/>
      <c r="F15" s="41">
        <v>426674</v>
      </c>
      <c r="G15" s="40"/>
    </row>
    <row r="16" spans="1:9" s="36" customFormat="1" ht="21.65" customHeight="1">
      <c r="A16" s="137"/>
      <c r="B16" s="38"/>
      <c r="C16" s="38"/>
      <c r="D16" s="42">
        <f>SUM(D12:D15)</f>
        <v>38517503</v>
      </c>
      <c r="E16" s="42"/>
      <c r="F16" s="42">
        <f>SUM(F12:F15)</f>
        <v>426674</v>
      </c>
      <c r="G16" s="43"/>
      <c r="H16" s="6"/>
      <c r="I16" s="6"/>
    </row>
    <row r="17" spans="1:11" ht="21.65" customHeight="1">
      <c r="A17" s="135" t="s">
        <v>178</v>
      </c>
      <c r="B17" s="39">
        <v>5</v>
      </c>
      <c r="D17" s="19">
        <v>-31493505</v>
      </c>
      <c r="E17" s="19"/>
      <c r="F17" s="19">
        <v>0</v>
      </c>
      <c r="G17" s="40"/>
    </row>
    <row r="18" spans="1:11" ht="21.65" customHeight="1">
      <c r="A18" s="135" t="s">
        <v>69</v>
      </c>
      <c r="D18" s="19">
        <v>-415925</v>
      </c>
      <c r="E18" s="19"/>
      <c r="F18" s="19">
        <v>0</v>
      </c>
      <c r="G18" s="40"/>
    </row>
    <row r="19" spans="1:11" ht="21.65" customHeight="1">
      <c r="A19" s="136" t="s">
        <v>70</v>
      </c>
      <c r="D19" s="41">
        <v>-78882</v>
      </c>
      <c r="E19" s="19"/>
      <c r="F19" s="41">
        <v>-191341</v>
      </c>
      <c r="G19" s="40"/>
    </row>
    <row r="20" spans="1:11" s="36" customFormat="1" ht="21.65" customHeight="1">
      <c r="A20" s="137" t="s">
        <v>71</v>
      </c>
      <c r="B20" s="38"/>
      <c r="C20" s="38"/>
      <c r="D20" s="42">
        <f>SUM(D16:D19)</f>
        <v>6529191</v>
      </c>
      <c r="E20" s="42"/>
      <c r="F20" s="42">
        <f>SUM(F16:F19)</f>
        <v>235333</v>
      </c>
      <c r="G20" s="43"/>
      <c r="H20" s="196"/>
      <c r="I20" s="6"/>
    </row>
    <row r="21" spans="1:11" ht="10" customHeight="1">
      <c r="A21" s="136"/>
      <c r="D21" s="19"/>
      <c r="E21" s="19"/>
      <c r="F21" s="19"/>
      <c r="G21" s="40"/>
      <c r="H21" s="197"/>
    </row>
    <row r="22" spans="1:11" ht="21.65" customHeight="1">
      <c r="A22" s="136" t="s">
        <v>72</v>
      </c>
      <c r="B22" s="39">
        <v>5</v>
      </c>
      <c r="D22" s="19">
        <v>841763</v>
      </c>
      <c r="E22" s="19"/>
      <c r="F22" s="151">
        <v>681058</v>
      </c>
      <c r="H22" s="197"/>
      <c r="I22" s="120"/>
    </row>
    <row r="23" spans="1:11" ht="21.65" customHeight="1">
      <c r="A23" s="136" t="s">
        <v>73</v>
      </c>
      <c r="B23" s="39">
        <v>5</v>
      </c>
      <c r="D23" s="19">
        <v>214172</v>
      </c>
      <c r="E23" s="19"/>
      <c r="F23" s="19">
        <f>765+1</f>
        <v>766</v>
      </c>
      <c r="G23" s="40"/>
      <c r="H23" s="197"/>
      <c r="I23" s="120"/>
    </row>
    <row r="24" spans="1:11" ht="21.65" customHeight="1">
      <c r="A24" s="136" t="s">
        <v>74</v>
      </c>
      <c r="B24" s="39">
        <v>5</v>
      </c>
      <c r="D24" s="19">
        <v>1044031</v>
      </c>
      <c r="E24" s="19"/>
      <c r="F24" s="19">
        <v>3322773</v>
      </c>
      <c r="H24" s="197"/>
    </row>
    <row r="25" spans="1:11" ht="21.65" customHeight="1">
      <c r="A25" s="227" t="s">
        <v>245</v>
      </c>
      <c r="B25" s="39">
        <v>4</v>
      </c>
      <c r="D25" s="19">
        <v>56120350</v>
      </c>
      <c r="E25" s="19"/>
      <c r="F25" s="19">
        <f>49333692</f>
        <v>49333692</v>
      </c>
      <c r="G25" s="191"/>
      <c r="H25" s="197"/>
    </row>
    <row r="26" spans="1:11" ht="21.65" customHeight="1">
      <c r="A26" s="136" t="s">
        <v>75</v>
      </c>
      <c r="B26" s="39">
        <v>5</v>
      </c>
      <c r="D26" s="19">
        <v>-1167618</v>
      </c>
      <c r="E26" s="19"/>
      <c r="F26" s="19">
        <v>-554622</v>
      </c>
      <c r="G26" s="40"/>
      <c r="H26" s="197"/>
      <c r="J26" s="198"/>
      <c r="K26" s="76"/>
    </row>
    <row r="27" spans="1:11" ht="21.65" customHeight="1">
      <c r="A27" s="135" t="s">
        <v>194</v>
      </c>
      <c r="D27" s="19">
        <v>316841</v>
      </c>
      <c r="E27" s="19"/>
      <c r="F27" s="201">
        <f>-687451</f>
        <v>-687451</v>
      </c>
      <c r="G27" s="191"/>
      <c r="K27" s="138"/>
    </row>
    <row r="28" spans="1:11" ht="21.65" customHeight="1">
      <c r="A28" s="137" t="s">
        <v>76</v>
      </c>
      <c r="D28" s="44">
        <f>SUM(D20:D27)</f>
        <v>63898730</v>
      </c>
      <c r="E28" s="42"/>
      <c r="F28" s="44">
        <f>SUM(F20:F27)</f>
        <v>52331549</v>
      </c>
      <c r="G28" s="138"/>
      <c r="H28" s="6"/>
      <c r="I28" s="6"/>
    </row>
    <row r="29" spans="1:11" ht="10" customHeight="1">
      <c r="A29" s="137"/>
      <c r="D29" s="19"/>
      <c r="E29" s="19"/>
      <c r="F29" s="19"/>
    </row>
    <row r="30" spans="1:11" ht="21.65" customHeight="1">
      <c r="A30" s="136" t="s">
        <v>77</v>
      </c>
      <c r="B30" s="39">
        <v>7</v>
      </c>
      <c r="D30" s="19">
        <v>5380160</v>
      </c>
      <c r="E30" s="19"/>
      <c r="F30" s="151">
        <v>0</v>
      </c>
    </row>
    <row r="31" spans="1:11" ht="21.65" customHeight="1">
      <c r="A31" s="136" t="s">
        <v>78</v>
      </c>
      <c r="D31" s="19">
        <v>-3333134</v>
      </c>
      <c r="E31" s="19"/>
      <c r="F31" s="19">
        <v>-1700377</v>
      </c>
    </row>
    <row r="32" spans="1:11" ht="21.65" customHeight="1">
      <c r="A32" s="139" t="s">
        <v>159</v>
      </c>
      <c r="B32" s="38"/>
      <c r="C32" s="38"/>
      <c r="D32" s="44">
        <f>SUM(D28:D31)</f>
        <v>65945756</v>
      </c>
      <c r="E32" s="42"/>
      <c r="F32" s="44">
        <f>SUM(F28:F31)</f>
        <v>50631172</v>
      </c>
      <c r="G32" s="40"/>
      <c r="H32" s="6"/>
      <c r="I32" s="6"/>
    </row>
    <row r="33" spans="1:9" ht="21.65" customHeight="1">
      <c r="A33" s="140" t="s">
        <v>183</v>
      </c>
      <c r="D33" s="19">
        <v>-460283</v>
      </c>
      <c r="E33" s="2"/>
      <c r="F33" s="12">
        <v>36875</v>
      </c>
      <c r="G33" s="45"/>
    </row>
    <row r="34" spans="1:9" ht="21.65" customHeight="1" thickBot="1">
      <c r="A34" s="139" t="s">
        <v>195</v>
      </c>
      <c r="B34" s="38"/>
      <c r="C34" s="38"/>
      <c r="D34" s="46">
        <f>SUM(D32:D33)</f>
        <v>65485473</v>
      </c>
      <c r="E34" s="6"/>
      <c r="F34" s="46">
        <f>SUM(F32:F33)</f>
        <v>50668047</v>
      </c>
      <c r="G34" s="138"/>
      <c r="H34" s="6"/>
      <c r="I34" s="6"/>
    </row>
    <row r="35" spans="1:9" ht="10" customHeight="1" thickTop="1">
      <c r="A35" s="139"/>
      <c r="B35" s="38"/>
      <c r="C35" s="38"/>
      <c r="D35" s="16"/>
      <c r="E35" s="6"/>
      <c r="F35" s="16"/>
      <c r="G35" s="138"/>
      <c r="H35" s="6"/>
      <c r="I35" s="6"/>
    </row>
    <row r="36" spans="1:9" ht="21.5" customHeight="1">
      <c r="A36" s="229" t="s">
        <v>217</v>
      </c>
      <c r="B36" s="229"/>
      <c r="C36" s="229"/>
      <c r="D36" s="229"/>
      <c r="E36" s="229"/>
      <c r="F36" s="36"/>
    </row>
    <row r="37" spans="1:9" ht="21.5" customHeight="1">
      <c r="A37" s="1" t="s">
        <v>193</v>
      </c>
      <c r="B37" s="132"/>
      <c r="C37" s="133"/>
      <c r="D37" s="36"/>
      <c r="E37" s="36"/>
      <c r="F37" s="36"/>
    </row>
    <row r="38" spans="1:9" ht="21.5" customHeight="1">
      <c r="A38" s="36"/>
      <c r="B38" s="53"/>
      <c r="C38" s="36"/>
      <c r="D38" s="36"/>
      <c r="E38" s="36"/>
      <c r="F38" s="36"/>
    </row>
    <row r="39" spans="1:9" ht="21.5" customHeight="1">
      <c r="B39" s="38"/>
      <c r="C39" s="38"/>
      <c r="D39" s="53" t="s">
        <v>1</v>
      </c>
      <c r="E39" s="36"/>
      <c r="F39" s="53" t="s">
        <v>2</v>
      </c>
    </row>
    <row r="40" spans="1:9" ht="21.5" customHeight="1">
      <c r="B40" s="38"/>
      <c r="C40" s="38"/>
      <c r="D40" s="194" t="s">
        <v>240</v>
      </c>
      <c r="E40" s="194"/>
      <c r="F40" s="194" t="s">
        <v>240</v>
      </c>
    </row>
    <row r="41" spans="1:9" ht="21.5" customHeight="1">
      <c r="B41" s="38"/>
      <c r="C41" s="38"/>
      <c r="D41" s="195" t="s">
        <v>220</v>
      </c>
      <c r="E41" s="194"/>
      <c r="F41" s="195" t="s">
        <v>220</v>
      </c>
    </row>
    <row r="42" spans="1:9" ht="21.5" customHeight="1">
      <c r="B42" s="38"/>
      <c r="C42" s="38"/>
      <c r="D42" s="194" t="s">
        <v>221</v>
      </c>
      <c r="E42" s="194"/>
      <c r="F42" s="194" t="s">
        <v>221</v>
      </c>
    </row>
    <row r="43" spans="1:9" ht="21.5" customHeight="1">
      <c r="B43" s="38"/>
      <c r="C43" s="38"/>
      <c r="D43" s="195" t="s">
        <v>222</v>
      </c>
      <c r="E43" s="194"/>
      <c r="F43" s="195" t="s">
        <v>222</v>
      </c>
    </row>
    <row r="44" spans="1:9" ht="21.5" customHeight="1">
      <c r="B44" s="39" t="s">
        <v>4</v>
      </c>
      <c r="D44" s="105" t="s">
        <v>223</v>
      </c>
      <c r="E44" s="105"/>
      <c r="F44" s="105" t="s">
        <v>223</v>
      </c>
    </row>
    <row r="45" spans="1:9" ht="21.5" customHeight="1">
      <c r="D45" s="231" t="s">
        <v>186</v>
      </c>
      <c r="E45" s="231"/>
      <c r="F45" s="231"/>
    </row>
    <row r="46" spans="1:9" ht="21.65" customHeight="1">
      <c r="A46" s="139" t="s">
        <v>79</v>
      </c>
      <c r="D46" s="9"/>
      <c r="E46" s="22"/>
      <c r="F46" s="9"/>
    </row>
    <row r="47" spans="1:9" ht="21.65" customHeight="1">
      <c r="A47" s="125" t="s">
        <v>80</v>
      </c>
      <c r="D47" s="9"/>
      <c r="E47" s="22"/>
      <c r="F47" s="9"/>
    </row>
    <row r="48" spans="1:9" ht="21.65" customHeight="1">
      <c r="A48" s="125" t="s">
        <v>81</v>
      </c>
      <c r="D48" s="9"/>
      <c r="E48" s="22"/>
      <c r="F48" s="9"/>
    </row>
    <row r="49" spans="1:9" ht="21.65" customHeight="1">
      <c r="A49" s="91" t="s">
        <v>82</v>
      </c>
      <c r="D49" s="19">
        <v>-358370</v>
      </c>
      <c r="E49" s="12"/>
      <c r="F49" s="151">
        <v>0</v>
      </c>
    </row>
    <row r="50" spans="1:9" ht="21.65" customHeight="1">
      <c r="A50" s="107" t="s">
        <v>243</v>
      </c>
      <c r="D50" s="19">
        <v>-1109379</v>
      </c>
      <c r="E50" s="2"/>
      <c r="F50" s="151">
        <v>0</v>
      </c>
    </row>
    <row r="51" spans="1:9" ht="21.65" customHeight="1">
      <c r="A51" s="107" t="s">
        <v>214</v>
      </c>
      <c r="B51" s="4"/>
      <c r="C51" s="4"/>
      <c r="D51" s="9"/>
      <c r="E51" s="22"/>
      <c r="F51" s="9"/>
    </row>
    <row r="52" spans="1:9" ht="21.65" customHeight="1">
      <c r="A52" s="91" t="s">
        <v>83</v>
      </c>
      <c r="B52" s="4"/>
      <c r="C52" s="4"/>
      <c r="D52" s="9"/>
      <c r="E52" s="22"/>
      <c r="F52" s="9"/>
    </row>
    <row r="53" spans="1:9" ht="21.65" customHeight="1">
      <c r="A53" s="91" t="s">
        <v>84</v>
      </c>
      <c r="B53" s="4"/>
      <c r="C53" s="4"/>
      <c r="D53" s="22">
        <v>758</v>
      </c>
      <c r="E53" s="22"/>
      <c r="F53" s="151">
        <v>0</v>
      </c>
    </row>
    <row r="54" spans="1:9" ht="21.65" customHeight="1">
      <c r="A54" s="107" t="s">
        <v>179</v>
      </c>
      <c r="D54" s="19"/>
      <c r="E54" s="12"/>
      <c r="F54" s="19"/>
    </row>
    <row r="55" spans="1:9" ht="21.65" customHeight="1">
      <c r="A55" s="91" t="s">
        <v>85</v>
      </c>
      <c r="B55" s="39">
        <v>7</v>
      </c>
      <c r="D55" s="41">
        <v>-263520</v>
      </c>
      <c r="E55" s="12"/>
      <c r="F55" s="111">
        <v>0</v>
      </c>
    </row>
    <row r="56" spans="1:9" ht="21.65" customHeight="1">
      <c r="A56" s="93" t="s">
        <v>86</v>
      </c>
      <c r="D56" s="47"/>
      <c r="E56" s="2"/>
      <c r="F56" s="47"/>
    </row>
    <row r="57" spans="1:9" ht="21.65" customHeight="1">
      <c r="A57" s="137" t="s">
        <v>87</v>
      </c>
      <c r="B57" s="4"/>
      <c r="C57" s="4"/>
      <c r="D57" s="48">
        <f>SUM(D49:D55)</f>
        <v>-1730511</v>
      </c>
      <c r="E57" s="19"/>
      <c r="F57" s="48">
        <f>SUM(F49:F55)</f>
        <v>0</v>
      </c>
      <c r="G57" s="40"/>
      <c r="H57" s="6"/>
      <c r="I57" s="6"/>
    </row>
    <row r="58" spans="1:9" ht="10" customHeight="1">
      <c r="A58" s="137"/>
      <c r="B58" s="4"/>
      <c r="C58" s="4"/>
      <c r="D58" s="42"/>
      <c r="E58" s="19"/>
      <c r="F58" s="42"/>
      <c r="G58" s="40"/>
      <c r="H58" s="6"/>
      <c r="I58" s="6"/>
    </row>
    <row r="59" spans="1:9" ht="21.5" customHeight="1">
      <c r="A59" s="125" t="s">
        <v>88</v>
      </c>
      <c r="B59" s="4"/>
      <c r="C59" s="4"/>
      <c r="D59" s="9"/>
      <c r="E59" s="22"/>
      <c r="F59" s="9"/>
    </row>
    <row r="60" spans="1:9" ht="21.5" customHeight="1">
      <c r="A60" s="141" t="s">
        <v>81</v>
      </c>
      <c r="B60" s="4"/>
      <c r="C60" s="4"/>
      <c r="D60" s="9"/>
      <c r="E60" s="22"/>
      <c r="F60" s="9"/>
    </row>
    <row r="61" spans="1:9" ht="21.5" customHeight="1">
      <c r="A61" s="107" t="s">
        <v>242</v>
      </c>
      <c r="B61" s="4"/>
      <c r="C61" s="4"/>
      <c r="D61" s="9"/>
      <c r="E61" s="22"/>
      <c r="F61" s="9"/>
    </row>
    <row r="62" spans="1:9" ht="21.5" customHeight="1">
      <c r="A62" s="107" t="s">
        <v>83</v>
      </c>
      <c r="B62" s="4"/>
      <c r="C62" s="4"/>
      <c r="D62" s="9"/>
      <c r="E62" s="22"/>
      <c r="F62" s="9"/>
    </row>
    <row r="63" spans="1:9" ht="21.5" customHeight="1">
      <c r="A63" s="91" t="s">
        <v>84</v>
      </c>
      <c r="B63" s="4"/>
      <c r="C63" s="4"/>
      <c r="D63" s="49">
        <v>-395651</v>
      </c>
      <c r="E63" s="22"/>
      <c r="F63" s="49">
        <f>-430088</f>
        <v>-430088</v>
      </c>
    </row>
    <row r="64" spans="1:9" ht="21.5" customHeight="1">
      <c r="A64" s="93" t="s">
        <v>89</v>
      </c>
      <c r="B64" s="4"/>
      <c r="C64" s="4"/>
      <c r="D64" s="47"/>
      <c r="E64" s="19"/>
      <c r="F64" s="47"/>
    </row>
    <row r="65" spans="1:9" ht="21.5" customHeight="1">
      <c r="A65" s="93" t="s">
        <v>87</v>
      </c>
      <c r="B65" s="4"/>
      <c r="C65" s="4"/>
      <c r="D65" s="48">
        <f>SUM(D61:D63)</f>
        <v>-395651</v>
      </c>
      <c r="E65" s="19"/>
      <c r="F65" s="48">
        <f>SUM(F61:F63)</f>
        <v>-430088</v>
      </c>
      <c r="G65" s="138"/>
      <c r="H65" s="6"/>
      <c r="I65" s="6"/>
    </row>
    <row r="66" spans="1:9" ht="21.5" customHeight="1">
      <c r="A66" s="93" t="s">
        <v>205</v>
      </c>
      <c r="D66" s="50">
        <f>SUM(D65,D57)</f>
        <v>-2126162</v>
      </c>
      <c r="E66" s="51"/>
      <c r="F66" s="50">
        <f>SUM(F65,F57)</f>
        <v>-430088</v>
      </c>
      <c r="G66" s="138"/>
      <c r="H66" s="6"/>
      <c r="I66" s="6"/>
    </row>
    <row r="67" spans="1:9" ht="21.5" customHeight="1" thickBot="1">
      <c r="A67" s="137" t="s">
        <v>206</v>
      </c>
      <c r="D67" s="23">
        <f>D34+D66</f>
        <v>63359311</v>
      </c>
      <c r="E67" s="12"/>
      <c r="F67" s="23">
        <f>F34+F66</f>
        <v>50237959</v>
      </c>
      <c r="G67" s="138"/>
      <c r="H67" s="6"/>
      <c r="I67" s="6"/>
    </row>
    <row r="68" spans="1:9" ht="10" customHeight="1" thickTop="1">
      <c r="A68" s="137"/>
      <c r="D68" s="142"/>
      <c r="F68" s="142"/>
    </row>
    <row r="69" spans="1:9" ht="21.5" customHeight="1">
      <c r="A69" s="93" t="s">
        <v>158</v>
      </c>
      <c r="B69" s="4"/>
      <c r="C69" s="4"/>
      <c r="D69" s="143"/>
      <c r="E69" s="3"/>
      <c r="F69" s="143"/>
    </row>
    <row r="70" spans="1:9" ht="21.5" customHeight="1">
      <c r="A70" s="127" t="s">
        <v>90</v>
      </c>
      <c r="B70" s="4"/>
      <c r="C70" s="4"/>
      <c r="D70" s="12">
        <v>63871479</v>
      </c>
      <c r="E70" s="12"/>
      <c r="F70" s="12">
        <f>F34</f>
        <v>50668047</v>
      </c>
      <c r="G70" s="40"/>
      <c r="I70" s="120"/>
    </row>
    <row r="71" spans="1:9" ht="21.5" customHeight="1">
      <c r="A71" s="127" t="s">
        <v>91</v>
      </c>
      <c r="B71" s="4"/>
      <c r="C71" s="4"/>
      <c r="D71" s="12">
        <v>1613994</v>
      </c>
      <c r="E71" s="2"/>
      <c r="F71" s="34">
        <v>0</v>
      </c>
    </row>
    <row r="72" spans="1:9" ht="21.5" customHeight="1" thickBot="1">
      <c r="A72" s="144" t="s">
        <v>195</v>
      </c>
      <c r="B72" s="126"/>
      <c r="C72" s="126"/>
      <c r="D72" s="46">
        <f>SUM(D70:D71)</f>
        <v>65485473</v>
      </c>
      <c r="E72" s="6"/>
      <c r="F72" s="46">
        <f>SUM(F70:F71)</f>
        <v>50668047</v>
      </c>
      <c r="G72" s="52"/>
      <c r="H72" s="6"/>
      <c r="I72" s="6"/>
    </row>
    <row r="73" spans="1:9" ht="10" customHeight="1" thickTop="1">
      <c r="A73" s="144"/>
      <c r="B73" s="126"/>
      <c r="C73" s="126"/>
      <c r="D73" s="129"/>
      <c r="E73" s="145"/>
      <c r="F73" s="129"/>
    </row>
    <row r="74" spans="1:9" ht="21.5" customHeight="1">
      <c r="A74" s="144" t="s">
        <v>92</v>
      </c>
      <c r="B74" s="4"/>
      <c r="C74" s="4"/>
      <c r="D74" s="128"/>
      <c r="E74" s="130"/>
      <c r="F74" s="128"/>
    </row>
    <row r="75" spans="1:9" ht="21.5" customHeight="1">
      <c r="A75" s="127" t="s">
        <v>90</v>
      </c>
      <c r="B75" s="4"/>
      <c r="C75" s="4"/>
      <c r="D75" s="112">
        <v>62052649</v>
      </c>
      <c r="E75" s="2"/>
      <c r="F75" s="12">
        <f>F67</f>
        <v>50237959</v>
      </c>
      <c r="G75" s="40"/>
    </row>
    <row r="76" spans="1:9" ht="21.5" customHeight="1">
      <c r="A76" s="127" t="s">
        <v>91</v>
      </c>
      <c r="B76" s="4"/>
      <c r="C76" s="4"/>
      <c r="D76" s="34">
        <v>1306662</v>
      </c>
      <c r="E76" s="2"/>
      <c r="F76" s="34">
        <v>0</v>
      </c>
    </row>
    <row r="77" spans="1:9" ht="21.5" customHeight="1" thickBot="1">
      <c r="A77" s="144" t="s">
        <v>206</v>
      </c>
      <c r="B77" s="126"/>
      <c r="C77" s="126"/>
      <c r="D77" s="46">
        <f>SUM(D75:D76)</f>
        <v>63359311</v>
      </c>
      <c r="E77" s="6"/>
      <c r="F77" s="46">
        <f>F67</f>
        <v>50237959</v>
      </c>
      <c r="G77" s="52"/>
      <c r="H77" s="6"/>
      <c r="I77" s="6"/>
    </row>
    <row r="78" spans="1:9" ht="10" customHeight="1" thickTop="1">
      <c r="A78" s="93"/>
      <c r="B78" s="4"/>
      <c r="C78" s="4"/>
      <c r="D78" s="128"/>
      <c r="E78" s="128"/>
      <c r="F78" s="128"/>
    </row>
    <row r="79" spans="1:9" ht="21.5" customHeight="1" thickBot="1">
      <c r="A79" s="93" t="s">
        <v>187</v>
      </c>
      <c r="B79" s="4">
        <v>11</v>
      </c>
      <c r="C79" s="4"/>
      <c r="D79" s="146">
        <v>4.28</v>
      </c>
      <c r="E79" s="147"/>
      <c r="F79" s="148">
        <v>3.39</v>
      </c>
      <c r="G79" s="40"/>
    </row>
    <row r="80" spans="1:9" ht="22.75" customHeight="1" thickTop="1">
      <c r="E80" s="149"/>
    </row>
    <row r="81" spans="1:5" ht="22.75" customHeight="1">
      <c r="A81" s="114"/>
      <c r="B81" s="113"/>
      <c r="C81" s="113"/>
      <c r="D81" s="150"/>
      <c r="E81" s="149"/>
    </row>
    <row r="82" spans="1:5" ht="22.75" customHeight="1">
      <c r="A82" s="114"/>
      <c r="B82" s="113"/>
      <c r="C82" s="113"/>
      <c r="D82" s="150"/>
    </row>
  </sheetData>
  <mergeCells count="4">
    <mergeCell ref="D45:F45"/>
    <mergeCell ref="A1:F1"/>
    <mergeCell ref="D10:F10"/>
    <mergeCell ref="A36:E36"/>
  </mergeCells>
  <pageMargins left="0.8" right="0.48" top="0.48" bottom="0.4" header="0.3" footer="0.15"/>
  <pageSetup paperSize="9" scale="84" firstPageNumber="6" fitToHeight="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8E652-4EEB-4BFA-91D9-8D1B9275A71A}">
  <sheetPr>
    <pageSetUpPr fitToPage="1"/>
  </sheetPr>
  <dimension ref="A1:AD31"/>
  <sheetViews>
    <sheetView showGridLines="0" view="pageBreakPreview" zoomScale="80" zoomScaleNormal="85" zoomScaleSheetLayoutView="80" workbookViewId="0">
      <selection activeCell="A25" sqref="A25"/>
    </sheetView>
  </sheetViews>
  <sheetFormatPr defaultColWidth="9.09765625" defaultRowHeight="23.25" customHeight="1"/>
  <cols>
    <col min="1" max="1" width="52" style="160" customWidth="1"/>
    <col min="2" max="2" width="8.296875" style="160" customWidth="1"/>
    <col min="3" max="3" width="14.09765625" style="160" customWidth="1"/>
    <col min="4" max="4" width="1.09765625" style="160" customWidth="1"/>
    <col min="5" max="5" width="14.09765625" style="160" customWidth="1"/>
    <col min="6" max="6" width="1.09765625" style="160" customWidth="1"/>
    <col min="7" max="7" width="14.09765625" style="160" customWidth="1"/>
    <col min="8" max="8" width="1.09765625" style="160" customWidth="1"/>
    <col min="9" max="9" width="14.09765625" style="160" customWidth="1"/>
    <col min="10" max="10" width="1.09765625" style="160" customWidth="1"/>
    <col min="11" max="11" width="14.09765625" style="160" customWidth="1"/>
    <col min="12" max="12" width="1.09765625" style="160" customWidth="1"/>
    <col min="13" max="13" width="14.09765625" style="160" customWidth="1"/>
    <col min="14" max="14" width="1.09765625" style="160" customWidth="1"/>
    <col min="15" max="15" width="14.09765625" style="160" customWidth="1"/>
    <col min="16" max="16" width="1.09765625" style="160" customWidth="1"/>
    <col min="17" max="17" width="14.09765625" style="160" customWidth="1"/>
    <col min="18" max="18" width="1.09765625" style="160" customWidth="1"/>
    <col min="19" max="19" width="14.09765625" style="160" customWidth="1"/>
    <col min="20" max="20" width="1.09765625" style="160" customWidth="1"/>
    <col min="21" max="21" width="14.09765625" style="160" customWidth="1"/>
    <col min="22" max="22" width="1.09765625" style="160" customWidth="1"/>
    <col min="23" max="23" width="14.09765625" style="160" customWidth="1"/>
    <col min="24" max="24" width="1.09765625" style="160" customWidth="1"/>
    <col min="25" max="25" width="14.09765625" style="160" customWidth="1"/>
    <col min="26" max="26" width="1.09765625" style="160" customWidth="1"/>
    <col min="27" max="27" width="14.09765625" style="160" customWidth="1"/>
    <col min="28" max="28" width="1.09765625" style="160" customWidth="1"/>
    <col min="29" max="29" width="14.09765625" style="160" customWidth="1"/>
    <col min="30" max="30" width="12.3984375" style="154" bestFit="1" customWidth="1"/>
    <col min="31" max="16384" width="9.09765625" style="154"/>
  </cols>
  <sheetData>
    <row r="1" spans="1:30" ht="21.65" customHeight="1">
      <c r="A1" s="229" t="s">
        <v>0</v>
      </c>
      <c r="B1" s="229"/>
      <c r="C1" s="229"/>
      <c r="D1" s="229"/>
      <c r="E1" s="229"/>
      <c r="F1" s="229"/>
      <c r="G1" s="152"/>
      <c r="H1" s="152"/>
      <c r="I1" s="152"/>
      <c r="J1" s="152"/>
      <c r="K1" s="153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</row>
    <row r="2" spans="1:30" ht="21.65" customHeight="1">
      <c r="A2" s="155" t="s">
        <v>196</v>
      </c>
      <c r="B2" s="156"/>
      <c r="C2" s="157"/>
      <c r="D2" s="157"/>
      <c r="E2" s="157"/>
      <c r="F2" s="157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</row>
    <row r="3" spans="1:30" ht="21.65" customHeight="1">
      <c r="A3" s="233"/>
      <c r="B3" s="233"/>
      <c r="C3" s="233"/>
      <c r="D3" s="233"/>
      <c r="E3" s="233"/>
      <c r="F3" s="233"/>
      <c r="L3" s="161"/>
      <c r="U3" s="161"/>
      <c r="V3" s="161"/>
      <c r="W3" s="161"/>
      <c r="X3" s="161"/>
      <c r="Y3" s="161"/>
      <c r="Z3" s="161"/>
      <c r="AA3" s="161"/>
      <c r="AB3" s="161"/>
    </row>
    <row r="4" spans="1:30" s="164" customFormat="1" ht="21.65" customHeight="1">
      <c r="A4" s="162"/>
      <c r="B4" s="163"/>
      <c r="C4" s="234" t="s">
        <v>1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</row>
    <row r="5" spans="1:30" ht="21.65" customHeight="1">
      <c r="A5" s="165"/>
      <c r="B5" s="165"/>
      <c r="D5" s="166"/>
      <c r="F5" s="166"/>
      <c r="G5" s="167"/>
      <c r="H5" s="167"/>
      <c r="I5" s="167"/>
      <c r="J5" s="167"/>
      <c r="K5" s="235" t="s">
        <v>57</v>
      </c>
      <c r="L5" s="235"/>
      <c r="M5" s="235"/>
      <c r="N5" s="167"/>
      <c r="O5" s="235" t="s">
        <v>61</v>
      </c>
      <c r="P5" s="235"/>
      <c r="Q5" s="235"/>
      <c r="R5" s="235"/>
      <c r="S5" s="235"/>
      <c r="T5" s="235"/>
      <c r="U5" s="235"/>
      <c r="V5" s="235"/>
      <c r="W5" s="235"/>
      <c r="X5" s="168"/>
      <c r="AB5" s="166"/>
      <c r="AC5" s="169"/>
    </row>
    <row r="6" spans="1:30" ht="21.65" customHeight="1">
      <c r="A6" s="165"/>
      <c r="B6" s="165"/>
      <c r="D6" s="166"/>
      <c r="F6" s="166"/>
      <c r="G6" s="167"/>
      <c r="H6" s="167"/>
      <c r="I6" s="167" t="s">
        <v>93</v>
      </c>
      <c r="J6" s="167"/>
      <c r="K6" s="167"/>
      <c r="L6" s="166"/>
      <c r="M6" s="167"/>
      <c r="N6" s="167"/>
      <c r="O6" s="167"/>
      <c r="P6" s="167"/>
      <c r="Q6" s="167"/>
      <c r="R6" s="167"/>
      <c r="S6" s="167"/>
      <c r="T6" s="167"/>
      <c r="U6" s="167"/>
      <c r="V6" s="166"/>
      <c r="W6" s="167"/>
      <c r="X6" s="166"/>
      <c r="AC6" s="169"/>
    </row>
    <row r="7" spans="1:30" ht="21.65" customHeight="1">
      <c r="A7" s="165"/>
      <c r="B7" s="165"/>
      <c r="D7" s="166"/>
      <c r="F7" s="166"/>
      <c r="G7" s="167"/>
      <c r="H7" s="167"/>
      <c r="I7" s="167" t="s">
        <v>94</v>
      </c>
      <c r="J7" s="167"/>
      <c r="K7" s="167"/>
      <c r="L7" s="166"/>
      <c r="M7" s="167"/>
      <c r="N7" s="167"/>
      <c r="O7" s="167"/>
      <c r="P7" s="167"/>
      <c r="Q7" s="167"/>
      <c r="R7" s="167"/>
      <c r="S7" s="167"/>
      <c r="T7" s="167"/>
      <c r="U7" s="167" t="s">
        <v>95</v>
      </c>
      <c r="V7" s="166"/>
      <c r="W7" s="167"/>
      <c r="X7" s="166"/>
      <c r="AC7" s="169"/>
    </row>
    <row r="8" spans="1:30" ht="21.65" customHeight="1">
      <c r="A8" s="165"/>
      <c r="B8" s="165"/>
      <c r="D8" s="166"/>
      <c r="F8" s="166"/>
      <c r="G8" s="167" t="s">
        <v>96</v>
      </c>
      <c r="H8" s="167"/>
      <c r="I8" s="167" t="s">
        <v>97</v>
      </c>
      <c r="J8" s="167"/>
      <c r="K8" s="236"/>
      <c r="L8" s="236"/>
      <c r="M8" s="236"/>
      <c r="N8" s="167"/>
      <c r="O8" s="167"/>
      <c r="P8" s="167"/>
      <c r="Q8" s="167"/>
      <c r="R8" s="167"/>
      <c r="T8" s="167"/>
      <c r="U8" s="167" t="s">
        <v>98</v>
      </c>
      <c r="V8" s="166"/>
      <c r="W8" s="167" t="s">
        <v>99</v>
      </c>
      <c r="X8" s="166"/>
      <c r="AC8" s="169"/>
    </row>
    <row r="9" spans="1:30" ht="21.65" customHeight="1">
      <c r="A9" s="165"/>
      <c r="B9" s="167"/>
      <c r="C9" s="170" t="s">
        <v>181</v>
      </c>
      <c r="D9" s="171"/>
      <c r="E9" s="167"/>
      <c r="F9" s="171"/>
      <c r="G9" s="167" t="s">
        <v>100</v>
      </c>
      <c r="I9" s="167" t="s">
        <v>101</v>
      </c>
      <c r="L9" s="171"/>
      <c r="O9" s="167" t="s">
        <v>160</v>
      </c>
      <c r="P9" s="167"/>
      <c r="Q9" s="167" t="s">
        <v>160</v>
      </c>
      <c r="R9" s="167"/>
      <c r="S9" s="167" t="s">
        <v>160</v>
      </c>
      <c r="T9" s="167"/>
      <c r="U9" s="167" t="s">
        <v>102</v>
      </c>
      <c r="V9" s="171"/>
      <c r="W9" s="167" t="s">
        <v>103</v>
      </c>
      <c r="X9" s="171"/>
      <c r="Y9" s="167"/>
      <c r="Z9" s="167"/>
      <c r="AA9" s="167" t="s">
        <v>104</v>
      </c>
      <c r="AB9" s="171"/>
    </row>
    <row r="10" spans="1:30" ht="21.65" customHeight="1">
      <c r="A10" s="165"/>
      <c r="B10" s="167"/>
      <c r="C10" s="167" t="s">
        <v>105</v>
      </c>
      <c r="D10" s="171"/>
      <c r="E10" s="170" t="s">
        <v>106</v>
      </c>
      <c r="F10" s="171"/>
      <c r="G10" s="167" t="s">
        <v>107</v>
      </c>
      <c r="I10" s="167" t="s">
        <v>108</v>
      </c>
      <c r="K10" s="167" t="s">
        <v>109</v>
      </c>
      <c r="L10" s="171"/>
      <c r="M10" s="167" t="s">
        <v>110</v>
      </c>
      <c r="O10" s="167" t="s">
        <v>161</v>
      </c>
      <c r="P10" s="167"/>
      <c r="Q10" s="167" t="s">
        <v>157</v>
      </c>
      <c r="R10" s="167"/>
      <c r="S10" s="167" t="s">
        <v>94</v>
      </c>
      <c r="T10" s="167"/>
      <c r="U10" s="167" t="s">
        <v>112</v>
      </c>
      <c r="V10" s="171"/>
      <c r="W10" s="167" t="s">
        <v>113</v>
      </c>
      <c r="X10" s="171"/>
      <c r="Y10" s="167" t="s">
        <v>114</v>
      </c>
      <c r="Z10" s="167"/>
      <c r="AA10" s="167" t="s">
        <v>115</v>
      </c>
      <c r="AB10" s="167"/>
      <c r="AC10" s="167" t="s">
        <v>114</v>
      </c>
    </row>
    <row r="11" spans="1:30" ht="21.65" customHeight="1">
      <c r="A11" s="165"/>
      <c r="B11" s="171"/>
      <c r="C11" s="167" t="s">
        <v>116</v>
      </c>
      <c r="D11" s="171"/>
      <c r="E11" s="170" t="s">
        <v>117</v>
      </c>
      <c r="F11" s="171"/>
      <c r="G11" s="167" t="s">
        <v>118</v>
      </c>
      <c r="H11" s="167"/>
      <c r="I11" s="167" t="s">
        <v>119</v>
      </c>
      <c r="J11" s="167"/>
      <c r="K11" s="167" t="s">
        <v>120</v>
      </c>
      <c r="L11" s="171"/>
      <c r="M11" s="167" t="s">
        <v>121</v>
      </c>
      <c r="N11" s="167"/>
      <c r="O11" s="167" t="s">
        <v>122</v>
      </c>
      <c r="P11" s="167"/>
      <c r="Q11" s="167" t="s">
        <v>111</v>
      </c>
      <c r="R11" s="167"/>
      <c r="S11" s="167" t="s">
        <v>162</v>
      </c>
      <c r="T11" s="167"/>
      <c r="U11" s="167" t="s">
        <v>123</v>
      </c>
      <c r="V11" s="171"/>
      <c r="W11" s="167" t="s">
        <v>124</v>
      </c>
      <c r="X11" s="171"/>
      <c r="Y11" s="167" t="s">
        <v>125</v>
      </c>
      <c r="Z11" s="167"/>
      <c r="AA11" s="167" t="s">
        <v>126</v>
      </c>
      <c r="AB11" s="167"/>
      <c r="AC11" s="167" t="s">
        <v>124</v>
      </c>
    </row>
    <row r="12" spans="1:30" ht="21.65" customHeight="1">
      <c r="A12" s="165"/>
      <c r="B12" s="171"/>
      <c r="C12" s="232" t="s">
        <v>186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</row>
    <row r="13" spans="1:30" ht="21.65" customHeight="1">
      <c r="A13" s="172" t="s">
        <v>197</v>
      </c>
      <c r="B13" s="171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</row>
    <row r="14" spans="1:30" ht="21.65" customHeight="1">
      <c r="A14" s="161" t="s">
        <v>185</v>
      </c>
      <c r="B14" s="171"/>
      <c r="C14" s="51">
        <v>11733150</v>
      </c>
      <c r="D14" s="51">
        <v>0</v>
      </c>
      <c r="E14" s="51">
        <v>51822145</v>
      </c>
      <c r="F14" s="51">
        <v>0</v>
      </c>
      <c r="G14" s="51">
        <v>-316239</v>
      </c>
      <c r="H14" s="51">
        <v>0</v>
      </c>
      <c r="I14" s="51">
        <v>1489753</v>
      </c>
      <c r="J14" s="51">
        <v>0</v>
      </c>
      <c r="K14" s="51">
        <v>1173315</v>
      </c>
      <c r="L14" s="51">
        <v>0</v>
      </c>
      <c r="M14" s="51">
        <f>49717393</f>
        <v>49717393</v>
      </c>
      <c r="N14" s="51">
        <v>0</v>
      </c>
      <c r="O14" s="51">
        <v>64203</v>
      </c>
      <c r="P14" s="51">
        <v>0</v>
      </c>
      <c r="Q14" s="51">
        <v>2444178</v>
      </c>
      <c r="R14" s="51">
        <v>0</v>
      </c>
      <c r="S14" s="51">
        <f>-1123075</f>
        <v>-1123075</v>
      </c>
      <c r="T14" s="51">
        <v>0</v>
      </c>
      <c r="U14" s="51">
        <v>-419840</v>
      </c>
      <c r="V14" s="51"/>
      <c r="W14" s="51">
        <f>SUM(O14:U14)</f>
        <v>965466</v>
      </c>
      <c r="X14" s="51"/>
      <c r="Y14" s="51">
        <f>C14+E14+G14+I14+K14+M14+W14</f>
        <v>116584983</v>
      </c>
      <c r="Z14" s="51"/>
      <c r="AA14" s="51">
        <v>27519476</v>
      </c>
      <c r="AB14" s="51"/>
      <c r="AC14" s="51">
        <f>Y14+AA14</f>
        <v>144104459</v>
      </c>
      <c r="AD14" s="173"/>
    </row>
    <row r="15" spans="1:30" ht="21.65" customHeight="1">
      <c r="A15" s="161"/>
      <c r="B15" s="17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</row>
    <row r="16" spans="1:30" ht="21.65" customHeight="1">
      <c r="A16" s="175" t="s">
        <v>198</v>
      </c>
      <c r="B16" s="17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</row>
    <row r="17" spans="1:30" ht="21.65" customHeight="1">
      <c r="A17" s="176" t="s">
        <v>199</v>
      </c>
      <c r="B17" s="174"/>
      <c r="C17" s="49">
        <v>0</v>
      </c>
      <c r="D17" s="9"/>
      <c r="E17" s="49">
        <v>0</v>
      </c>
      <c r="F17" s="9"/>
      <c r="G17" s="49">
        <v>0</v>
      </c>
      <c r="H17" s="9"/>
      <c r="I17" s="49">
        <v>0</v>
      </c>
      <c r="J17" s="9"/>
      <c r="K17" s="49">
        <v>0</v>
      </c>
      <c r="L17" s="9"/>
      <c r="M17" s="49">
        <v>0</v>
      </c>
      <c r="N17" s="9"/>
      <c r="O17" s="49">
        <v>0</v>
      </c>
      <c r="P17" s="9"/>
      <c r="Q17" s="49">
        <v>0</v>
      </c>
      <c r="R17" s="9"/>
      <c r="S17" s="49">
        <v>0</v>
      </c>
      <c r="T17" s="9"/>
      <c r="U17" s="49">
        <v>0</v>
      </c>
      <c r="V17" s="9"/>
      <c r="W17" s="22">
        <f>SUM(O17:U17)</f>
        <v>0</v>
      </c>
      <c r="X17" s="9"/>
      <c r="Y17" s="9">
        <f t="shared" ref="Y17" si="0">C17+E17+G17+I17+K17+M17+W17</f>
        <v>0</v>
      </c>
      <c r="Z17" s="9"/>
      <c r="AA17" s="49">
        <v>-463070</v>
      </c>
      <c r="AB17" s="9"/>
      <c r="AC17" s="22">
        <f>Y17+AA17</f>
        <v>-463070</v>
      </c>
    </row>
    <row r="18" spans="1:30" ht="21.65" customHeight="1">
      <c r="A18" s="175" t="s">
        <v>200</v>
      </c>
      <c r="B18" s="174"/>
      <c r="C18" s="50">
        <f>SUM(C17)</f>
        <v>0</v>
      </c>
      <c r="D18" s="55"/>
      <c r="E18" s="50">
        <f>SUM(E17)</f>
        <v>0</v>
      </c>
      <c r="F18" s="55"/>
      <c r="G18" s="50">
        <f>SUM(G17)</f>
        <v>0</v>
      </c>
      <c r="H18" s="55"/>
      <c r="I18" s="50">
        <f>SUM(I17)</f>
        <v>0</v>
      </c>
      <c r="J18" s="55"/>
      <c r="K18" s="50">
        <f>SUM(K17)</f>
        <v>0</v>
      </c>
      <c r="L18" s="55"/>
      <c r="M18" s="50">
        <f>SUM(M17)</f>
        <v>0</v>
      </c>
      <c r="N18" s="55"/>
      <c r="O18" s="50">
        <f>SUM(O17)</f>
        <v>0</v>
      </c>
      <c r="P18" s="55"/>
      <c r="Q18" s="50">
        <f>SUM(Q17)</f>
        <v>0</v>
      </c>
      <c r="R18" s="55"/>
      <c r="S18" s="50">
        <f>SUM(S17)</f>
        <v>0</v>
      </c>
      <c r="T18" s="55"/>
      <c r="U18" s="50">
        <f>SUM(U17)</f>
        <v>0</v>
      </c>
      <c r="V18" s="55"/>
      <c r="W18" s="50">
        <f>SUM(W17)</f>
        <v>0</v>
      </c>
      <c r="X18" s="55"/>
      <c r="Y18" s="50">
        <f>SUM(Y17)</f>
        <v>0</v>
      </c>
      <c r="Z18" s="55"/>
      <c r="AA18" s="50">
        <f>SUM(AA17)</f>
        <v>-463070</v>
      </c>
      <c r="AB18" s="55"/>
      <c r="AC18" s="50">
        <f>SUM(AC17)</f>
        <v>-463070</v>
      </c>
    </row>
    <row r="19" spans="1:30" ht="21.65" customHeight="1">
      <c r="A19" s="161"/>
      <c r="B19" s="174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</row>
    <row r="20" spans="1:30" ht="21.65" customHeight="1">
      <c r="A20" s="14" t="s">
        <v>201</v>
      </c>
      <c r="B20" s="4"/>
      <c r="C20" s="58"/>
      <c r="D20" s="58"/>
      <c r="E20" s="58"/>
      <c r="F20" s="58"/>
      <c r="G20" s="58"/>
      <c r="H20" s="55"/>
      <c r="I20" s="58"/>
      <c r="J20" s="55"/>
      <c r="K20" s="58"/>
      <c r="L20" s="58"/>
      <c r="M20" s="58"/>
      <c r="N20" s="55"/>
      <c r="O20" s="58"/>
      <c r="P20" s="55"/>
      <c r="Q20" s="58"/>
      <c r="R20" s="55"/>
      <c r="S20" s="58"/>
      <c r="T20" s="55"/>
      <c r="U20" s="47"/>
      <c r="V20" s="47"/>
      <c r="W20" s="47"/>
      <c r="X20" s="47"/>
      <c r="Y20" s="9"/>
      <c r="Z20" s="58"/>
      <c r="AA20" s="58"/>
      <c r="AB20" s="58"/>
      <c r="AC20" s="59"/>
    </row>
    <row r="21" spans="1:30" ht="21.65" customHeight="1">
      <c r="A21" s="3" t="s">
        <v>128</v>
      </c>
      <c r="B21" s="4"/>
      <c r="C21" s="22">
        <v>0</v>
      </c>
      <c r="D21" s="22"/>
      <c r="E21" s="22">
        <v>0</v>
      </c>
      <c r="F21" s="22"/>
      <c r="G21" s="22">
        <v>0</v>
      </c>
      <c r="H21" s="22"/>
      <c r="I21" s="22">
        <v>0</v>
      </c>
      <c r="J21" s="22"/>
      <c r="K21" s="22">
        <v>0</v>
      </c>
      <c r="L21" s="22"/>
      <c r="M21" s="22">
        <v>3498526</v>
      </c>
      <c r="N21" s="22"/>
      <c r="O21" s="22">
        <v>0</v>
      </c>
      <c r="P21" s="22"/>
      <c r="Q21" s="22">
        <v>0</v>
      </c>
      <c r="R21" s="22"/>
      <c r="S21" s="22">
        <v>0</v>
      </c>
      <c r="T21" s="22"/>
      <c r="U21" s="22">
        <v>0</v>
      </c>
      <c r="V21" s="22"/>
      <c r="W21" s="22">
        <f>SUM(O21:U21)</f>
        <v>0</v>
      </c>
      <c r="X21" s="22"/>
      <c r="Y21" s="9">
        <f>C21+E21+G21+I21+K21+M21+W21</f>
        <v>3498526</v>
      </c>
      <c r="Z21" s="56"/>
      <c r="AA21" s="22">
        <v>524316</v>
      </c>
      <c r="AB21" s="154"/>
      <c r="AC21" s="22">
        <f>Y21+AA21</f>
        <v>4022842</v>
      </c>
    </row>
    <row r="22" spans="1:30" ht="21.65" customHeight="1">
      <c r="A22" s="3" t="s">
        <v>129</v>
      </c>
      <c r="B22" s="4"/>
      <c r="C22" s="22">
        <v>0</v>
      </c>
      <c r="D22" s="22"/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-57114</v>
      </c>
      <c r="N22" s="22"/>
      <c r="O22" s="22">
        <v>860211</v>
      </c>
      <c r="P22" s="22"/>
      <c r="Q22" s="22">
        <v>296141</v>
      </c>
      <c r="R22" s="22"/>
      <c r="S22" s="22">
        <v>314087</v>
      </c>
      <c r="T22" s="22"/>
      <c r="U22" s="22">
        <v>-858663</v>
      </c>
      <c r="V22" s="22"/>
      <c r="W22" s="22">
        <f>SUM(O22:U22)</f>
        <v>611776</v>
      </c>
      <c r="X22" s="22"/>
      <c r="Y22" s="9">
        <f t="shared" ref="Y22" si="1">C22+E22+G22+I22+K22+M22+W22</f>
        <v>554662</v>
      </c>
      <c r="Z22" s="56"/>
      <c r="AA22" s="22">
        <v>87096</v>
      </c>
      <c r="AB22" s="47"/>
      <c r="AC22" s="47">
        <f>Y22+AA22</f>
        <v>641758</v>
      </c>
    </row>
    <row r="23" spans="1:30" ht="21.65" customHeight="1">
      <c r="A23" s="14" t="s">
        <v>202</v>
      </c>
      <c r="B23" s="126"/>
      <c r="C23" s="50">
        <f>SUM(C21:C22)</f>
        <v>0</v>
      </c>
      <c r="D23" s="55"/>
      <c r="E23" s="50">
        <f>SUM(E21:E22)</f>
        <v>0</v>
      </c>
      <c r="F23" s="55"/>
      <c r="G23" s="50">
        <f>SUM(G21:G22)</f>
        <v>0</v>
      </c>
      <c r="H23" s="55"/>
      <c r="I23" s="50">
        <f>SUM(I21:I22)</f>
        <v>0</v>
      </c>
      <c r="J23" s="55"/>
      <c r="K23" s="50">
        <f>SUM(K21:K22)</f>
        <v>0</v>
      </c>
      <c r="L23" s="55"/>
      <c r="M23" s="50">
        <f>SUM(M21:M22)</f>
        <v>3441412</v>
      </c>
      <c r="N23" s="55"/>
      <c r="O23" s="50">
        <f>SUM(O21:O22)</f>
        <v>860211</v>
      </c>
      <c r="P23" s="55"/>
      <c r="Q23" s="50">
        <f>SUM(Q21:Q22)</f>
        <v>296141</v>
      </c>
      <c r="R23" s="55"/>
      <c r="S23" s="50">
        <f>SUM(S21:S22)</f>
        <v>314087</v>
      </c>
      <c r="T23" s="55"/>
      <c r="U23" s="50">
        <f>SUM(U21:U22)</f>
        <v>-858663</v>
      </c>
      <c r="V23" s="55"/>
      <c r="W23" s="50">
        <f>SUM(W21:W22)</f>
        <v>611776</v>
      </c>
      <c r="X23" s="55"/>
      <c r="Y23" s="50">
        <f>SUM(Y21:Y22)</f>
        <v>4053188</v>
      </c>
      <c r="Z23" s="55"/>
      <c r="AA23" s="50">
        <f>SUM(AA21:AA22)</f>
        <v>611412</v>
      </c>
      <c r="AB23" s="55"/>
      <c r="AC23" s="50">
        <f>SUM(AC21:AC22)</f>
        <v>4664600</v>
      </c>
    </row>
    <row r="24" spans="1:30" ht="21.65" customHeight="1">
      <c r="A24" s="14"/>
      <c r="B24" s="126"/>
      <c r="C24" s="60"/>
      <c r="D24" s="55"/>
      <c r="E24" s="60"/>
      <c r="F24" s="55"/>
      <c r="G24" s="60"/>
      <c r="H24" s="55"/>
      <c r="I24" s="60"/>
      <c r="J24" s="55"/>
      <c r="K24" s="60"/>
      <c r="L24" s="55"/>
      <c r="M24" s="60"/>
      <c r="N24" s="55"/>
      <c r="O24" s="60"/>
      <c r="P24" s="55"/>
      <c r="Q24" s="60"/>
      <c r="R24" s="55"/>
      <c r="S24" s="60"/>
      <c r="T24" s="55"/>
      <c r="U24" s="60"/>
      <c r="V24" s="55"/>
      <c r="W24" s="60"/>
      <c r="X24" s="55"/>
      <c r="Y24" s="60"/>
      <c r="Z24" s="55"/>
      <c r="AA24" s="60"/>
      <c r="AB24" s="55"/>
      <c r="AC24" s="60"/>
    </row>
    <row r="25" spans="1:30" ht="21.65" customHeight="1" thickBot="1">
      <c r="A25" s="14" t="s">
        <v>203</v>
      </c>
      <c r="B25" s="4"/>
      <c r="C25" s="61">
        <f>SUM(C23,C14,C18)</f>
        <v>11733150</v>
      </c>
      <c r="D25" s="58"/>
      <c r="E25" s="61">
        <f>SUM(E23,E14,E18)</f>
        <v>51822145</v>
      </c>
      <c r="F25" s="58"/>
      <c r="G25" s="61">
        <f>SUM(G23,G14,G18)</f>
        <v>-316239</v>
      </c>
      <c r="H25" s="55"/>
      <c r="I25" s="61">
        <f>SUM(I23,I14,I18)</f>
        <v>1489753</v>
      </c>
      <c r="J25" s="55"/>
      <c r="K25" s="61">
        <f>SUM(K23,K14,K18)</f>
        <v>1173315</v>
      </c>
      <c r="L25" s="55"/>
      <c r="M25" s="61">
        <f>SUM(M23,M14,M18)</f>
        <v>53158805</v>
      </c>
      <c r="N25" s="55"/>
      <c r="O25" s="61">
        <f>SUM(O23,O14,O18)</f>
        <v>924414</v>
      </c>
      <c r="P25" s="55"/>
      <c r="Q25" s="61">
        <f>SUM(Q23,Q14,Q18)</f>
        <v>2740319</v>
      </c>
      <c r="R25" s="55"/>
      <c r="S25" s="61">
        <f>SUM(S23,S14,S18)</f>
        <v>-808988</v>
      </c>
      <c r="T25" s="55"/>
      <c r="U25" s="61">
        <f>SUM(U23,U14,U18)</f>
        <v>-1278503</v>
      </c>
      <c r="V25" s="58"/>
      <c r="W25" s="61">
        <f>SUM(W23,W14,W18)</f>
        <v>1577242</v>
      </c>
      <c r="X25" s="58"/>
      <c r="Y25" s="61">
        <f>SUM(Y23,Y14,Y18)</f>
        <v>120638171</v>
      </c>
      <c r="Z25" s="58"/>
      <c r="AA25" s="61">
        <f>SUM(AA23,AA14,AA18)</f>
        <v>27667818</v>
      </c>
      <c r="AB25" s="58"/>
      <c r="AC25" s="61">
        <f>SUM(AC23,AC14,AC18)</f>
        <v>148305989</v>
      </c>
      <c r="AD25" s="177"/>
    </row>
    <row r="26" spans="1:30" ht="21.65" customHeight="1" thickTop="1">
      <c r="C26" s="178"/>
      <c r="E26" s="178"/>
      <c r="G26" s="178"/>
      <c r="I26" s="178"/>
      <c r="J26" s="27"/>
      <c r="K26" s="178"/>
      <c r="L26" s="27"/>
      <c r="M26" s="178"/>
      <c r="N26" s="27"/>
      <c r="O26" s="178"/>
      <c r="P26" s="27"/>
      <c r="Q26" s="178"/>
      <c r="R26" s="27"/>
      <c r="S26" s="178"/>
      <c r="T26" s="27"/>
      <c r="U26" s="178"/>
      <c r="V26" s="27"/>
      <c r="W26" s="178"/>
      <c r="X26" s="27"/>
      <c r="Y26" s="178"/>
      <c r="Z26" s="27"/>
      <c r="AA26" s="178"/>
      <c r="AB26" s="27"/>
      <c r="AC26" s="178"/>
    </row>
    <row r="27" spans="1:30" ht="23.25" customHeight="1">
      <c r="M27" s="62"/>
      <c r="O27" s="178"/>
      <c r="Q27" s="178"/>
      <c r="S27" s="178"/>
      <c r="AC27" s="178"/>
    </row>
    <row r="28" spans="1:30" ht="23.25" customHeight="1"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</row>
    <row r="29" spans="1:30" ht="23.25" customHeight="1"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</row>
    <row r="31" spans="1:30" ht="23.25" customHeight="1">
      <c r="S31" s="178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15"/>
  <pageSetup paperSize="9" scale="55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6A79C-0CE9-40D4-8532-53AC24865CF2}">
  <sheetPr>
    <pageSetUpPr fitToPage="1"/>
  </sheetPr>
  <dimension ref="A1:AF40"/>
  <sheetViews>
    <sheetView showGridLines="0" view="pageBreakPreview" zoomScaleNormal="85" zoomScaleSheetLayoutView="100" workbookViewId="0">
      <selection activeCell="D3" sqref="D3"/>
    </sheetView>
  </sheetViews>
  <sheetFormatPr defaultColWidth="9.09765625" defaultRowHeight="23.25" customHeight="1"/>
  <cols>
    <col min="1" max="1" width="56.59765625" style="160" customWidth="1"/>
    <col min="2" max="2" width="8.09765625" style="160" customWidth="1"/>
    <col min="3" max="3" width="14.09765625" style="160" customWidth="1"/>
    <col min="4" max="4" width="1.09765625" style="160" customWidth="1"/>
    <col min="5" max="5" width="14.09765625" style="160" customWidth="1"/>
    <col min="6" max="6" width="1.09765625" style="160" customWidth="1"/>
    <col min="7" max="7" width="14.09765625" style="160" customWidth="1"/>
    <col min="8" max="8" width="1.09765625" style="160" customWidth="1"/>
    <col min="9" max="9" width="14.09765625" style="160" customWidth="1"/>
    <col min="10" max="10" width="1.09765625" style="160" customWidth="1"/>
    <col min="11" max="11" width="14.09765625" style="160" customWidth="1"/>
    <col min="12" max="12" width="1.09765625" style="160" customWidth="1"/>
    <col min="13" max="13" width="14.09765625" style="160" customWidth="1"/>
    <col min="14" max="14" width="1.09765625" style="160" customWidth="1"/>
    <col min="15" max="15" width="14.09765625" style="160" customWidth="1"/>
    <col min="16" max="16" width="1.09765625" style="160" customWidth="1"/>
    <col min="17" max="17" width="14.09765625" style="160" customWidth="1"/>
    <col min="18" max="18" width="1.09765625" style="160" customWidth="1"/>
    <col min="19" max="19" width="14.09765625" style="160" customWidth="1"/>
    <col min="20" max="20" width="1.09765625" style="160" customWidth="1"/>
    <col min="21" max="21" width="14.09765625" style="160" customWidth="1"/>
    <col min="22" max="22" width="1.09765625" style="160" customWidth="1"/>
    <col min="23" max="23" width="14.09765625" style="160" customWidth="1"/>
    <col min="24" max="24" width="1.09765625" style="160" customWidth="1"/>
    <col min="25" max="25" width="14.09765625" style="160" customWidth="1"/>
    <col min="26" max="26" width="1.09765625" style="160" customWidth="1"/>
    <col min="27" max="27" width="14.09765625" style="160" customWidth="1"/>
    <col min="28" max="28" width="1.09765625" style="160" customWidth="1"/>
    <col min="29" max="29" width="14.09765625" style="160" customWidth="1"/>
    <col min="30" max="30" width="1.09765625" style="160" customWidth="1"/>
    <col min="31" max="31" width="14.09765625" style="160" customWidth="1"/>
    <col min="32" max="32" width="18.8984375" style="154" bestFit="1" customWidth="1"/>
    <col min="33" max="16384" width="9.09765625" style="154"/>
  </cols>
  <sheetData>
    <row r="1" spans="1:32" ht="21.65" customHeight="1">
      <c r="A1" s="229" t="s">
        <v>217</v>
      </c>
      <c r="B1" s="229"/>
      <c r="C1" s="229"/>
      <c r="D1" s="229"/>
      <c r="E1" s="229"/>
      <c r="F1" s="229"/>
      <c r="G1" s="1"/>
      <c r="H1" s="1"/>
      <c r="I1" s="152"/>
      <c r="J1" s="152"/>
      <c r="K1" s="152"/>
      <c r="L1" s="152"/>
      <c r="M1" s="153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</row>
    <row r="2" spans="1:32" ht="21.65" customHeight="1">
      <c r="A2" s="155" t="s">
        <v>196</v>
      </c>
      <c r="B2" s="156"/>
      <c r="C2" s="157"/>
      <c r="D2" s="157"/>
      <c r="E2" s="157"/>
      <c r="F2" s="157"/>
      <c r="G2" s="157"/>
      <c r="H2" s="157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</row>
    <row r="3" spans="1:32" ht="21.65" customHeight="1">
      <c r="A3" s="233"/>
      <c r="B3" s="233"/>
      <c r="C3" s="233"/>
      <c r="D3" s="233"/>
      <c r="E3" s="233"/>
      <c r="F3" s="233"/>
      <c r="G3" s="159"/>
      <c r="H3" s="159"/>
      <c r="N3" s="161"/>
      <c r="W3" s="161"/>
      <c r="X3" s="161"/>
      <c r="Y3" s="161"/>
      <c r="Z3" s="161"/>
      <c r="AA3" s="161"/>
      <c r="AB3" s="161"/>
      <c r="AC3" s="161"/>
      <c r="AD3" s="161"/>
    </row>
    <row r="4" spans="1:32" s="164" customFormat="1" ht="21.65" customHeight="1">
      <c r="A4" s="162"/>
      <c r="B4" s="163"/>
      <c r="C4" s="234" t="s">
        <v>1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</row>
    <row r="5" spans="1:32" ht="21.65" customHeight="1">
      <c r="A5" s="165"/>
      <c r="B5" s="165"/>
      <c r="D5" s="166"/>
      <c r="F5" s="166"/>
      <c r="H5" s="166"/>
      <c r="I5" s="167"/>
      <c r="J5" s="167"/>
      <c r="K5" s="167"/>
      <c r="L5" s="167"/>
      <c r="M5" s="235" t="s">
        <v>57</v>
      </c>
      <c r="N5" s="235"/>
      <c r="O5" s="235"/>
      <c r="P5" s="167"/>
      <c r="Q5" s="235" t="s">
        <v>61</v>
      </c>
      <c r="R5" s="235"/>
      <c r="S5" s="235"/>
      <c r="T5" s="235"/>
      <c r="U5" s="235"/>
      <c r="V5" s="235"/>
      <c r="W5" s="235"/>
      <c r="X5" s="235"/>
      <c r="Y5" s="235"/>
      <c r="Z5" s="168"/>
      <c r="AD5" s="166"/>
      <c r="AE5" s="169"/>
    </row>
    <row r="6" spans="1:32" ht="21.65" customHeight="1">
      <c r="A6" s="165"/>
      <c r="B6" s="165"/>
      <c r="D6" s="166"/>
      <c r="F6" s="166"/>
      <c r="H6" s="166"/>
      <c r="I6" s="167"/>
      <c r="J6" s="167"/>
      <c r="K6" s="167" t="s">
        <v>93</v>
      </c>
      <c r="L6" s="167"/>
      <c r="M6" s="167"/>
      <c r="N6" s="166"/>
      <c r="O6" s="167"/>
      <c r="P6" s="167"/>
      <c r="Q6" s="167"/>
      <c r="R6" s="167"/>
      <c r="S6" s="167"/>
      <c r="T6" s="167"/>
      <c r="U6" s="167"/>
      <c r="V6" s="167"/>
      <c r="W6" s="167"/>
      <c r="X6" s="166"/>
      <c r="Y6" s="167"/>
      <c r="Z6" s="166"/>
      <c r="AE6" s="169"/>
    </row>
    <row r="7" spans="1:32" ht="21.65" customHeight="1">
      <c r="A7" s="165"/>
      <c r="B7" s="165"/>
      <c r="D7" s="166"/>
      <c r="F7" s="166"/>
      <c r="H7" s="166"/>
      <c r="I7" s="167"/>
      <c r="J7" s="167"/>
      <c r="K7" s="167" t="s">
        <v>94</v>
      </c>
      <c r="L7" s="167"/>
      <c r="M7" s="167"/>
      <c r="N7" s="166"/>
      <c r="O7" s="167"/>
      <c r="P7" s="167"/>
      <c r="Q7" s="167"/>
      <c r="R7" s="167"/>
      <c r="S7" s="167"/>
      <c r="T7" s="167"/>
      <c r="U7" s="167"/>
      <c r="V7" s="167"/>
      <c r="W7" s="167" t="s">
        <v>95</v>
      </c>
      <c r="X7" s="166"/>
      <c r="Y7" s="167"/>
      <c r="Z7" s="166"/>
      <c r="AE7" s="169"/>
    </row>
    <row r="8" spans="1:32" ht="21.65" customHeight="1">
      <c r="A8" s="165"/>
      <c r="B8" s="165"/>
      <c r="D8" s="166"/>
      <c r="F8" s="166"/>
      <c r="H8" s="166"/>
      <c r="I8" s="167" t="s">
        <v>96</v>
      </c>
      <c r="J8" s="167"/>
      <c r="K8" s="167" t="s">
        <v>97</v>
      </c>
      <c r="L8" s="167"/>
      <c r="M8" s="236"/>
      <c r="N8" s="236"/>
      <c r="O8" s="236"/>
      <c r="P8" s="167"/>
      <c r="Q8" s="167"/>
      <c r="R8" s="167"/>
      <c r="S8" s="167"/>
      <c r="T8" s="167"/>
      <c r="V8" s="167"/>
      <c r="W8" s="167" t="s">
        <v>98</v>
      </c>
      <c r="X8" s="166"/>
      <c r="Y8" s="167" t="s">
        <v>99</v>
      </c>
      <c r="Z8" s="166"/>
      <c r="AE8" s="169"/>
    </row>
    <row r="9" spans="1:32" ht="21.65" customHeight="1">
      <c r="A9" s="165"/>
      <c r="B9" s="167"/>
      <c r="C9" s="170" t="s">
        <v>181</v>
      </c>
      <c r="D9" s="171"/>
      <c r="E9" s="167"/>
      <c r="F9" s="171"/>
      <c r="G9" s="167" t="s">
        <v>106</v>
      </c>
      <c r="H9" s="171"/>
      <c r="I9" s="167" t="s">
        <v>100</v>
      </c>
      <c r="K9" s="167" t="s">
        <v>101</v>
      </c>
      <c r="N9" s="171"/>
      <c r="Q9" s="167" t="s">
        <v>160</v>
      </c>
      <c r="R9" s="167"/>
      <c r="S9" s="167" t="s">
        <v>160</v>
      </c>
      <c r="T9" s="167"/>
      <c r="U9" s="167" t="s">
        <v>160</v>
      </c>
      <c r="V9" s="167"/>
      <c r="W9" s="167" t="s">
        <v>102</v>
      </c>
      <c r="X9" s="171"/>
      <c r="Y9" s="167" t="s">
        <v>103</v>
      </c>
      <c r="Z9" s="171"/>
      <c r="AA9" s="167"/>
      <c r="AB9" s="167"/>
      <c r="AC9" s="167" t="s">
        <v>104</v>
      </c>
      <c r="AD9" s="171"/>
    </row>
    <row r="10" spans="1:32" ht="21.65" customHeight="1">
      <c r="A10" s="165"/>
      <c r="B10" s="167"/>
      <c r="C10" s="167" t="s">
        <v>105</v>
      </c>
      <c r="D10" s="171"/>
      <c r="E10" s="167" t="s">
        <v>106</v>
      </c>
      <c r="F10" s="171"/>
      <c r="G10" s="167" t="s">
        <v>117</v>
      </c>
      <c r="H10" s="171"/>
      <c r="I10" s="167" t="s">
        <v>107</v>
      </c>
      <c r="K10" s="167" t="s">
        <v>108</v>
      </c>
      <c r="M10" s="167" t="s">
        <v>109</v>
      </c>
      <c r="N10" s="171"/>
      <c r="O10" s="167" t="s">
        <v>110</v>
      </c>
      <c r="Q10" s="167" t="s">
        <v>161</v>
      </c>
      <c r="R10" s="167"/>
      <c r="S10" s="167" t="s">
        <v>157</v>
      </c>
      <c r="T10" s="167"/>
      <c r="U10" s="167" t="s">
        <v>94</v>
      </c>
      <c r="V10" s="167"/>
      <c r="W10" s="167" t="s">
        <v>112</v>
      </c>
      <c r="X10" s="171"/>
      <c r="Y10" s="167" t="s">
        <v>113</v>
      </c>
      <c r="Z10" s="171"/>
      <c r="AA10" s="167" t="s">
        <v>114</v>
      </c>
      <c r="AB10" s="167"/>
      <c r="AC10" s="167" t="s">
        <v>115</v>
      </c>
      <c r="AD10" s="167"/>
      <c r="AE10" s="167" t="s">
        <v>114</v>
      </c>
    </row>
    <row r="11" spans="1:32" ht="21.65" customHeight="1">
      <c r="A11" s="165"/>
      <c r="B11" s="171"/>
      <c r="C11" s="167" t="s">
        <v>116</v>
      </c>
      <c r="D11" s="171"/>
      <c r="E11" s="167" t="s">
        <v>117</v>
      </c>
      <c r="F11" s="171"/>
      <c r="G11" s="176" t="s">
        <v>244</v>
      </c>
      <c r="H11" s="171"/>
      <c r="I11" s="167" t="s">
        <v>118</v>
      </c>
      <c r="J11" s="167"/>
      <c r="K11" s="167" t="s">
        <v>119</v>
      </c>
      <c r="L11" s="167"/>
      <c r="M11" s="167" t="s">
        <v>120</v>
      </c>
      <c r="N11" s="171"/>
      <c r="O11" s="167" t="s">
        <v>121</v>
      </c>
      <c r="P11" s="167"/>
      <c r="Q11" s="167" t="s">
        <v>122</v>
      </c>
      <c r="R11" s="167"/>
      <c r="S11" s="167" t="s">
        <v>111</v>
      </c>
      <c r="T11" s="167"/>
      <c r="U11" s="167" t="s">
        <v>162</v>
      </c>
      <c r="V11" s="167"/>
      <c r="W11" s="167" t="s">
        <v>123</v>
      </c>
      <c r="X11" s="171"/>
      <c r="Y11" s="167" t="s">
        <v>124</v>
      </c>
      <c r="Z11" s="171"/>
      <c r="AA11" s="167" t="s">
        <v>125</v>
      </c>
      <c r="AB11" s="167"/>
      <c r="AC11" s="167" t="s">
        <v>126</v>
      </c>
      <c r="AD11" s="167"/>
      <c r="AE11" s="167" t="s">
        <v>124</v>
      </c>
    </row>
    <row r="12" spans="1:32" ht="21.65" customHeight="1">
      <c r="A12" s="165"/>
      <c r="B12" s="171"/>
      <c r="C12" s="232" t="s">
        <v>186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</row>
    <row r="13" spans="1:32" ht="21.65" customHeight="1">
      <c r="A13" s="172" t="s">
        <v>241</v>
      </c>
      <c r="B13" s="171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</row>
    <row r="14" spans="1:32" ht="21.65" customHeight="1">
      <c r="A14" s="172" t="s">
        <v>224</v>
      </c>
      <c r="B14" s="171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2" ht="21.65" customHeight="1">
      <c r="A15" s="161" t="s">
        <v>225</v>
      </c>
      <c r="B15" s="171"/>
      <c r="C15" s="51">
        <v>14939838</v>
      </c>
      <c r="D15" s="51">
        <v>0</v>
      </c>
      <c r="E15" s="51">
        <v>62184128</v>
      </c>
      <c r="F15" s="51">
        <v>0</v>
      </c>
      <c r="G15" s="51">
        <v>117087140</v>
      </c>
      <c r="H15" s="51">
        <v>0</v>
      </c>
      <c r="I15" s="51">
        <v>-316239</v>
      </c>
      <c r="J15" s="51">
        <v>0</v>
      </c>
      <c r="K15" s="51">
        <v>1489753</v>
      </c>
      <c r="L15" s="51">
        <v>0</v>
      </c>
      <c r="M15" s="51">
        <v>1673315</v>
      </c>
      <c r="N15" s="51">
        <v>0</v>
      </c>
      <c r="O15" s="51">
        <v>57874184</v>
      </c>
      <c r="P15" s="51">
        <v>0</v>
      </c>
      <c r="Q15" s="51">
        <v>-238940</v>
      </c>
      <c r="R15" s="51">
        <v>0</v>
      </c>
      <c r="S15" s="51">
        <v>723293</v>
      </c>
      <c r="T15" s="51">
        <v>0</v>
      </c>
      <c r="U15" s="51">
        <v>-1102245</v>
      </c>
      <c r="V15" s="51">
        <v>0</v>
      </c>
      <c r="W15" s="51">
        <v>-550605</v>
      </c>
      <c r="X15" s="51"/>
      <c r="Y15" s="51">
        <f>SUM(Q15:W15)</f>
        <v>-1168497</v>
      </c>
      <c r="Z15" s="51"/>
      <c r="AA15" s="51">
        <f>C15+E15+I15+K15+M15+O15+Y15+G15</f>
        <v>253763622</v>
      </c>
      <c r="AB15" s="51"/>
      <c r="AC15" s="51">
        <v>29890678</v>
      </c>
      <c r="AD15" s="51"/>
      <c r="AE15" s="51">
        <f>AA15+AC15</f>
        <v>283654300</v>
      </c>
      <c r="AF15" s="173"/>
    </row>
    <row r="16" spans="1:32" ht="21.65" customHeight="1">
      <c r="A16" s="161"/>
      <c r="B16" s="17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</row>
    <row r="17" spans="1:31" ht="21.65" customHeight="1">
      <c r="A17" s="161" t="s">
        <v>127</v>
      </c>
      <c r="B17" s="17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</row>
    <row r="18" spans="1:31" ht="21.65" customHeight="1">
      <c r="A18" s="172" t="s">
        <v>207</v>
      </c>
      <c r="B18" s="17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</row>
    <row r="19" spans="1:31" ht="21.65" customHeight="1">
      <c r="A19" s="176" t="s">
        <v>208</v>
      </c>
      <c r="B19" s="171"/>
      <c r="C19" s="49">
        <v>0</v>
      </c>
      <c r="D19" s="9"/>
      <c r="E19" s="49">
        <v>0</v>
      </c>
      <c r="F19" s="9"/>
      <c r="G19" s="49">
        <v>0</v>
      </c>
      <c r="H19" s="9"/>
      <c r="I19" s="49">
        <v>0</v>
      </c>
      <c r="J19" s="9"/>
      <c r="K19" s="49">
        <v>0</v>
      </c>
      <c r="L19" s="9"/>
      <c r="M19" s="49">
        <v>0</v>
      </c>
      <c r="N19" s="9"/>
      <c r="O19" s="49">
        <v>0</v>
      </c>
      <c r="P19" s="9"/>
      <c r="Q19" s="49">
        <v>0</v>
      </c>
      <c r="R19" s="9"/>
      <c r="S19" s="49">
        <v>0</v>
      </c>
      <c r="T19" s="9"/>
      <c r="U19" s="49">
        <v>0</v>
      </c>
      <c r="V19" s="9"/>
      <c r="W19" s="49">
        <v>0</v>
      </c>
      <c r="X19" s="9"/>
      <c r="Y19" s="22">
        <f>SUM(Q19:W19)</f>
        <v>0</v>
      </c>
      <c r="Z19" s="9"/>
      <c r="AA19" s="9">
        <f>C19+E19+I19+K19+M19+O19+Y19+G19</f>
        <v>0</v>
      </c>
      <c r="AB19" s="9"/>
      <c r="AC19" s="49">
        <v>-893195</v>
      </c>
      <c r="AD19" s="9"/>
      <c r="AE19" s="22">
        <f>AA19+AC19</f>
        <v>-893195</v>
      </c>
    </row>
    <row r="20" spans="1:31" ht="21.65" customHeight="1">
      <c r="A20" s="175" t="s">
        <v>209</v>
      </c>
      <c r="B20" s="174"/>
      <c r="C20" s="50">
        <f>SUM(C19)</f>
        <v>0</v>
      </c>
      <c r="D20" s="55"/>
      <c r="E20" s="50">
        <f>SUM(E19)</f>
        <v>0</v>
      </c>
      <c r="F20" s="55"/>
      <c r="G20" s="50">
        <f>SUM(G19)</f>
        <v>0</v>
      </c>
      <c r="H20" s="55"/>
      <c r="I20" s="50">
        <f>SUM(I19)</f>
        <v>0</v>
      </c>
      <c r="J20" s="55"/>
      <c r="K20" s="50">
        <f>SUM(K19)</f>
        <v>0</v>
      </c>
      <c r="L20" s="55"/>
      <c r="M20" s="50">
        <f>SUM(M19)</f>
        <v>0</v>
      </c>
      <c r="N20" s="55"/>
      <c r="O20" s="50">
        <f>SUM(O19)</f>
        <v>0</v>
      </c>
      <c r="P20" s="55"/>
      <c r="Q20" s="50">
        <f>SUM(Q19)</f>
        <v>0</v>
      </c>
      <c r="R20" s="55"/>
      <c r="S20" s="50">
        <f>SUM(S19)</f>
        <v>0</v>
      </c>
      <c r="T20" s="55"/>
      <c r="U20" s="50">
        <f>SUM(U19)</f>
        <v>0</v>
      </c>
      <c r="V20" s="55"/>
      <c r="W20" s="50">
        <f>SUM(W19)</f>
        <v>0</v>
      </c>
      <c r="X20" s="55"/>
      <c r="Y20" s="50">
        <f>SUM(Y19)</f>
        <v>0</v>
      </c>
      <c r="Z20" s="55"/>
      <c r="AA20" s="50">
        <f>SUM(AA19)</f>
        <v>0</v>
      </c>
      <c r="AB20" s="55"/>
      <c r="AC20" s="50">
        <f>SUM(AC19)</f>
        <v>-893195</v>
      </c>
      <c r="AD20" s="55"/>
      <c r="AE20" s="50">
        <f>SUM(AE19)</f>
        <v>-893195</v>
      </c>
    </row>
    <row r="21" spans="1:31" ht="21.65" customHeight="1">
      <c r="A21" s="161"/>
      <c r="B21" s="174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1.65" customHeight="1">
      <c r="A22" s="172" t="s">
        <v>210</v>
      </c>
      <c r="B22" s="17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</row>
    <row r="23" spans="1:31" ht="21.65" customHeight="1">
      <c r="A23" s="165" t="s">
        <v>212</v>
      </c>
      <c r="B23" s="174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</row>
    <row r="24" spans="1:31" ht="21.65" customHeight="1">
      <c r="A24" s="176" t="s">
        <v>213</v>
      </c>
      <c r="B24" s="174"/>
      <c r="C24" s="9">
        <v>0</v>
      </c>
      <c r="D24" s="9"/>
      <c r="E24" s="9">
        <v>0</v>
      </c>
      <c r="F24" s="9"/>
      <c r="G24" s="9">
        <v>0</v>
      </c>
      <c r="H24" s="9"/>
      <c r="I24" s="22">
        <v>0</v>
      </c>
      <c r="J24" s="22"/>
      <c r="K24" s="22">
        <v>0</v>
      </c>
      <c r="L24" s="22"/>
      <c r="M24" s="22">
        <v>0</v>
      </c>
      <c r="N24" s="22"/>
      <c r="O24" s="22">
        <v>0</v>
      </c>
      <c r="P24" s="22"/>
      <c r="Q24" s="22">
        <v>0</v>
      </c>
      <c r="R24" s="22"/>
      <c r="S24" s="22">
        <v>0</v>
      </c>
      <c r="T24" s="22"/>
      <c r="U24" s="22">
        <v>0</v>
      </c>
      <c r="V24" s="22"/>
      <c r="W24" s="22">
        <v>0</v>
      </c>
      <c r="X24" s="9"/>
      <c r="Y24" s="9">
        <f>SUM(Q24:W24)</f>
        <v>0</v>
      </c>
      <c r="Z24" s="9"/>
      <c r="AA24" s="9">
        <f>C24+E24+I24+K24+M24+O24+Y24+G24</f>
        <v>0</v>
      </c>
      <c r="AB24" s="55"/>
      <c r="AC24" s="22">
        <v>-20422</v>
      </c>
      <c r="AD24" s="9"/>
      <c r="AE24" s="9">
        <f>AA24+AC24</f>
        <v>-20422</v>
      </c>
    </row>
    <row r="25" spans="1:31" ht="21.65" customHeight="1">
      <c r="A25" s="175" t="s">
        <v>211</v>
      </c>
      <c r="B25" s="174"/>
      <c r="C25" s="50">
        <f>SUM(C24:C24)</f>
        <v>0</v>
      </c>
      <c r="D25" s="55"/>
      <c r="E25" s="50">
        <f>SUM(E24:E24)</f>
        <v>0</v>
      </c>
      <c r="F25" s="55"/>
      <c r="G25" s="50">
        <f>SUM(G24:G24)</f>
        <v>0</v>
      </c>
      <c r="H25" s="55"/>
      <c r="I25" s="50">
        <f>SUM(I24:I24)</f>
        <v>0</v>
      </c>
      <c r="J25" s="55"/>
      <c r="K25" s="50">
        <f>SUM(K24:K24)</f>
        <v>0</v>
      </c>
      <c r="L25" s="55"/>
      <c r="M25" s="50">
        <f>SUM(M24:M24)</f>
        <v>0</v>
      </c>
      <c r="N25" s="55"/>
      <c r="O25" s="50">
        <f>SUM(O24:O24)</f>
        <v>0</v>
      </c>
      <c r="P25" s="55"/>
      <c r="Q25" s="50">
        <f>SUM(Q24:Q24)</f>
        <v>0</v>
      </c>
      <c r="R25" s="55"/>
      <c r="S25" s="50">
        <f>SUM(S24:S24)</f>
        <v>0</v>
      </c>
      <c r="T25" s="55"/>
      <c r="U25" s="50">
        <f>SUM(U24:U24)</f>
        <v>0</v>
      </c>
      <c r="V25" s="55"/>
      <c r="W25" s="50">
        <f>SUM(W24:W24)</f>
        <v>0</v>
      </c>
      <c r="X25" s="55"/>
      <c r="Y25" s="50">
        <f>SUM(Y24:Y24)</f>
        <v>0</v>
      </c>
      <c r="Z25" s="55"/>
      <c r="AA25" s="50">
        <f>SUM(AA24:AA24)</f>
        <v>0</v>
      </c>
      <c r="AB25" s="55"/>
      <c r="AC25" s="50">
        <f>SUM(AC24:AC24)</f>
        <v>-20422</v>
      </c>
      <c r="AD25" s="55"/>
      <c r="AE25" s="50">
        <f>SUM(AE24:AE24)</f>
        <v>-20422</v>
      </c>
    </row>
    <row r="26" spans="1:31" ht="21.65" customHeight="1">
      <c r="A26" s="161"/>
      <c r="B26" s="17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</row>
    <row r="27" spans="1:31" ht="21.65" customHeight="1">
      <c r="A27" s="161" t="s">
        <v>180</v>
      </c>
      <c r="B27" s="174"/>
      <c r="C27" s="57">
        <f>SUM(C25,C20)</f>
        <v>0</v>
      </c>
      <c r="D27" s="55"/>
      <c r="E27" s="57">
        <f>SUM(E25,E20)</f>
        <v>0</v>
      </c>
      <c r="F27" s="55"/>
      <c r="G27" s="57">
        <f>SUM(G25,G20)</f>
        <v>0</v>
      </c>
      <c r="H27" s="55"/>
      <c r="I27" s="57">
        <f>SUM(I25,I20)</f>
        <v>0</v>
      </c>
      <c r="J27" s="55"/>
      <c r="K27" s="57">
        <f>SUM(K25,K20)</f>
        <v>0</v>
      </c>
      <c r="L27" s="55"/>
      <c r="M27" s="57">
        <f>SUM(M25,M20)</f>
        <v>0</v>
      </c>
      <c r="N27" s="55"/>
      <c r="O27" s="57">
        <f>SUM(O25,O20)</f>
        <v>0</v>
      </c>
      <c r="P27" s="55"/>
      <c r="Q27" s="57">
        <f>SUM(Q25,Q20)</f>
        <v>0</v>
      </c>
      <c r="R27" s="55"/>
      <c r="S27" s="57">
        <f>SUM(S25,S20)</f>
        <v>0</v>
      </c>
      <c r="T27" s="55"/>
      <c r="U27" s="57">
        <f>SUM(U25,U20)</f>
        <v>0</v>
      </c>
      <c r="V27" s="55"/>
      <c r="W27" s="57">
        <f>SUM(W25,W20)</f>
        <v>0</v>
      </c>
      <c r="X27" s="55"/>
      <c r="Y27" s="57">
        <f>SUM(Y25,Y20)</f>
        <v>0</v>
      </c>
      <c r="Z27" s="55"/>
      <c r="AA27" s="57">
        <f>SUM(AA25,AA20)</f>
        <v>0</v>
      </c>
      <c r="AB27" s="55"/>
      <c r="AC27" s="57">
        <f>SUM(AC25,AC20)</f>
        <v>-913617</v>
      </c>
      <c r="AD27" s="55"/>
      <c r="AE27" s="57">
        <f>SUM(AE25,AE20)</f>
        <v>-913617</v>
      </c>
    </row>
    <row r="28" spans="1:31" ht="21.65" customHeight="1">
      <c r="A28" s="161"/>
      <c r="B28" s="174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</row>
    <row r="29" spans="1:31" ht="21.65" customHeight="1">
      <c r="A29" s="14" t="s">
        <v>201</v>
      </c>
      <c r="B29" s="4"/>
      <c r="C29" s="58"/>
      <c r="D29" s="58"/>
      <c r="E29" s="58"/>
      <c r="F29" s="58"/>
      <c r="G29" s="58"/>
      <c r="H29" s="58"/>
      <c r="I29" s="58"/>
      <c r="J29" s="55"/>
      <c r="K29" s="58"/>
      <c r="L29" s="55"/>
      <c r="M29" s="58"/>
      <c r="N29" s="58"/>
      <c r="O29" s="58"/>
      <c r="P29" s="55"/>
      <c r="Q29" s="58"/>
      <c r="R29" s="55"/>
      <c r="S29" s="58"/>
      <c r="T29" s="55"/>
      <c r="U29" s="58"/>
      <c r="V29" s="55"/>
      <c r="W29" s="47"/>
      <c r="X29" s="47"/>
      <c r="Y29" s="47"/>
      <c r="Z29" s="47"/>
      <c r="AA29" s="9"/>
      <c r="AB29" s="58"/>
      <c r="AC29" s="58"/>
      <c r="AD29" s="58"/>
      <c r="AE29" s="59"/>
    </row>
    <row r="30" spans="1:31" ht="21.65" customHeight="1">
      <c r="A30" t="s">
        <v>128</v>
      </c>
      <c r="B30" s="4"/>
      <c r="C30" s="9">
        <v>0</v>
      </c>
      <c r="D30" s="9"/>
      <c r="E30" s="9">
        <v>0</v>
      </c>
      <c r="F30" s="9"/>
      <c r="G30" s="9">
        <v>0</v>
      </c>
      <c r="H30" s="9"/>
      <c r="I30" s="22">
        <v>0</v>
      </c>
      <c r="J30" s="22"/>
      <c r="K30" s="22">
        <v>0</v>
      </c>
      <c r="L30" s="22"/>
      <c r="M30" s="22">
        <v>0</v>
      </c>
      <c r="N30" s="22"/>
      <c r="O30" s="22">
        <v>63871479</v>
      </c>
      <c r="P30" s="22"/>
      <c r="Q30" s="22">
        <v>0</v>
      </c>
      <c r="R30" s="22"/>
      <c r="S30" s="22">
        <v>0</v>
      </c>
      <c r="T30" s="22"/>
      <c r="U30" s="22">
        <v>0</v>
      </c>
      <c r="V30" s="22"/>
      <c r="W30" s="22">
        <v>0</v>
      </c>
      <c r="X30" s="9"/>
      <c r="Y30" s="9">
        <f>SUM(Q30:W30)</f>
        <v>0</v>
      </c>
      <c r="Z30" s="9"/>
      <c r="AA30" s="9">
        <f>C30+E30+I30+K30+M30+O30+Y30+G30</f>
        <v>63871479</v>
      </c>
      <c r="AB30" s="55"/>
      <c r="AC30" s="22">
        <v>1613994</v>
      </c>
      <c r="AD30" s="9"/>
      <c r="AE30" s="9">
        <f>AA30+AC30</f>
        <v>65485473</v>
      </c>
    </row>
    <row r="31" spans="1:31" ht="21.65" customHeight="1">
      <c r="A31" s="3" t="s">
        <v>129</v>
      </c>
      <c r="B31" s="4"/>
      <c r="C31" s="22">
        <v>0</v>
      </c>
      <c r="D31" s="22"/>
      <c r="E31" s="22">
        <v>0</v>
      </c>
      <c r="F31" s="22"/>
      <c r="G31" s="22">
        <v>0</v>
      </c>
      <c r="H31" s="22"/>
      <c r="I31" s="22">
        <v>0</v>
      </c>
      <c r="J31" s="22"/>
      <c r="K31" s="22">
        <v>0</v>
      </c>
      <c r="L31" s="22"/>
      <c r="M31" s="22">
        <v>0</v>
      </c>
      <c r="N31" s="22"/>
      <c r="O31" s="22">
        <v>362031</v>
      </c>
      <c r="P31" s="22"/>
      <c r="Q31" s="22">
        <v>-358370</v>
      </c>
      <c r="R31" s="22"/>
      <c r="S31" s="22">
        <v>-801603</v>
      </c>
      <c r="T31" s="22"/>
      <c r="U31" s="22">
        <v>-757368</v>
      </c>
      <c r="V31" s="22"/>
      <c r="W31" s="22">
        <v>-263520</v>
      </c>
      <c r="X31" s="22"/>
      <c r="Y31" s="22">
        <f>SUM(Q31:W31)</f>
        <v>-2180861</v>
      </c>
      <c r="Z31" s="22"/>
      <c r="AA31" s="9">
        <f>C31+E31+I31+K31+M31+O31+Y31+G31</f>
        <v>-1818830</v>
      </c>
      <c r="AB31" s="56"/>
      <c r="AC31" s="22">
        <v>-307332</v>
      </c>
      <c r="AD31" s="47"/>
      <c r="AE31" s="47">
        <f>AA31+AC31</f>
        <v>-2126162</v>
      </c>
    </row>
    <row r="32" spans="1:31" ht="21.65" customHeight="1">
      <c r="A32" s="14" t="s">
        <v>202</v>
      </c>
      <c r="B32" s="126"/>
      <c r="C32" s="50">
        <f>SUM(C30:C31)</f>
        <v>0</v>
      </c>
      <c r="D32" s="55"/>
      <c r="E32" s="50">
        <f>SUM(E30:E31)</f>
        <v>0</v>
      </c>
      <c r="F32" s="55"/>
      <c r="G32" s="50">
        <f>SUM(G30:G31)</f>
        <v>0</v>
      </c>
      <c r="H32" s="55"/>
      <c r="I32" s="50">
        <f>SUM(I30:I31)</f>
        <v>0</v>
      </c>
      <c r="J32" s="55"/>
      <c r="K32" s="50">
        <f>SUM(K30:K31)</f>
        <v>0</v>
      </c>
      <c r="L32" s="55"/>
      <c r="M32" s="50">
        <f>SUM(M30:M31)</f>
        <v>0</v>
      </c>
      <c r="N32" s="55"/>
      <c r="O32" s="50">
        <f>SUM(O30:O31)</f>
        <v>64233510</v>
      </c>
      <c r="P32" s="55"/>
      <c r="Q32" s="50">
        <f>SUM(Q30:Q31)</f>
        <v>-358370</v>
      </c>
      <c r="R32" s="55"/>
      <c r="S32" s="50">
        <f>SUM(S30:S31)</f>
        <v>-801603</v>
      </c>
      <c r="T32" s="55"/>
      <c r="U32" s="50">
        <f>SUM(U30:U31)</f>
        <v>-757368</v>
      </c>
      <c r="V32" s="55"/>
      <c r="W32" s="50">
        <f>SUM(W30:W31)</f>
        <v>-263520</v>
      </c>
      <c r="X32" s="55"/>
      <c r="Y32" s="50">
        <f>SUM(Y30:Y31)</f>
        <v>-2180861</v>
      </c>
      <c r="Z32" s="55"/>
      <c r="AA32" s="50">
        <f>SUM(AA30:AA31)</f>
        <v>62052649</v>
      </c>
      <c r="AB32" s="55"/>
      <c r="AC32" s="50">
        <f>SUM(AC30:AC31)</f>
        <v>1306662</v>
      </c>
      <c r="AD32" s="55"/>
      <c r="AE32" s="50">
        <f>SUM(AE30:AE31)</f>
        <v>63359311</v>
      </c>
    </row>
    <row r="33" spans="1:32" ht="21.65" customHeight="1">
      <c r="A33" s="14"/>
      <c r="B33" s="126"/>
      <c r="C33" s="60"/>
      <c r="D33" s="55"/>
      <c r="E33" s="60"/>
      <c r="F33" s="55"/>
      <c r="G33" s="60"/>
      <c r="H33" s="55"/>
      <c r="I33" s="60"/>
      <c r="J33" s="55"/>
      <c r="K33" s="60"/>
      <c r="L33" s="55"/>
      <c r="M33" s="60"/>
      <c r="N33" s="55"/>
      <c r="O33" s="60"/>
      <c r="P33" s="55"/>
      <c r="Q33" s="60"/>
      <c r="R33" s="55"/>
      <c r="S33" s="60"/>
      <c r="T33" s="55"/>
      <c r="U33" s="60"/>
      <c r="V33" s="55"/>
      <c r="W33" s="60"/>
      <c r="X33" s="55"/>
      <c r="Y33" s="60"/>
      <c r="Z33" s="55"/>
      <c r="AA33" s="60"/>
      <c r="AB33" s="55"/>
      <c r="AC33" s="60"/>
      <c r="AD33" s="55"/>
      <c r="AE33" s="60"/>
    </row>
    <row r="34" spans="1:32" ht="21.65" customHeight="1" thickBot="1">
      <c r="A34" s="14" t="s">
        <v>226</v>
      </c>
      <c r="B34" s="4"/>
      <c r="C34" s="61">
        <f>SUM(C32,C15,C27)</f>
        <v>14939838</v>
      </c>
      <c r="D34" s="58"/>
      <c r="E34" s="61">
        <f>SUM(E32,E15,E27)</f>
        <v>62184128</v>
      </c>
      <c r="F34" s="58"/>
      <c r="G34" s="61">
        <f>SUM(G32,G15,G27)</f>
        <v>117087140</v>
      </c>
      <c r="H34" s="58"/>
      <c r="I34" s="61">
        <f>SUM(I32,I15,I27)</f>
        <v>-316239</v>
      </c>
      <c r="J34" s="55"/>
      <c r="K34" s="61">
        <f>SUM(K32,K15,K27)</f>
        <v>1489753</v>
      </c>
      <c r="L34" s="55"/>
      <c r="M34" s="61">
        <f>SUM(M32,M15,M27)</f>
        <v>1673315</v>
      </c>
      <c r="N34" s="55"/>
      <c r="O34" s="61">
        <f>SUM(O32,O15,O27)</f>
        <v>122107694</v>
      </c>
      <c r="P34" s="55"/>
      <c r="Q34" s="61">
        <f>SUM(Q32,Q15,Q27)</f>
        <v>-597310</v>
      </c>
      <c r="R34" s="55"/>
      <c r="S34" s="61">
        <f>SUM(S32,S15,S27)</f>
        <v>-78310</v>
      </c>
      <c r="T34" s="55"/>
      <c r="U34" s="61">
        <f>SUM(U32,U15,U27)</f>
        <v>-1859613</v>
      </c>
      <c r="V34" s="55"/>
      <c r="W34" s="61">
        <f>SUM(W32,W15,W27)</f>
        <v>-814125</v>
      </c>
      <c r="X34" s="58"/>
      <c r="Y34" s="61">
        <f>SUM(Y32,Y15,Y27)</f>
        <v>-3349358</v>
      </c>
      <c r="Z34" s="58"/>
      <c r="AA34" s="61">
        <f>SUM(AA32,AA15,AA27)</f>
        <v>315816271</v>
      </c>
      <c r="AB34" s="58"/>
      <c r="AC34" s="61">
        <f>SUM(AC32,AC15,AC27)</f>
        <v>30283723</v>
      </c>
      <c r="AD34" s="58"/>
      <c r="AE34" s="61">
        <f>SUM(AE32,AE15,AE27)</f>
        <v>346099994</v>
      </c>
      <c r="AF34" s="177"/>
    </row>
    <row r="35" spans="1:32" ht="21.65" customHeight="1" thickTop="1">
      <c r="C35" s="178"/>
      <c r="E35" s="178"/>
      <c r="G35" s="178"/>
      <c r="I35" s="178"/>
      <c r="K35" s="178"/>
      <c r="L35" s="27"/>
      <c r="M35" s="178"/>
      <c r="N35" s="27"/>
      <c r="O35" s="178"/>
      <c r="P35" s="27"/>
      <c r="Q35" s="178"/>
      <c r="R35" s="27"/>
      <c r="S35" s="178"/>
      <c r="T35" s="27"/>
      <c r="U35" s="178"/>
      <c r="V35" s="27"/>
      <c r="W35" s="178"/>
      <c r="X35" s="27"/>
      <c r="Y35" s="178"/>
      <c r="Z35" s="27"/>
      <c r="AA35" s="178"/>
      <c r="AB35" s="27"/>
      <c r="AC35" s="178"/>
      <c r="AD35" s="27"/>
      <c r="AE35" s="178"/>
    </row>
    <row r="36" spans="1:32" ht="23.25" customHeight="1">
      <c r="O36" s="62"/>
      <c r="Q36" s="178"/>
      <c r="S36" s="178"/>
      <c r="U36" s="178"/>
      <c r="AE36" s="178"/>
    </row>
    <row r="37" spans="1:32" ht="23.25" customHeight="1"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</row>
    <row r="38" spans="1:32" ht="23.25" customHeight="1"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</row>
    <row r="40" spans="1:32" ht="23.25" customHeight="1">
      <c r="U40" s="178"/>
    </row>
  </sheetData>
  <mergeCells count="7">
    <mergeCell ref="C12:AE12"/>
    <mergeCell ref="A1:F1"/>
    <mergeCell ref="A3:F3"/>
    <mergeCell ref="C4:AE4"/>
    <mergeCell ref="M5:O5"/>
    <mergeCell ref="Q5:Y5"/>
    <mergeCell ref="M8:O8"/>
  </mergeCells>
  <pageMargins left="0.8" right="0.48" top="0.48" bottom="0.4" header="0.3" footer="0.15"/>
  <pageSetup paperSize="9" scale="52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Y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D810-8E78-428E-92E2-0FEEBE9636D3}">
  <sheetPr>
    <pageSetUpPr fitToPage="1"/>
  </sheetPr>
  <dimension ref="A1:P22"/>
  <sheetViews>
    <sheetView showGridLines="0" view="pageBreakPreview" topLeftCell="A4" zoomScale="90" zoomScaleNormal="100" zoomScaleSheetLayoutView="90" workbookViewId="0">
      <selection activeCell="A12" sqref="A12"/>
    </sheetView>
  </sheetViews>
  <sheetFormatPr defaultColWidth="1.09765625" defaultRowHeight="21.5"/>
  <cols>
    <col min="1" max="1" width="51.59765625" style="160" customWidth="1"/>
    <col min="2" max="2" width="9.09765625" style="160" customWidth="1"/>
    <col min="3" max="3" width="2" style="160" customWidth="1"/>
    <col min="4" max="4" width="17.69921875" style="160" customWidth="1"/>
    <col min="5" max="5" width="2" style="160" customWidth="1"/>
    <col min="6" max="6" width="17.69921875" style="160" customWidth="1"/>
    <col min="7" max="7" width="2" style="160" customWidth="1"/>
    <col min="8" max="8" width="17.69921875" style="160" customWidth="1"/>
    <col min="9" max="9" width="2" style="160" customWidth="1"/>
    <col min="10" max="10" width="17.69921875" style="160" customWidth="1"/>
    <col min="11" max="11" width="2" style="160" customWidth="1"/>
    <col min="12" max="12" width="17.69921875" style="160" customWidth="1"/>
    <col min="13" max="13" width="2" style="160" customWidth="1"/>
    <col min="14" max="14" width="17.8984375" style="160" customWidth="1"/>
    <col min="15" max="15" width="9.09765625" style="154" customWidth="1"/>
    <col min="16" max="16" width="12.3984375" style="154" bestFit="1" customWidth="1"/>
    <col min="17" max="244" width="9.09765625" style="154" customWidth="1"/>
    <col min="245" max="245" width="46.59765625" style="154" customWidth="1"/>
    <col min="246" max="246" width="8.8984375" style="154" customWidth="1"/>
    <col min="247" max="247" width="12.8984375" style="154" customWidth="1"/>
    <col min="248" max="16384" width="1.09765625" style="154"/>
  </cols>
  <sheetData>
    <row r="1" spans="1:16" ht="21.65" customHeight="1">
      <c r="A1" s="229" t="s">
        <v>0</v>
      </c>
      <c r="B1" s="229"/>
      <c r="C1" s="229"/>
      <c r="D1" s="229"/>
      <c r="E1" s="229"/>
      <c r="F1" s="229"/>
      <c r="G1" s="229"/>
      <c r="H1" s="153"/>
      <c r="I1" s="152"/>
      <c r="J1" s="152"/>
      <c r="K1" s="152"/>
      <c r="L1" s="152"/>
      <c r="M1" s="152"/>
      <c r="N1" s="152"/>
    </row>
    <row r="2" spans="1:16" ht="21.65" customHeight="1">
      <c r="A2" s="1" t="s">
        <v>196</v>
      </c>
      <c r="B2" s="156"/>
      <c r="C2" s="156"/>
      <c r="D2" s="157"/>
      <c r="E2" s="157"/>
      <c r="F2" s="157"/>
      <c r="G2" s="157"/>
      <c r="H2" s="158"/>
      <c r="I2" s="158"/>
      <c r="J2" s="158"/>
      <c r="K2" s="158"/>
      <c r="L2" s="158"/>
      <c r="M2" s="158"/>
      <c r="N2" s="158"/>
    </row>
    <row r="3" spans="1:16" ht="21.65" customHeight="1">
      <c r="A3" s="233"/>
      <c r="B3" s="233"/>
      <c r="C3" s="233"/>
      <c r="D3" s="233"/>
      <c r="E3" s="233"/>
      <c r="F3" s="233"/>
      <c r="G3" s="233"/>
      <c r="I3" s="161"/>
    </row>
    <row r="4" spans="1:16" ht="21.65" customHeight="1">
      <c r="A4" s="165"/>
      <c r="B4" s="166"/>
      <c r="C4" s="166"/>
      <c r="D4" s="237" t="s">
        <v>2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6" ht="21.65" customHeight="1">
      <c r="A5" s="165"/>
      <c r="B5" s="166"/>
      <c r="C5" s="166"/>
      <c r="D5" s="169"/>
      <c r="E5" s="169"/>
      <c r="F5" s="169"/>
      <c r="G5" s="169"/>
      <c r="H5" s="169"/>
      <c r="I5" s="169"/>
      <c r="J5" s="169"/>
      <c r="K5" s="169"/>
      <c r="L5" s="236" t="s">
        <v>170</v>
      </c>
      <c r="M5" s="236"/>
      <c r="N5" s="169"/>
    </row>
    <row r="6" spans="1:16" ht="21.65" customHeight="1">
      <c r="A6" s="165"/>
      <c r="B6" s="165"/>
      <c r="C6" s="165"/>
      <c r="E6" s="166"/>
      <c r="G6" s="166"/>
      <c r="H6" s="235" t="s">
        <v>57</v>
      </c>
      <c r="I6" s="235"/>
      <c r="J6" s="235"/>
      <c r="K6" s="167"/>
      <c r="L6" s="238" t="s">
        <v>166</v>
      </c>
      <c r="M6" s="235"/>
      <c r="N6" s="169"/>
    </row>
    <row r="7" spans="1:16" ht="21.65" customHeight="1">
      <c r="A7" s="165"/>
      <c r="B7" s="167"/>
      <c r="C7" s="167"/>
      <c r="D7" s="170" t="s">
        <v>181</v>
      </c>
      <c r="E7" s="171"/>
      <c r="F7" s="167"/>
      <c r="G7" s="171"/>
      <c r="I7" s="171"/>
      <c r="L7" s="167" t="s">
        <v>160</v>
      </c>
    </row>
    <row r="8" spans="1:16" ht="21.65" customHeight="1">
      <c r="A8" s="165"/>
      <c r="B8" s="167"/>
      <c r="C8" s="167"/>
      <c r="D8" s="167" t="s">
        <v>105</v>
      </c>
      <c r="E8" s="171"/>
      <c r="F8" s="167" t="s">
        <v>106</v>
      </c>
      <c r="G8" s="171"/>
      <c r="H8" s="167" t="s">
        <v>109</v>
      </c>
      <c r="I8" s="171"/>
      <c r="J8" s="167"/>
      <c r="L8" s="167" t="s">
        <v>94</v>
      </c>
      <c r="N8" s="167" t="s">
        <v>114</v>
      </c>
    </row>
    <row r="9" spans="1:16" ht="21.65" customHeight="1">
      <c r="A9" s="165"/>
      <c r="B9" s="171"/>
      <c r="C9" s="171"/>
      <c r="D9" s="167" t="s">
        <v>116</v>
      </c>
      <c r="E9" s="171"/>
      <c r="F9" s="167" t="s">
        <v>117</v>
      </c>
      <c r="G9" s="171"/>
      <c r="H9" s="167" t="s">
        <v>120</v>
      </c>
      <c r="I9" s="171"/>
      <c r="J9" s="167" t="s">
        <v>130</v>
      </c>
      <c r="K9" s="167"/>
      <c r="L9" s="167" t="s">
        <v>162</v>
      </c>
      <c r="M9" s="167"/>
      <c r="N9" s="167" t="s">
        <v>124</v>
      </c>
    </row>
    <row r="10" spans="1:16" ht="21.65" customHeight="1">
      <c r="A10" s="159"/>
      <c r="B10" s="171"/>
      <c r="C10" s="171"/>
      <c r="D10" s="232" t="s">
        <v>186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</row>
    <row r="11" spans="1:16" ht="21.65" customHeight="1">
      <c r="A11" s="179" t="s">
        <v>197</v>
      </c>
      <c r="B11" s="171"/>
      <c r="C11" s="171"/>
      <c r="D11" s="180"/>
      <c r="E11" s="169"/>
      <c r="F11" s="180"/>
      <c r="G11" s="169"/>
      <c r="H11" s="180"/>
      <c r="I11" s="169"/>
      <c r="J11" s="181"/>
      <c r="K11" s="181"/>
      <c r="L11" s="181"/>
      <c r="M11" s="181"/>
      <c r="N11" s="182"/>
    </row>
    <row r="12" spans="1:16" ht="21.65" customHeight="1">
      <c r="A12" s="161" t="s">
        <v>185</v>
      </c>
      <c r="B12" s="171"/>
      <c r="C12" s="171"/>
      <c r="D12" s="183">
        <v>11733150</v>
      </c>
      <c r="E12" s="169"/>
      <c r="F12" s="183">
        <v>51822145</v>
      </c>
      <c r="G12" s="169"/>
      <c r="H12" s="183">
        <v>1173315</v>
      </c>
      <c r="I12" s="183"/>
      <c r="J12" s="183">
        <v>39358750</v>
      </c>
      <c r="K12" s="184"/>
      <c r="L12" s="51">
        <v>-357054</v>
      </c>
      <c r="M12" s="63"/>
      <c r="N12" s="51">
        <f>D12+F12+H12+J12+L12</f>
        <v>103730306</v>
      </c>
      <c r="P12" s="173"/>
    </row>
    <row r="13" spans="1:16" ht="21.65" customHeight="1">
      <c r="A13" s="161"/>
      <c r="B13" s="171"/>
      <c r="C13" s="171"/>
      <c r="D13" s="183"/>
      <c r="E13" s="169"/>
      <c r="F13" s="183"/>
      <c r="G13" s="169"/>
      <c r="H13" s="183"/>
      <c r="I13" s="183"/>
      <c r="J13" s="184"/>
      <c r="K13" s="184"/>
      <c r="L13" s="184"/>
      <c r="M13" s="63"/>
      <c r="N13" s="63"/>
    </row>
    <row r="14" spans="1:16" ht="21.65" customHeight="1">
      <c r="A14" s="14" t="s">
        <v>201</v>
      </c>
      <c r="B14" s="174"/>
      <c r="C14" s="174"/>
      <c r="D14" s="180"/>
      <c r="E14" s="169"/>
      <c r="F14" s="180"/>
      <c r="G14" s="169"/>
      <c r="H14" s="180"/>
      <c r="I14" s="169"/>
      <c r="J14" s="181"/>
      <c r="K14" s="181"/>
      <c r="L14" s="181"/>
      <c r="M14" s="181"/>
      <c r="N14" s="22"/>
    </row>
    <row r="15" spans="1:16" ht="21.65" customHeight="1">
      <c r="A15" t="s">
        <v>128</v>
      </c>
      <c r="B15" s="171"/>
      <c r="C15" s="171"/>
      <c r="D15" s="180">
        <v>0</v>
      </c>
      <c r="E15" s="167"/>
      <c r="F15" s="180">
        <v>0</v>
      </c>
      <c r="G15" s="167"/>
      <c r="H15" s="180">
        <v>0</v>
      </c>
      <c r="I15" s="167"/>
      <c r="J15" s="22" t="e">
        <f>'PL 6-7'!#REF!</f>
        <v>#REF!</v>
      </c>
      <c r="K15" s="22"/>
      <c r="L15" s="181">
        <v>0</v>
      </c>
      <c r="M15" s="181"/>
      <c r="N15" s="22" t="e">
        <f>D15+F15+H15+J15+L15</f>
        <v>#REF!</v>
      </c>
      <c r="O15" s="185"/>
      <c r="P15" s="173" t="e">
        <f>N15-'PL 6-7'!#REF!</f>
        <v>#REF!</v>
      </c>
    </row>
    <row r="16" spans="1:16" ht="21.65" customHeight="1">
      <c r="A16" s="3" t="s">
        <v>129</v>
      </c>
      <c r="B16" s="174"/>
      <c r="C16" s="174"/>
      <c r="D16" s="186">
        <v>0</v>
      </c>
      <c r="E16" s="167"/>
      <c r="F16" s="186">
        <v>0</v>
      </c>
      <c r="G16" s="167"/>
      <c r="H16" s="186">
        <v>0</v>
      </c>
      <c r="I16" s="167"/>
      <c r="J16" s="49">
        <v>-57114</v>
      </c>
      <c r="K16" s="22"/>
      <c r="L16" s="49">
        <v>357054</v>
      </c>
      <c r="M16" s="180"/>
      <c r="N16" s="49">
        <f>D16+F16+H16+J16+L16</f>
        <v>299940</v>
      </c>
      <c r="O16" s="187"/>
      <c r="P16" s="173" t="e">
        <f>N16-'PL 6-7'!#REF!</f>
        <v>#REF!</v>
      </c>
    </row>
    <row r="17" spans="1:16" ht="21.65" customHeight="1">
      <c r="A17" s="14" t="s">
        <v>202</v>
      </c>
      <c r="D17" s="188">
        <f>SUM(D15:D16)</f>
        <v>0</v>
      </c>
      <c r="E17" s="169"/>
      <c r="F17" s="188">
        <f>SUM(F15:F16)</f>
        <v>0</v>
      </c>
      <c r="G17" s="169"/>
      <c r="H17" s="188">
        <f>SUM(H15:H16)</f>
        <v>0</v>
      </c>
      <c r="I17" s="189"/>
      <c r="J17" s="188" t="e">
        <f>SUM(J15:J16)</f>
        <v>#REF!</v>
      </c>
      <c r="K17" s="184"/>
      <c r="L17" s="188">
        <f>SUM(L15:L16)</f>
        <v>357054</v>
      </c>
      <c r="M17" s="184"/>
      <c r="N17" s="188" t="e">
        <f>SUM(N15:N16)</f>
        <v>#REF!</v>
      </c>
      <c r="P17" s="173" t="e">
        <f>N17-'PL 6-7'!#REF!</f>
        <v>#REF!</v>
      </c>
    </row>
    <row r="18" spans="1:16" ht="21.65" customHeight="1">
      <c r="A18" s="14"/>
      <c r="D18" s="184"/>
      <c r="E18" s="169"/>
      <c r="F18" s="184"/>
      <c r="G18" s="169"/>
      <c r="H18" s="184"/>
      <c r="I18" s="190"/>
      <c r="J18" s="184"/>
      <c r="K18" s="184"/>
      <c r="L18" s="184"/>
      <c r="M18" s="184"/>
      <c r="N18" s="184"/>
    </row>
    <row r="19" spans="1:16" ht="21.65" customHeight="1" thickBot="1">
      <c r="A19" s="14" t="s">
        <v>203</v>
      </c>
      <c r="D19" s="61">
        <f>SUM(D12,D17)</f>
        <v>11733150</v>
      </c>
      <c r="E19" s="58"/>
      <c r="F19" s="61">
        <f>SUM(F12,F17)</f>
        <v>51822145</v>
      </c>
      <c r="G19" s="58"/>
      <c r="H19" s="61">
        <f>SUM(H12,H17)</f>
        <v>1173315</v>
      </c>
      <c r="I19" s="58"/>
      <c r="J19" s="61" t="e">
        <f>SUM(J12,J17)</f>
        <v>#REF!</v>
      </c>
      <c r="K19" s="51"/>
      <c r="L19" s="61">
        <f>SUM(L12,L17)</f>
        <v>0</v>
      </c>
      <c r="M19" s="51"/>
      <c r="N19" s="61" t="e">
        <f>SUM(N12,N17)</f>
        <v>#REF!</v>
      </c>
      <c r="P19" s="173"/>
    </row>
    <row r="20" spans="1:16" ht="21.65" customHeight="1" thickTop="1">
      <c r="A20" s="154"/>
      <c r="B20" s="154"/>
      <c r="C20" s="154"/>
      <c r="D20" s="178"/>
      <c r="F20" s="178"/>
      <c r="H20" s="178"/>
      <c r="J20" s="178"/>
      <c r="L20" s="178"/>
      <c r="N20" s="178"/>
    </row>
    <row r="21" spans="1:16">
      <c r="D21" s="178"/>
      <c r="F21" s="178"/>
      <c r="H21" s="178"/>
      <c r="J21" s="76"/>
      <c r="L21" s="178"/>
      <c r="N21" s="178"/>
    </row>
    <row r="22" spans="1:16"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</sheetData>
  <mergeCells count="7">
    <mergeCell ref="D10:N10"/>
    <mergeCell ref="A1:G1"/>
    <mergeCell ref="A3:G3"/>
    <mergeCell ref="D4:N4"/>
    <mergeCell ref="L5:M5"/>
    <mergeCell ref="H6:J6"/>
    <mergeCell ref="L6:M6"/>
  </mergeCells>
  <pageMargins left="0.8" right="0.48" top="0.48" bottom="0.4" header="0.3" footer="0.15"/>
  <pageSetup paperSize="9" scale="84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R23"/>
  <sheetViews>
    <sheetView showGridLines="0" view="pageBreakPreview" zoomScaleNormal="70" zoomScaleSheetLayoutView="100" workbookViewId="0">
      <selection activeCell="D3" sqref="D3"/>
    </sheetView>
  </sheetViews>
  <sheetFormatPr defaultColWidth="1.09765625" defaultRowHeight="21.5"/>
  <cols>
    <col min="1" max="1" width="51.59765625" style="160" customWidth="1"/>
    <col min="2" max="2" width="9.09765625" style="160" customWidth="1"/>
    <col min="3" max="3" width="2" style="160" customWidth="1"/>
    <col min="4" max="4" width="17.69921875" style="160" customWidth="1"/>
    <col min="5" max="5" width="2" style="160" customWidth="1"/>
    <col min="6" max="6" width="17.69921875" style="160" customWidth="1"/>
    <col min="7" max="7" width="2" style="160" customWidth="1"/>
    <col min="8" max="8" width="17.69921875" style="160" customWidth="1"/>
    <col min="9" max="9" width="2" style="160" customWidth="1"/>
    <col min="10" max="10" width="17.69921875" style="160" customWidth="1"/>
    <col min="11" max="11" width="2" style="160" customWidth="1"/>
    <col min="12" max="12" width="17.69921875" style="160" customWidth="1"/>
    <col min="13" max="13" width="2" style="160" customWidth="1"/>
    <col min="14" max="14" width="17.69921875" style="160" customWidth="1"/>
    <col min="15" max="15" width="2" style="160" customWidth="1"/>
    <col min="16" max="16" width="17.8984375" style="160" customWidth="1"/>
    <col min="17" max="17" width="9.09765625" style="154" customWidth="1"/>
    <col min="18" max="18" width="13.3984375" style="154" bestFit="1" customWidth="1"/>
    <col min="19" max="246" width="9.09765625" style="154" customWidth="1"/>
    <col min="247" max="247" width="46.59765625" style="154" customWidth="1"/>
    <col min="248" max="248" width="8.8984375" style="154" customWidth="1"/>
    <col min="249" max="249" width="12.8984375" style="154" customWidth="1"/>
    <col min="250" max="16384" width="1.09765625" style="154"/>
  </cols>
  <sheetData>
    <row r="1" spans="1:18" ht="21.65" customHeight="1">
      <c r="A1" s="229" t="s">
        <v>217</v>
      </c>
      <c r="B1" s="229"/>
      <c r="C1" s="229"/>
      <c r="D1" s="229"/>
      <c r="E1" s="229"/>
      <c r="F1" s="229"/>
      <c r="G1" s="229"/>
      <c r="H1" s="1"/>
      <c r="I1" s="1"/>
      <c r="J1" s="153"/>
      <c r="K1" s="152"/>
      <c r="L1" s="152"/>
      <c r="M1" s="152"/>
      <c r="N1" s="152"/>
      <c r="O1" s="152"/>
      <c r="P1" s="152"/>
    </row>
    <row r="2" spans="1:18" ht="21.65" customHeight="1">
      <c r="A2" s="1" t="s">
        <v>196</v>
      </c>
      <c r="B2" s="156"/>
      <c r="C2" s="156"/>
      <c r="D2" s="157"/>
      <c r="E2" s="157"/>
      <c r="F2" s="157"/>
      <c r="G2" s="157"/>
      <c r="H2" s="157"/>
      <c r="I2" s="157"/>
      <c r="J2" s="158"/>
      <c r="K2" s="158"/>
      <c r="L2" s="158"/>
      <c r="M2" s="158"/>
      <c r="N2" s="158"/>
      <c r="O2" s="158"/>
      <c r="P2" s="158"/>
    </row>
    <row r="3" spans="1:18" ht="21.65" customHeight="1">
      <c r="A3" s="233"/>
      <c r="B3" s="233"/>
      <c r="C3" s="233"/>
      <c r="D3" s="233"/>
      <c r="E3" s="233"/>
      <c r="F3" s="233"/>
      <c r="G3" s="233"/>
      <c r="H3" s="159"/>
      <c r="I3" s="159"/>
      <c r="K3" s="161"/>
    </row>
    <row r="4" spans="1:18" ht="21.65" customHeight="1">
      <c r="A4" s="165"/>
      <c r="B4" s="166"/>
      <c r="C4" s="166"/>
      <c r="D4" s="237" t="s">
        <v>2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8" ht="21.65" customHeight="1">
      <c r="A5" s="165"/>
      <c r="B5" s="166"/>
      <c r="C5" s="166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236" t="s">
        <v>170</v>
      </c>
      <c r="O5" s="236"/>
      <c r="P5" s="169"/>
    </row>
    <row r="6" spans="1:18" ht="21.65" customHeight="1">
      <c r="A6" s="165"/>
      <c r="B6" s="165"/>
      <c r="C6" s="165"/>
      <c r="E6" s="166"/>
      <c r="G6" s="166"/>
      <c r="I6" s="166"/>
      <c r="J6" s="235" t="s">
        <v>57</v>
      </c>
      <c r="K6" s="235"/>
      <c r="L6" s="235"/>
      <c r="M6" s="167"/>
      <c r="N6" s="238" t="s">
        <v>166</v>
      </c>
      <c r="O6" s="235"/>
      <c r="P6" s="169"/>
    </row>
    <row r="7" spans="1:18" ht="21.65" customHeight="1">
      <c r="A7" s="165"/>
      <c r="B7" s="167"/>
      <c r="C7" s="167"/>
      <c r="D7" s="170" t="s">
        <v>181</v>
      </c>
      <c r="E7" s="171"/>
      <c r="F7" s="167"/>
      <c r="G7" s="171"/>
      <c r="H7" s="167" t="s">
        <v>106</v>
      </c>
      <c r="I7" s="171"/>
      <c r="K7" s="171"/>
      <c r="N7" s="167" t="s">
        <v>160</v>
      </c>
    </row>
    <row r="8" spans="1:18" ht="21.65" customHeight="1">
      <c r="A8" s="165"/>
      <c r="B8" s="167"/>
      <c r="C8" s="167"/>
      <c r="D8" s="167" t="s">
        <v>105</v>
      </c>
      <c r="E8" s="171"/>
      <c r="F8" s="167" t="s">
        <v>106</v>
      </c>
      <c r="G8" s="171"/>
      <c r="H8" s="167" t="s">
        <v>117</v>
      </c>
      <c r="I8" s="171"/>
      <c r="J8" s="167" t="s">
        <v>109</v>
      </c>
      <c r="K8" s="171"/>
      <c r="L8" s="167"/>
      <c r="N8" s="167" t="s">
        <v>94</v>
      </c>
      <c r="P8" s="167" t="s">
        <v>114</v>
      </c>
    </row>
    <row r="9" spans="1:18" ht="21.65" customHeight="1">
      <c r="A9" s="165"/>
      <c r="B9" s="171"/>
      <c r="C9" s="171"/>
      <c r="D9" s="167" t="s">
        <v>116</v>
      </c>
      <c r="E9" s="171"/>
      <c r="F9" s="167" t="s">
        <v>117</v>
      </c>
      <c r="G9" s="171"/>
      <c r="H9" s="170" t="s">
        <v>244</v>
      </c>
      <c r="I9" s="171"/>
      <c r="J9" s="167" t="s">
        <v>120</v>
      </c>
      <c r="K9" s="171"/>
      <c r="L9" s="167" t="s">
        <v>130</v>
      </c>
      <c r="M9" s="167"/>
      <c r="N9" s="167" t="s">
        <v>162</v>
      </c>
      <c r="O9" s="167"/>
      <c r="P9" s="167" t="s">
        <v>124</v>
      </c>
    </row>
    <row r="10" spans="1:18" ht="21.65" customHeight="1">
      <c r="A10" s="159"/>
      <c r="B10" s="171"/>
      <c r="C10" s="171"/>
      <c r="D10" s="232" t="s">
        <v>186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</row>
    <row r="11" spans="1:18" ht="21.65" customHeight="1">
      <c r="A11" s="172" t="s">
        <v>241</v>
      </c>
      <c r="B11" s="171"/>
      <c r="C11" s="171"/>
      <c r="D11" s="180"/>
      <c r="E11" s="169"/>
      <c r="F11" s="180"/>
      <c r="G11" s="169"/>
      <c r="H11" s="180"/>
      <c r="I11" s="169"/>
      <c r="J11" s="180"/>
      <c r="K11" s="169"/>
      <c r="L11" s="181"/>
      <c r="M11" s="181"/>
      <c r="N11" s="181"/>
      <c r="O11" s="181"/>
      <c r="P11" s="182"/>
    </row>
    <row r="12" spans="1:18" ht="21.65" customHeight="1">
      <c r="A12" s="172" t="s">
        <v>224</v>
      </c>
      <c r="B12" s="171"/>
      <c r="C12" s="171"/>
      <c r="D12" s="180"/>
      <c r="E12" s="169"/>
      <c r="F12" s="180"/>
      <c r="G12" s="169"/>
      <c r="H12" s="180"/>
      <c r="I12" s="169"/>
      <c r="J12" s="180"/>
      <c r="K12" s="169"/>
      <c r="L12" s="181"/>
      <c r="M12" s="181"/>
      <c r="N12" s="181"/>
      <c r="O12" s="181"/>
      <c r="P12" s="182"/>
    </row>
    <row r="13" spans="1:18" ht="21.65" customHeight="1">
      <c r="A13" s="161" t="s">
        <v>225</v>
      </c>
      <c r="B13" s="171"/>
      <c r="C13" s="171"/>
      <c r="D13" s="183">
        <v>14939838</v>
      </c>
      <c r="E13" s="169"/>
      <c r="F13" s="183">
        <v>62184128</v>
      </c>
      <c r="G13" s="169"/>
      <c r="H13" s="183">
        <v>142620898</v>
      </c>
      <c r="I13" s="169"/>
      <c r="J13" s="183">
        <v>1673315</v>
      </c>
      <c r="K13" s="183"/>
      <c r="L13" s="183">
        <v>24272324</v>
      </c>
      <c r="M13" s="184"/>
      <c r="N13" s="51">
        <v>0</v>
      </c>
      <c r="O13" s="63"/>
      <c r="P13" s="63">
        <f>D13+F13+J13+L13+H13</f>
        <v>245690503</v>
      </c>
      <c r="R13" s="173"/>
    </row>
    <row r="14" spans="1:18" ht="21.65" customHeight="1">
      <c r="A14" s="161"/>
      <c r="B14" s="171"/>
      <c r="C14" s="171"/>
      <c r="D14" s="183"/>
      <c r="E14" s="169"/>
      <c r="F14" s="183"/>
      <c r="G14" s="169"/>
      <c r="H14" s="183"/>
      <c r="I14" s="169"/>
      <c r="J14" s="183"/>
      <c r="K14" s="183"/>
      <c r="L14" s="183"/>
      <c r="M14" s="184"/>
      <c r="N14" s="51"/>
      <c r="O14" s="63"/>
      <c r="P14" s="51"/>
      <c r="R14" s="173"/>
    </row>
    <row r="15" spans="1:18" ht="21.65" customHeight="1">
      <c r="A15" s="14" t="s">
        <v>201</v>
      </c>
      <c r="B15" s="174"/>
      <c r="C15" s="174"/>
      <c r="D15" s="180"/>
      <c r="E15" s="169"/>
      <c r="F15" s="180"/>
      <c r="G15" s="169"/>
      <c r="H15" s="180"/>
      <c r="I15" s="169"/>
      <c r="J15" s="180"/>
      <c r="K15" s="169"/>
      <c r="L15" s="181"/>
      <c r="M15" s="181"/>
      <c r="N15" s="181"/>
      <c r="O15" s="181"/>
      <c r="P15" s="22"/>
    </row>
    <row r="16" spans="1:18" ht="21.65" customHeight="1">
      <c r="A16" t="s">
        <v>128</v>
      </c>
      <c r="B16" s="171"/>
      <c r="C16" s="171"/>
      <c r="D16" s="180">
        <v>0</v>
      </c>
      <c r="E16" s="167"/>
      <c r="F16" s="180">
        <v>0</v>
      </c>
      <c r="G16" s="167"/>
      <c r="H16" s="180">
        <v>0</v>
      </c>
      <c r="I16" s="167"/>
      <c r="J16" s="180">
        <v>0</v>
      </c>
      <c r="K16" s="167"/>
      <c r="L16" s="22">
        <f>'PL 6-7'!F34</f>
        <v>50668047</v>
      </c>
      <c r="M16" s="22"/>
      <c r="N16" s="181">
        <v>0</v>
      </c>
      <c r="O16" s="181"/>
      <c r="P16" s="192">
        <f>D16+F16+J16+L16+H16</f>
        <v>50668047</v>
      </c>
      <c r="Q16" s="185"/>
      <c r="R16" s="173"/>
    </row>
    <row r="17" spans="1:18" ht="21.65" customHeight="1">
      <c r="A17" s="3" t="s">
        <v>129</v>
      </c>
      <c r="B17" s="174"/>
      <c r="C17" s="174"/>
      <c r="D17" s="186">
        <v>0</v>
      </c>
      <c r="E17" s="167"/>
      <c r="F17" s="186">
        <v>0</v>
      </c>
      <c r="G17" s="167"/>
      <c r="H17" s="186">
        <v>0</v>
      </c>
      <c r="I17" s="167"/>
      <c r="J17" s="186">
        <v>0</v>
      </c>
      <c r="K17" s="167"/>
      <c r="L17" s="49">
        <f>362031</f>
        <v>362031</v>
      </c>
      <c r="M17" s="22"/>
      <c r="N17" s="49">
        <v>-792119</v>
      </c>
      <c r="O17" s="180"/>
      <c r="P17" s="192">
        <f>D17+F17+J17+L17+N17+H17</f>
        <v>-430088</v>
      </c>
      <c r="Q17" s="187"/>
      <c r="R17" s="173"/>
    </row>
    <row r="18" spans="1:18" ht="21.65" customHeight="1">
      <c r="A18" s="14" t="s">
        <v>202</v>
      </c>
      <c r="D18" s="188">
        <f>SUM(D16:D17)</f>
        <v>0</v>
      </c>
      <c r="E18" s="169"/>
      <c r="F18" s="188">
        <f>SUM(F16:F17)</f>
        <v>0</v>
      </c>
      <c r="G18" s="169"/>
      <c r="H18" s="188">
        <f>SUM(H16:H17)</f>
        <v>0</v>
      </c>
      <c r="I18" s="169"/>
      <c r="J18" s="188">
        <f>SUM(J16:J17)</f>
        <v>0</v>
      </c>
      <c r="K18" s="189"/>
      <c r="L18" s="188">
        <f>SUM(L16:L17)</f>
        <v>51030078</v>
      </c>
      <c r="M18" s="184"/>
      <c r="N18" s="188">
        <f>SUM(N16:N17)</f>
        <v>-792119</v>
      </c>
      <c r="O18" s="184"/>
      <c r="P18" s="188">
        <f>SUM(P16:P17)</f>
        <v>50237959</v>
      </c>
      <c r="R18" s="173"/>
    </row>
    <row r="19" spans="1:18" ht="21.65" customHeight="1">
      <c r="A19" s="14"/>
      <c r="D19" s="184"/>
      <c r="E19" s="169"/>
      <c r="F19" s="184"/>
      <c r="G19" s="169"/>
      <c r="H19" s="184"/>
      <c r="I19" s="169"/>
      <c r="J19" s="184"/>
      <c r="K19" s="190"/>
      <c r="L19" s="184"/>
      <c r="M19" s="184"/>
      <c r="N19" s="184"/>
      <c r="O19" s="184"/>
      <c r="P19" s="184"/>
    </row>
    <row r="20" spans="1:18" ht="21.65" customHeight="1" thickBot="1">
      <c r="A20" s="14" t="s">
        <v>226</v>
      </c>
      <c r="D20" s="61">
        <f>SUM(D13,D18)</f>
        <v>14939838</v>
      </c>
      <c r="E20" s="58"/>
      <c r="F20" s="61">
        <f>SUM(F13,F18)</f>
        <v>62184128</v>
      </c>
      <c r="G20" s="58"/>
      <c r="H20" s="61">
        <f>SUM(H13,H18)</f>
        <v>142620898</v>
      </c>
      <c r="I20" s="58"/>
      <c r="J20" s="61">
        <f>SUM(J13,J18)</f>
        <v>1673315</v>
      </c>
      <c r="K20" s="58"/>
      <c r="L20" s="61">
        <f>SUM(L13,L18)</f>
        <v>75302402</v>
      </c>
      <c r="M20" s="51"/>
      <c r="N20" s="61">
        <f>SUM(N13,N18)</f>
        <v>-792119</v>
      </c>
      <c r="O20" s="51"/>
      <c r="P20" s="61">
        <f>SUM(P13,P18)</f>
        <v>295928462</v>
      </c>
      <c r="R20" s="173"/>
    </row>
    <row r="21" spans="1:18" ht="21.65" customHeight="1" thickTop="1">
      <c r="A21" s="154"/>
      <c r="B21" s="154"/>
      <c r="C21" s="154"/>
      <c r="D21" s="178"/>
      <c r="F21" s="178"/>
      <c r="H21" s="178"/>
      <c r="J21" s="178"/>
      <c r="L21" s="178"/>
      <c r="N21" s="178"/>
      <c r="P21" s="178"/>
    </row>
    <row r="22" spans="1:18">
      <c r="D22" s="178"/>
      <c r="F22" s="178"/>
      <c r="H22" s="178"/>
      <c r="J22" s="178"/>
      <c r="L22" s="76"/>
      <c r="N22" s="178"/>
      <c r="P22" s="192"/>
    </row>
    <row r="23" spans="1:18"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</row>
  </sheetData>
  <mergeCells count="7">
    <mergeCell ref="D10:P10"/>
    <mergeCell ref="A1:G1"/>
    <mergeCell ref="A3:G3"/>
    <mergeCell ref="D4:P4"/>
    <mergeCell ref="J6:L6"/>
    <mergeCell ref="N5:O5"/>
    <mergeCell ref="N6:O6"/>
  </mergeCells>
  <pageMargins left="0.8" right="0.48" top="0.48" bottom="0.4" header="0.3" footer="0.15"/>
  <pageSetup paperSize="9" scale="76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dimension ref="A1:N103"/>
  <sheetViews>
    <sheetView showGridLines="0" view="pageBreakPreview" topLeftCell="A61" zoomScaleNormal="100" zoomScaleSheetLayoutView="100" workbookViewId="0">
      <selection activeCell="D3" sqref="D3"/>
    </sheetView>
  </sheetViews>
  <sheetFormatPr defaultColWidth="10.3984375" defaultRowHeight="23.25" customHeight="1"/>
  <cols>
    <col min="1" max="3" width="2.69921875" style="75" customWidth="1"/>
    <col min="4" max="4" width="62.8984375" style="75" customWidth="1"/>
    <col min="5" max="5" width="22.59765625" style="79" customWidth="1"/>
    <col min="6" max="6" width="1.296875" style="101" customWidth="1"/>
    <col min="7" max="7" width="22.59765625" style="79" customWidth="1"/>
    <col min="8" max="8" width="14" style="75" customWidth="1"/>
    <col min="9" max="9" width="16.296875" style="108" bestFit="1" customWidth="1"/>
    <col min="10" max="10" width="13" style="108" customWidth="1"/>
    <col min="11" max="11" width="2" style="75" customWidth="1"/>
    <col min="12" max="12" width="16.296875" style="108" bestFit="1" customWidth="1"/>
    <col min="13" max="13" width="13" style="108" customWidth="1"/>
    <col min="14" max="16384" width="10.3984375" style="75"/>
  </cols>
  <sheetData>
    <row r="1" spans="1:13" ht="21.5" customHeight="1">
      <c r="A1" s="229" t="s">
        <v>217</v>
      </c>
      <c r="B1" s="229"/>
      <c r="C1" s="229"/>
      <c r="D1" s="229"/>
      <c r="E1" s="229"/>
      <c r="F1" s="229"/>
      <c r="G1" s="77"/>
    </row>
    <row r="2" spans="1:13" ht="21.5" customHeight="1">
      <c r="A2" s="78" t="s">
        <v>204</v>
      </c>
      <c r="F2" s="80"/>
    </row>
    <row r="3" spans="1:13" ht="21.5" customHeight="1">
      <c r="A3" s="78"/>
      <c r="F3" s="80"/>
    </row>
    <row r="4" spans="1:13" ht="21.5" customHeight="1">
      <c r="A4" s="83"/>
      <c r="E4" s="53" t="s">
        <v>1</v>
      </c>
      <c r="F4" s="53"/>
      <c r="G4" s="53" t="s">
        <v>2</v>
      </c>
    </row>
    <row r="5" spans="1:13" ht="21.5" customHeight="1">
      <c r="A5" s="83"/>
      <c r="E5" s="194" t="s">
        <v>240</v>
      </c>
      <c r="F5" s="194"/>
      <c r="G5" s="194" t="s">
        <v>240</v>
      </c>
    </row>
    <row r="6" spans="1:13" ht="21.5" customHeight="1">
      <c r="A6" s="83"/>
      <c r="E6" s="195" t="s">
        <v>220</v>
      </c>
      <c r="F6" s="194"/>
      <c r="G6" s="195" t="s">
        <v>220</v>
      </c>
    </row>
    <row r="7" spans="1:13" s="81" customFormat="1" ht="21.5" customHeight="1">
      <c r="E7" s="194" t="s">
        <v>221</v>
      </c>
      <c r="F7" s="194"/>
      <c r="G7" s="194" t="s">
        <v>221</v>
      </c>
      <c r="I7" s="122"/>
      <c r="J7" s="122"/>
      <c r="L7" s="122"/>
      <c r="M7" s="122"/>
    </row>
    <row r="8" spans="1:13" s="81" customFormat="1" ht="21.5" customHeight="1">
      <c r="E8" s="194" t="s">
        <v>222</v>
      </c>
      <c r="F8" s="194"/>
      <c r="G8" s="194" t="s">
        <v>222</v>
      </c>
      <c r="I8" s="122"/>
      <c r="J8" s="122"/>
      <c r="L8" s="122"/>
      <c r="M8" s="122"/>
    </row>
    <row r="9" spans="1:13" s="81" customFormat="1" ht="21.5" customHeight="1">
      <c r="E9" s="105" t="s">
        <v>223</v>
      </c>
      <c r="F9" s="105"/>
      <c r="G9" s="105" t="s">
        <v>223</v>
      </c>
      <c r="I9" s="122"/>
      <c r="J9" s="122"/>
      <c r="L9" s="122"/>
      <c r="M9" s="122"/>
    </row>
    <row r="10" spans="1:13" ht="21.5" customHeight="1">
      <c r="E10" s="239" t="s">
        <v>186</v>
      </c>
      <c r="F10" s="239"/>
      <c r="G10" s="239"/>
    </row>
    <row r="11" spans="1:13" ht="21.5" customHeight="1">
      <c r="A11" s="84" t="s">
        <v>131</v>
      </c>
      <c r="B11" s="86"/>
      <c r="E11" s="85"/>
      <c r="F11" s="86"/>
      <c r="G11" s="85"/>
    </row>
    <row r="12" spans="1:13" ht="21.65" customHeight="1">
      <c r="A12" s="87" t="s">
        <v>195</v>
      </c>
      <c r="B12" s="86"/>
      <c r="E12" s="64">
        <f>'PL 6-7'!D34</f>
        <v>65485473</v>
      </c>
      <c r="F12" s="64"/>
      <c r="G12" s="64">
        <f>'PL 6-7'!F34</f>
        <v>50668047</v>
      </c>
    </row>
    <row r="13" spans="1:13" ht="21.65" customHeight="1">
      <c r="A13" s="88" t="s">
        <v>132</v>
      </c>
      <c r="B13" s="86"/>
      <c r="E13" s="64"/>
      <c r="F13" s="64"/>
      <c r="G13" s="64"/>
    </row>
    <row r="14" spans="1:13" ht="21.65" customHeight="1">
      <c r="A14" s="118" t="s">
        <v>235</v>
      </c>
      <c r="B14" s="86"/>
      <c r="E14" s="67">
        <f>-'PL 6-7'!D33</f>
        <v>460283</v>
      </c>
      <c r="F14" s="64"/>
      <c r="G14" s="64">
        <v>-36875</v>
      </c>
    </row>
    <row r="15" spans="1:13" ht="21.65" customHeight="1">
      <c r="A15" s="86" t="s">
        <v>78</v>
      </c>
      <c r="B15" s="86"/>
      <c r="E15" s="67">
        <f>-'PL 6-7'!D31</f>
        <v>3333134</v>
      </c>
      <c r="F15" s="64"/>
      <c r="G15" s="64">
        <v>1700377</v>
      </c>
    </row>
    <row r="16" spans="1:13" ht="21.65" customHeight="1">
      <c r="A16" s="86" t="s">
        <v>133</v>
      </c>
      <c r="B16" s="86"/>
      <c r="E16" s="67">
        <v>1289475</v>
      </c>
      <c r="F16" s="64"/>
      <c r="G16" s="67">
        <v>52663</v>
      </c>
    </row>
    <row r="17" spans="1:13" ht="21.65" customHeight="1">
      <c r="A17" s="87" t="s">
        <v>233</v>
      </c>
      <c r="B17" s="86"/>
      <c r="E17" s="64">
        <v>-206</v>
      </c>
      <c r="F17" s="64"/>
      <c r="G17" s="64">
        <v>0</v>
      </c>
    </row>
    <row r="18" spans="1:13" ht="21.65" customHeight="1">
      <c r="A18" s="87" t="s">
        <v>46</v>
      </c>
      <c r="B18" s="86"/>
      <c r="E18" s="67">
        <v>18730</v>
      </c>
      <c r="F18" s="64"/>
      <c r="G18" s="64">
        <v>11397</v>
      </c>
    </row>
    <row r="19" spans="1:13" ht="21.65" customHeight="1">
      <c r="A19" s="87" t="s">
        <v>234</v>
      </c>
      <c r="B19" s="86"/>
      <c r="E19" s="64">
        <v>-484329</v>
      </c>
      <c r="F19" s="64"/>
      <c r="G19" s="64">
        <f>683774+1</f>
        <v>683775</v>
      </c>
      <c r="H19" s="74"/>
      <c r="I19" s="2"/>
      <c r="J19" s="2"/>
      <c r="L19" s="2"/>
      <c r="M19" s="120"/>
    </row>
    <row r="20" spans="1:13" s="202" customFormat="1" ht="21.65" customHeight="1">
      <c r="A20" s="226" t="s">
        <v>245</v>
      </c>
      <c r="B20" s="86"/>
      <c r="C20" s="75"/>
      <c r="D20" s="75"/>
      <c r="E20" s="64">
        <v>-56120350</v>
      </c>
      <c r="F20" s="64"/>
      <c r="G20" s="64">
        <f>-'PL 6-7'!F25</f>
        <v>-49333692</v>
      </c>
      <c r="H20" s="203"/>
      <c r="I20" s="204"/>
      <c r="J20" s="204"/>
      <c r="L20" s="204"/>
      <c r="M20" s="204"/>
    </row>
    <row r="21" spans="1:13" ht="21.65" customHeight="1">
      <c r="A21" s="110" t="s">
        <v>77</v>
      </c>
      <c r="B21" s="86"/>
      <c r="E21" s="64">
        <v>-5380160</v>
      </c>
      <c r="F21" s="64"/>
      <c r="G21" s="64">
        <v>0</v>
      </c>
    </row>
    <row r="22" spans="1:13" ht="21.65" customHeight="1">
      <c r="A22" s="90" t="s">
        <v>74</v>
      </c>
      <c r="B22" s="86"/>
      <c r="E22" s="64">
        <v>-1044031</v>
      </c>
      <c r="F22" s="64"/>
      <c r="G22" s="64">
        <v>-3322773</v>
      </c>
    </row>
    <row r="23" spans="1:13" ht="21.65" customHeight="1">
      <c r="A23" s="91" t="s">
        <v>72</v>
      </c>
      <c r="B23" s="86"/>
      <c r="E23" s="66">
        <v>-841763</v>
      </c>
      <c r="F23" s="64"/>
      <c r="G23" s="66">
        <v>-681058</v>
      </c>
    </row>
    <row r="24" spans="1:13" ht="21.65" customHeight="1">
      <c r="E24" s="64">
        <f>SUM(E12:E23)</f>
        <v>6716256</v>
      </c>
      <c r="F24" s="64"/>
      <c r="G24" s="64">
        <f>SUM(G12:G23)</f>
        <v>-258139</v>
      </c>
      <c r="H24" s="89"/>
      <c r="I24" s="119"/>
      <c r="J24" s="119"/>
      <c r="K24" s="77"/>
      <c r="L24" s="119"/>
      <c r="M24" s="119"/>
    </row>
    <row r="25" spans="1:13" ht="21.65" customHeight="1">
      <c r="A25" s="88" t="s">
        <v>134</v>
      </c>
      <c r="E25" s="64"/>
      <c r="F25" s="64"/>
      <c r="G25" s="64"/>
    </row>
    <row r="26" spans="1:13" ht="21.65" customHeight="1">
      <c r="A26" s="86" t="s">
        <v>8</v>
      </c>
      <c r="E26" s="64">
        <v>-1258722</v>
      </c>
      <c r="F26" s="64"/>
      <c r="G26" s="200">
        <f>-26009-2</f>
        <v>-26011</v>
      </c>
      <c r="H26" s="103"/>
    </row>
    <row r="27" spans="1:13" ht="21.65" customHeight="1">
      <c r="A27" s="86" t="s">
        <v>167</v>
      </c>
      <c r="E27" s="64">
        <v>582559</v>
      </c>
      <c r="F27" s="64"/>
      <c r="G27" s="64">
        <v>0</v>
      </c>
    </row>
    <row r="28" spans="1:13" ht="21.65" customHeight="1">
      <c r="A28" s="86" t="s">
        <v>190</v>
      </c>
      <c r="E28" s="64">
        <v>797887</v>
      </c>
      <c r="F28" s="64"/>
      <c r="G28" s="64">
        <v>306250</v>
      </c>
      <c r="H28" s="2"/>
      <c r="I28" s="2"/>
      <c r="J28" s="2"/>
      <c r="L28" s="2"/>
      <c r="M28" s="2"/>
    </row>
    <row r="29" spans="1:13" ht="21.65" customHeight="1">
      <c r="A29" s="17" t="s">
        <v>176</v>
      </c>
      <c r="E29" s="64">
        <v>451894</v>
      </c>
      <c r="F29" s="64"/>
      <c r="G29" s="64">
        <v>0</v>
      </c>
      <c r="H29" s="89"/>
    </row>
    <row r="30" spans="1:13" ht="21.65" customHeight="1">
      <c r="A30" s="8" t="s">
        <v>169</v>
      </c>
      <c r="E30" s="64">
        <v>54900</v>
      </c>
      <c r="F30" s="64"/>
      <c r="G30" s="64">
        <v>3797</v>
      </c>
      <c r="H30" s="89"/>
    </row>
    <row r="31" spans="1:13" ht="21.65" customHeight="1">
      <c r="A31" s="86" t="s">
        <v>18</v>
      </c>
      <c r="E31" s="64">
        <v>918114</v>
      </c>
      <c r="F31" s="64"/>
      <c r="G31" s="64">
        <v>652713</v>
      </c>
      <c r="H31" s="89"/>
    </row>
    <row r="32" spans="1:13" ht="21.65" customHeight="1">
      <c r="A32" s="86" t="s">
        <v>19</v>
      </c>
      <c r="E32" s="64">
        <v>-423495</v>
      </c>
      <c r="F32" s="64"/>
      <c r="G32" s="64">
        <v>0</v>
      </c>
      <c r="H32" s="89"/>
      <c r="I32" s="2"/>
      <c r="J32" s="2"/>
      <c r="L32" s="2"/>
      <c r="M32" s="2"/>
    </row>
    <row r="33" spans="1:13" ht="21.65" customHeight="1">
      <c r="A33" s="117" t="s">
        <v>26</v>
      </c>
      <c r="E33" s="64">
        <v>12429</v>
      </c>
      <c r="F33" s="64"/>
      <c r="G33" s="64">
        <v>-3801</v>
      </c>
      <c r="H33" s="89"/>
      <c r="I33" s="2"/>
      <c r="L33" s="2"/>
    </row>
    <row r="34" spans="1:13" ht="21.65" customHeight="1">
      <c r="A34" s="86" t="s">
        <v>32</v>
      </c>
      <c r="E34" s="64">
        <v>-168443</v>
      </c>
      <c r="F34" s="64"/>
      <c r="G34" s="64">
        <v>0</v>
      </c>
    </row>
    <row r="35" spans="1:13" ht="21.65" customHeight="1">
      <c r="A35" s="3" t="s">
        <v>191</v>
      </c>
      <c r="E35" s="64">
        <v>-1364535</v>
      </c>
      <c r="F35" s="64"/>
      <c r="G35" s="68">
        <v>-965211</v>
      </c>
      <c r="H35" s="2"/>
      <c r="I35" s="2"/>
      <c r="J35" s="2"/>
      <c r="L35" s="2"/>
      <c r="M35" s="2"/>
    </row>
    <row r="36" spans="1:13" ht="21.65" customHeight="1">
      <c r="A36" s="86" t="s">
        <v>46</v>
      </c>
      <c r="E36" s="66">
        <v>-2119</v>
      </c>
      <c r="F36" s="68"/>
      <c r="G36" s="66">
        <v>0</v>
      </c>
      <c r="H36" s="92"/>
    </row>
    <row r="37" spans="1:13" ht="21.65" customHeight="1">
      <c r="A37" s="91" t="s">
        <v>135</v>
      </c>
      <c r="E37" s="64">
        <f>SUM(E24:E36)</f>
        <v>6316725</v>
      </c>
      <c r="F37" s="64"/>
      <c r="G37" s="64">
        <f>SUM(G24:G36)</f>
        <v>-290402</v>
      </c>
      <c r="H37" s="89"/>
      <c r="I37" s="119"/>
      <c r="J37" s="119"/>
      <c r="K37" s="77"/>
      <c r="L37" s="119"/>
      <c r="M37" s="119"/>
    </row>
    <row r="38" spans="1:13" ht="21.65" customHeight="1">
      <c r="A38" s="87" t="s">
        <v>236</v>
      </c>
      <c r="E38" s="65">
        <v>-57978</v>
      </c>
      <c r="F38" s="64"/>
      <c r="G38" s="68">
        <v>-8118</v>
      </c>
      <c r="H38" s="89"/>
    </row>
    <row r="39" spans="1:13" ht="21.65" customHeight="1">
      <c r="A39" s="93" t="s">
        <v>136</v>
      </c>
      <c r="E39" s="69">
        <f>SUM(E37:E38)</f>
        <v>6258747</v>
      </c>
      <c r="F39" s="70"/>
      <c r="G39" s="69">
        <f>SUM(G37:G38)</f>
        <v>-298520</v>
      </c>
      <c r="H39" s="89"/>
      <c r="I39" s="119"/>
      <c r="J39" s="119"/>
      <c r="K39" s="77"/>
      <c r="L39" s="119"/>
      <c r="M39" s="119"/>
    </row>
    <row r="40" spans="1:13" ht="21.5" customHeight="1">
      <c r="A40" s="240" t="s">
        <v>217</v>
      </c>
      <c r="B40" s="240"/>
      <c r="C40" s="240"/>
      <c r="D40" s="240"/>
      <c r="E40" s="240"/>
      <c r="F40" s="240"/>
      <c r="G40" s="77"/>
    </row>
    <row r="41" spans="1:13" ht="21.5" customHeight="1">
      <c r="A41" s="78" t="s">
        <v>204</v>
      </c>
      <c r="F41" s="80"/>
    </row>
    <row r="42" spans="1:13" ht="21.5" customHeight="1">
      <c r="A42" s="78"/>
      <c r="F42" s="80"/>
    </row>
    <row r="43" spans="1:13" ht="21.5" customHeight="1">
      <c r="A43" s="83"/>
      <c r="E43" s="53" t="s">
        <v>1</v>
      </c>
      <c r="F43" s="53"/>
      <c r="G43" s="53" t="s">
        <v>2</v>
      </c>
    </row>
    <row r="44" spans="1:13" ht="21.5" customHeight="1">
      <c r="A44" s="83"/>
      <c r="E44" s="194" t="s">
        <v>240</v>
      </c>
      <c r="F44" s="194"/>
      <c r="G44" s="194" t="s">
        <v>240</v>
      </c>
    </row>
    <row r="45" spans="1:13" ht="21.5" customHeight="1">
      <c r="A45" s="83"/>
      <c r="E45" s="195" t="s">
        <v>220</v>
      </c>
      <c r="F45" s="194"/>
      <c r="G45" s="195" t="s">
        <v>220</v>
      </c>
    </row>
    <row r="46" spans="1:13" s="81" customFormat="1" ht="21.5" customHeight="1">
      <c r="E46" s="194" t="s">
        <v>221</v>
      </c>
      <c r="F46" s="194"/>
      <c r="G46" s="194" t="s">
        <v>221</v>
      </c>
      <c r="I46" s="122"/>
      <c r="J46" s="122"/>
      <c r="L46" s="122"/>
      <c r="M46" s="122"/>
    </row>
    <row r="47" spans="1:13" s="81" customFormat="1" ht="21.5" customHeight="1">
      <c r="E47" s="194" t="s">
        <v>222</v>
      </c>
      <c r="F47" s="194"/>
      <c r="G47" s="194" t="s">
        <v>222</v>
      </c>
      <c r="I47" s="122"/>
      <c r="J47" s="122"/>
      <c r="L47" s="122"/>
      <c r="M47" s="122"/>
    </row>
    <row r="48" spans="1:13" s="81" customFormat="1" ht="21.5" customHeight="1">
      <c r="E48" s="105" t="s">
        <v>223</v>
      </c>
      <c r="F48" s="105"/>
      <c r="G48" s="105" t="s">
        <v>223</v>
      </c>
      <c r="I48" s="122"/>
      <c r="J48" s="122"/>
      <c r="L48" s="122"/>
      <c r="M48" s="122"/>
    </row>
    <row r="49" spans="1:13" s="81" customFormat="1" ht="21.5" customHeight="1">
      <c r="E49" s="239" t="s">
        <v>186</v>
      </c>
      <c r="F49" s="239"/>
      <c r="G49" s="239"/>
      <c r="I49" s="122"/>
      <c r="J49" s="122"/>
      <c r="L49" s="122"/>
      <c r="M49" s="122"/>
    </row>
    <row r="50" spans="1:13" ht="21.65" customHeight="1">
      <c r="A50" s="84" t="s">
        <v>137</v>
      </c>
      <c r="E50" s="94"/>
      <c r="F50" s="94"/>
      <c r="G50" s="94"/>
    </row>
    <row r="51" spans="1:13" ht="21.65" customHeight="1">
      <c r="A51" s="86" t="s">
        <v>13</v>
      </c>
      <c r="E51" s="64">
        <v>707521</v>
      </c>
      <c r="F51" s="94"/>
      <c r="G51" s="64">
        <v>0</v>
      </c>
      <c r="J51" s="123"/>
    </row>
    <row r="52" spans="1:13" ht="21.65" customHeight="1">
      <c r="A52" s="107" t="s">
        <v>173</v>
      </c>
      <c r="E52" s="64">
        <v>-20422</v>
      </c>
      <c r="F52" s="64"/>
      <c r="G52" s="64">
        <v>-1199577</v>
      </c>
    </row>
    <row r="53" spans="1:13" s="103" customFormat="1" ht="21.65" customHeight="1">
      <c r="A53" s="107" t="s">
        <v>216</v>
      </c>
      <c r="E53" s="64">
        <v>2136</v>
      </c>
      <c r="F53" s="67"/>
      <c r="G53" s="67">
        <v>0</v>
      </c>
      <c r="I53" s="74"/>
      <c r="J53" s="74"/>
      <c r="L53" s="74"/>
      <c r="M53" s="74"/>
    </row>
    <row r="54" spans="1:13" s="95" customFormat="1" ht="21.65" customHeight="1">
      <c r="A54" s="104" t="s">
        <v>156</v>
      </c>
      <c r="E54" s="64">
        <v>-472898</v>
      </c>
      <c r="F54" s="73"/>
      <c r="G54" s="64">
        <v>0</v>
      </c>
      <c r="I54" s="108"/>
      <c r="J54" s="108"/>
      <c r="K54" s="75"/>
      <c r="L54" s="108"/>
      <c r="M54" s="108"/>
    </row>
    <row r="55" spans="1:13" ht="21.65" customHeight="1">
      <c r="A55" s="91" t="s">
        <v>138</v>
      </c>
      <c r="E55" s="64">
        <v>-738924</v>
      </c>
      <c r="F55" s="64"/>
      <c r="G55" s="64">
        <v>0</v>
      </c>
      <c r="J55" s="193"/>
    </row>
    <row r="56" spans="1:13" ht="21.65" customHeight="1">
      <c r="A56" s="199" t="s">
        <v>231</v>
      </c>
      <c r="E56" s="64">
        <v>-165748</v>
      </c>
      <c r="F56" s="64"/>
      <c r="G56" s="64">
        <v>-165748</v>
      </c>
      <c r="J56" s="193"/>
    </row>
    <row r="57" spans="1:13" ht="21.65" customHeight="1">
      <c r="A57" s="91" t="s">
        <v>230</v>
      </c>
      <c r="E57" s="64">
        <v>-440122</v>
      </c>
      <c r="F57" s="64"/>
      <c r="G57" s="64">
        <v>-440122</v>
      </c>
      <c r="H57" s="27"/>
    </row>
    <row r="58" spans="1:13" ht="21.65" customHeight="1">
      <c r="A58" s="91" t="s">
        <v>163</v>
      </c>
      <c r="E58" s="64">
        <v>-1302600</v>
      </c>
      <c r="F58" s="71"/>
      <c r="G58" s="64">
        <v>-3989385</v>
      </c>
      <c r="H58" s="27"/>
    </row>
    <row r="59" spans="1:13" ht="21.65" customHeight="1">
      <c r="A59" s="91" t="s">
        <v>164</v>
      </c>
      <c r="E59" s="64">
        <v>0</v>
      </c>
      <c r="F59" s="64"/>
      <c r="G59" s="64">
        <v>8630355</v>
      </c>
      <c r="H59" s="27"/>
    </row>
    <row r="60" spans="1:13" ht="21.65" customHeight="1">
      <c r="A60" s="86" t="s">
        <v>143</v>
      </c>
      <c r="E60" s="64">
        <v>-11354624</v>
      </c>
      <c r="F60" s="71"/>
      <c r="G60" s="200">
        <f>-10616752+1</f>
        <v>-10616751</v>
      </c>
      <c r="H60" s="74"/>
      <c r="I60" s="2"/>
      <c r="J60" s="2"/>
      <c r="K60" s="27"/>
      <c r="L60" s="2"/>
      <c r="M60" s="2"/>
    </row>
    <row r="61" spans="1:13" ht="21.65" customHeight="1">
      <c r="A61" s="87" t="s">
        <v>184</v>
      </c>
      <c r="E61" s="64">
        <v>7599372</v>
      </c>
      <c r="F61" s="71"/>
      <c r="G61" s="64">
        <v>7403264</v>
      </c>
      <c r="K61" s="27"/>
    </row>
    <row r="62" spans="1:13" ht="21.65" customHeight="1">
      <c r="A62" s="86" t="s">
        <v>139</v>
      </c>
      <c r="E62" s="65">
        <v>-4298135</v>
      </c>
      <c r="F62" s="64"/>
      <c r="G62" s="65">
        <v>-13747</v>
      </c>
      <c r="H62" s="2"/>
      <c r="I62" s="2"/>
      <c r="J62" s="2"/>
      <c r="K62" s="228"/>
      <c r="L62" s="2"/>
      <c r="M62" s="2"/>
    </row>
    <row r="63" spans="1:13" ht="21.65" customHeight="1">
      <c r="A63" s="86" t="s">
        <v>140</v>
      </c>
      <c r="E63" s="65">
        <v>-216363</v>
      </c>
      <c r="F63" s="64"/>
      <c r="G63" s="65">
        <v>0</v>
      </c>
    </row>
    <row r="64" spans="1:13" ht="21.65" customHeight="1">
      <c r="A64" s="86" t="s">
        <v>142</v>
      </c>
      <c r="E64" s="65">
        <v>-25490</v>
      </c>
      <c r="F64" s="64"/>
      <c r="G64" s="65">
        <v>0</v>
      </c>
    </row>
    <row r="65" spans="1:13" ht="21.65" customHeight="1">
      <c r="A65" s="86" t="s">
        <v>141</v>
      </c>
      <c r="E65" s="65">
        <v>-3485</v>
      </c>
      <c r="F65" s="71"/>
      <c r="G65" s="64">
        <v>-883</v>
      </c>
    </row>
    <row r="66" spans="1:13" ht="21.65" customHeight="1">
      <c r="A66" s="86" t="s">
        <v>74</v>
      </c>
      <c r="E66" s="64">
        <v>9415639</v>
      </c>
      <c r="F66" s="71"/>
      <c r="G66" s="64">
        <v>10255040</v>
      </c>
      <c r="K66" s="96"/>
    </row>
    <row r="67" spans="1:13" ht="21.65" customHeight="1">
      <c r="A67" s="86" t="s">
        <v>72</v>
      </c>
      <c r="E67" s="64">
        <v>475674</v>
      </c>
      <c r="F67" s="71"/>
      <c r="G67" s="64">
        <v>731995</v>
      </c>
    </row>
    <row r="68" spans="1:13" ht="21.65" customHeight="1">
      <c r="A68" s="82" t="s">
        <v>215</v>
      </c>
      <c r="E68" s="69">
        <f>SUM(E51:E67)</f>
        <v>-838469</v>
      </c>
      <c r="F68" s="70"/>
      <c r="G68" s="69">
        <f>SUM(G51:G67)</f>
        <v>10594441</v>
      </c>
      <c r="H68" s="89"/>
      <c r="I68" s="119"/>
      <c r="J68" s="119"/>
      <c r="K68" s="77"/>
      <c r="L68" s="119"/>
      <c r="M68" s="119"/>
    </row>
    <row r="69" spans="1:13" ht="21.65" customHeight="1">
      <c r="A69" s="82"/>
      <c r="E69" s="64"/>
      <c r="F69" s="64"/>
      <c r="G69" s="64"/>
    </row>
    <row r="70" spans="1:13" ht="21.5" customHeight="1">
      <c r="A70" s="240" t="str">
        <f>A1</f>
        <v>บริษัท กัลฟ์ ดีเวลลอปเมนท์ จำกัด (มหาชน) และบริษัทย่อย</v>
      </c>
      <c r="B70" s="240"/>
      <c r="C70" s="240"/>
      <c r="D70" s="240"/>
      <c r="E70" s="240"/>
      <c r="F70" s="240"/>
      <c r="G70" s="77"/>
    </row>
    <row r="71" spans="1:13" ht="21.5" customHeight="1">
      <c r="A71" s="78" t="s">
        <v>204</v>
      </c>
      <c r="F71" s="80"/>
    </row>
    <row r="72" spans="1:13" ht="21.5" customHeight="1">
      <c r="A72" s="78"/>
      <c r="F72" s="80"/>
    </row>
    <row r="73" spans="1:13" ht="21.5" customHeight="1">
      <c r="A73" s="83"/>
      <c r="E73" s="53" t="s">
        <v>1</v>
      </c>
      <c r="F73" s="53"/>
      <c r="G73" s="53" t="s">
        <v>2</v>
      </c>
    </row>
    <row r="74" spans="1:13" ht="21.5" customHeight="1">
      <c r="A74" s="83"/>
      <c r="E74" s="194" t="s">
        <v>240</v>
      </c>
      <c r="F74" s="194"/>
      <c r="G74" s="194" t="s">
        <v>240</v>
      </c>
    </row>
    <row r="75" spans="1:13" ht="21.5" customHeight="1">
      <c r="A75" s="83"/>
      <c r="E75" s="195" t="s">
        <v>220</v>
      </c>
      <c r="F75" s="194"/>
      <c r="G75" s="195" t="s">
        <v>220</v>
      </c>
    </row>
    <row r="76" spans="1:13" s="81" customFormat="1" ht="21.5" customHeight="1">
      <c r="E76" s="194" t="s">
        <v>221</v>
      </c>
      <c r="F76" s="194"/>
      <c r="G76" s="194" t="s">
        <v>221</v>
      </c>
      <c r="I76" s="122"/>
      <c r="J76" s="122"/>
      <c r="L76" s="122"/>
      <c r="M76" s="122"/>
    </row>
    <row r="77" spans="1:13" s="81" customFormat="1" ht="21.5" customHeight="1">
      <c r="E77" s="194" t="s">
        <v>222</v>
      </c>
      <c r="F77" s="194"/>
      <c r="G77" s="194" t="s">
        <v>222</v>
      </c>
      <c r="I77" s="122"/>
      <c r="J77" s="122"/>
      <c r="L77" s="122"/>
      <c r="M77" s="122"/>
    </row>
    <row r="78" spans="1:13" s="81" customFormat="1" ht="21.5" customHeight="1">
      <c r="E78" s="105" t="s">
        <v>223</v>
      </c>
      <c r="F78" s="105"/>
      <c r="G78" s="105" t="s">
        <v>223</v>
      </c>
      <c r="I78" s="122"/>
      <c r="J78" s="122"/>
      <c r="L78" s="122"/>
      <c r="M78" s="122"/>
    </row>
    <row r="79" spans="1:13" s="81" customFormat="1" ht="21.5" customHeight="1">
      <c r="E79" s="239" t="s">
        <v>186</v>
      </c>
      <c r="F79" s="239"/>
      <c r="G79" s="239"/>
      <c r="I79" s="122"/>
      <c r="J79" s="122"/>
      <c r="L79" s="122"/>
      <c r="M79" s="122"/>
    </row>
    <row r="80" spans="1:13" ht="21.65" customHeight="1">
      <c r="A80" s="84" t="s">
        <v>144</v>
      </c>
      <c r="E80" s="64"/>
      <c r="F80" s="64"/>
      <c r="G80" s="64"/>
    </row>
    <row r="81" spans="1:14" ht="21.65" customHeight="1">
      <c r="A81" s="98" t="s">
        <v>145</v>
      </c>
      <c r="E81" s="64">
        <v>30760617</v>
      </c>
      <c r="F81" s="64"/>
      <c r="G81" s="64">
        <v>4500000</v>
      </c>
      <c r="H81" s="89"/>
    </row>
    <row r="82" spans="1:14" ht="21.65" customHeight="1">
      <c r="A82" s="98" t="s">
        <v>146</v>
      </c>
      <c r="E82" s="64">
        <v>-35527782</v>
      </c>
      <c r="F82" s="64"/>
      <c r="G82" s="64">
        <v>-13000000</v>
      </c>
      <c r="H82" s="89"/>
    </row>
    <row r="83" spans="1:14" ht="21.65" customHeight="1">
      <c r="A83" s="98" t="s">
        <v>147</v>
      </c>
      <c r="E83" s="64">
        <v>8276286</v>
      </c>
      <c r="F83" s="64"/>
      <c r="G83" s="64">
        <v>0</v>
      </c>
      <c r="J83" s="121"/>
    </row>
    <row r="84" spans="1:14" ht="21.65" customHeight="1">
      <c r="A84" s="98" t="s">
        <v>148</v>
      </c>
      <c r="E84" s="64">
        <v>-2706234</v>
      </c>
      <c r="F84" s="64"/>
      <c r="G84" s="64">
        <v>0</v>
      </c>
    </row>
    <row r="85" spans="1:14" ht="21.65" customHeight="1">
      <c r="A85" s="98" t="s">
        <v>149</v>
      </c>
      <c r="E85" s="64">
        <v>-103252</v>
      </c>
      <c r="F85" s="64"/>
      <c r="G85" s="64">
        <v>-31948</v>
      </c>
      <c r="H85" s="89"/>
    </row>
    <row r="86" spans="1:14" ht="21.65" customHeight="1">
      <c r="A86" s="86" t="s">
        <v>150</v>
      </c>
      <c r="E86" s="71">
        <v>-893195</v>
      </c>
      <c r="F86" s="64"/>
      <c r="G86" s="64">
        <v>0</v>
      </c>
    </row>
    <row r="87" spans="1:14" ht="21.65" customHeight="1">
      <c r="A87" s="86" t="s">
        <v>151</v>
      </c>
      <c r="E87" s="71">
        <v>-2265619</v>
      </c>
      <c r="F87" s="64"/>
      <c r="G87" s="64">
        <v>-489026</v>
      </c>
    </row>
    <row r="88" spans="1:14" ht="21.65" customHeight="1">
      <c r="A88" s="93" t="s">
        <v>237</v>
      </c>
      <c r="E88" s="69">
        <f>SUM(E81:E87)</f>
        <v>-2459179</v>
      </c>
      <c r="F88" s="70"/>
      <c r="G88" s="69">
        <f>SUM(G81:G87)</f>
        <v>-9020974</v>
      </c>
      <c r="H88" s="89"/>
      <c r="I88" s="119"/>
      <c r="J88" s="119"/>
      <c r="K88" s="77"/>
      <c r="L88" s="119"/>
      <c r="M88" s="119"/>
    </row>
    <row r="89" spans="1:14" ht="21.65" customHeight="1">
      <c r="A89" s="82"/>
      <c r="E89" s="64"/>
      <c r="F89" s="70"/>
      <c r="G89" s="64"/>
      <c r="H89" s="89"/>
    </row>
    <row r="90" spans="1:14" ht="21.65" customHeight="1">
      <c r="A90" s="87" t="s">
        <v>238</v>
      </c>
      <c r="E90" s="64"/>
      <c r="F90" s="64"/>
      <c r="G90" s="64"/>
    </row>
    <row r="91" spans="1:14" ht="21.65" customHeight="1">
      <c r="B91" s="86" t="s">
        <v>165</v>
      </c>
      <c r="E91" s="64">
        <f>SUM(E88,E68,E39)</f>
        <v>2961099</v>
      </c>
      <c r="F91" s="64"/>
      <c r="G91" s="64">
        <f>SUM(G88,G68,G39)</f>
        <v>1274947</v>
      </c>
      <c r="H91" s="99"/>
      <c r="I91" s="119"/>
      <c r="J91" s="119"/>
      <c r="K91" s="77"/>
      <c r="L91" s="119"/>
      <c r="M91" s="119"/>
    </row>
    <row r="92" spans="1:14" ht="21.65" customHeight="1">
      <c r="A92" s="90" t="s">
        <v>152</v>
      </c>
      <c r="E92" s="70"/>
      <c r="F92" s="70"/>
      <c r="G92" s="64"/>
    </row>
    <row r="93" spans="1:14" ht="21.65" customHeight="1">
      <c r="B93" s="124" t="s">
        <v>189</v>
      </c>
      <c r="E93" s="66">
        <v>-24182</v>
      </c>
      <c r="F93" s="70"/>
      <c r="G93" s="66">
        <v>-418</v>
      </c>
    </row>
    <row r="94" spans="1:14" ht="21.65" customHeight="1">
      <c r="A94" s="100" t="s">
        <v>238</v>
      </c>
      <c r="E94" s="70">
        <f>SUM(E91:E93)</f>
        <v>2936917</v>
      </c>
      <c r="F94" s="70"/>
      <c r="G94" s="70">
        <f>SUM(G91:G93)</f>
        <v>1274529</v>
      </c>
      <c r="I94" s="119"/>
      <c r="J94" s="119"/>
      <c r="K94" s="77"/>
      <c r="L94" s="119"/>
      <c r="M94" s="119"/>
    </row>
    <row r="95" spans="1:14" ht="21.65" customHeight="1">
      <c r="A95" s="86" t="s">
        <v>232</v>
      </c>
      <c r="E95" s="64">
        <v>46524043</v>
      </c>
      <c r="F95" s="70"/>
      <c r="G95" s="64">
        <v>8322174</v>
      </c>
    </row>
    <row r="96" spans="1:14" ht="21.65" customHeight="1" thickBot="1">
      <c r="A96" s="82" t="s">
        <v>227</v>
      </c>
      <c r="E96" s="72">
        <f>SUM(E94:E95)</f>
        <v>49460960</v>
      </c>
      <c r="F96" s="70"/>
      <c r="G96" s="72">
        <f>SUM(G94:G95)</f>
        <v>9596703</v>
      </c>
      <c r="H96" s="89"/>
      <c r="I96" s="119"/>
      <c r="J96" s="119"/>
      <c r="K96" s="77"/>
      <c r="L96" s="119"/>
      <c r="M96" s="119"/>
      <c r="N96" s="89"/>
    </row>
    <row r="97" spans="1:9" ht="21.65" customHeight="1" thickTop="1">
      <c r="A97" s="82"/>
      <c r="E97" s="64"/>
      <c r="F97" s="70"/>
      <c r="G97" s="64"/>
      <c r="H97" s="89"/>
    </row>
    <row r="98" spans="1:9" ht="21.65" customHeight="1">
      <c r="A98" s="84" t="s">
        <v>153</v>
      </c>
    </row>
    <row r="99" spans="1:9" ht="21.65" customHeight="1">
      <c r="A99" s="86" t="s">
        <v>154</v>
      </c>
      <c r="B99" s="86"/>
      <c r="G99" s="102"/>
    </row>
    <row r="100" spans="1:9" ht="21.65" customHeight="1">
      <c r="A100" s="86"/>
      <c r="B100" s="86" t="s">
        <v>155</v>
      </c>
      <c r="E100" s="2">
        <v>325178</v>
      </c>
      <c r="G100" s="64">
        <v>0</v>
      </c>
      <c r="I100" s="2"/>
    </row>
    <row r="101" spans="1:9" ht="21.65" customHeight="1">
      <c r="A101" s="86" t="s">
        <v>171</v>
      </c>
      <c r="E101" s="2">
        <v>1710832</v>
      </c>
      <c r="F101" s="2"/>
      <c r="G101" s="64">
        <v>3259</v>
      </c>
      <c r="H101" s="97"/>
      <c r="I101" s="2"/>
    </row>
    <row r="103" spans="1:9" s="76" customFormat="1" ht="23.25" customHeight="1"/>
  </sheetData>
  <mergeCells count="6">
    <mergeCell ref="A1:F1"/>
    <mergeCell ref="E79:G79"/>
    <mergeCell ref="A40:F40"/>
    <mergeCell ref="E49:G49"/>
    <mergeCell ref="A70:F70"/>
    <mergeCell ref="E10:G10"/>
  </mergeCells>
  <pageMargins left="0.8" right="0.48" top="0.48" bottom="0.4" header="0.3" footer="0.15"/>
  <pageSetup paperSize="9" scale="84" firstPageNumber="10" fitToHeight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6" man="1"/>
    <brk id="6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8" ma:contentTypeDescription="Create a new document." ma:contentTypeScope="" ma:versionID="926cafb515af6f7e5e888fb8229945f9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60c1fe6384d127507bf0f1c5136e97f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B7707F-4DD5-4A9C-8541-178F5F8AF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496569-F53D-4297-BF7F-699487F95428}">
  <ds:schemaRefs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9e726cc6-28e6-415e-818e-b097165fafb5"/>
    <ds:schemaRef ds:uri="2f25f87e-f69f-4830-aaef-a1fb259280bf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 - 8</vt:lpstr>
      <vt:lpstr>SH - 8 </vt:lpstr>
      <vt:lpstr>SH - 10</vt:lpstr>
      <vt:lpstr>SH - 9 </vt:lpstr>
      <vt:lpstr>CF 10-12</vt:lpstr>
      <vt:lpstr>'BS 3-5'!Print_Area</vt:lpstr>
      <vt:lpstr>'CF 10-12'!Print_Area</vt:lpstr>
      <vt:lpstr>'PL 6-7'!Print_Area</vt:lpstr>
      <vt:lpstr>'SH - 10'!Print_Area</vt:lpstr>
      <vt:lpstr>'SH - 8'!Print_Area</vt:lpstr>
      <vt:lpstr>'SH - 8 '!Print_Area</vt:lpstr>
      <vt:lpstr>'SH - 9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Sudarat, Rojanapatanasombat</cp:lastModifiedBy>
  <cp:lastPrinted>2025-08-08T08:46:03Z</cp:lastPrinted>
  <dcterms:created xsi:type="dcterms:W3CDTF">2021-01-06T16:31:37Z</dcterms:created>
  <dcterms:modified xsi:type="dcterms:W3CDTF">2025-08-08T08:46:09Z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