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26A97241-C103-4BD5-9BD5-3B850F47AB97}" xr6:coauthVersionLast="47" xr6:coauthVersionMax="47" xr10:uidLastSave="{00000000-0000-0000-0000-000000000000}"/>
  <bookViews>
    <workbookView xWindow="-120" yWindow="-120" windowWidth="21840" windowHeight="13020" tabRatio="654" activeTab="5" xr2:uid="{00000000-000D-0000-FFFF-FFFF00000000}"/>
  </bookViews>
  <sheets>
    <sheet name="7-8" sheetId="1" r:id="rId1"/>
    <sheet name="9-10 (3M)" sheetId="9" r:id="rId2"/>
    <sheet name="11-12 (6M)" sheetId="8" r:id="rId3"/>
    <sheet name="13" sheetId="3" r:id="rId4"/>
    <sheet name="14" sheetId="7" r:id="rId5"/>
    <sheet name="15-16" sheetId="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L88" i="5" l="1"/>
  <c r="L78" i="5"/>
  <c r="H88" i="5"/>
  <c r="H78" i="5"/>
  <c r="N16" i="7"/>
  <c r="N16" i="3" l="1"/>
  <c r="N22" i="7" l="1"/>
  <c r="N22" i="3" l="1"/>
  <c r="A60" i="5" l="1"/>
  <c r="L86" i="1"/>
  <c r="H86" i="1"/>
  <c r="N20" i="7" l="1"/>
  <c r="P20" i="7"/>
  <c r="N20" i="3"/>
  <c r="P20" i="3" s="1"/>
  <c r="L24" i="7" l="1"/>
  <c r="H24" i="7"/>
  <c r="F24" i="7"/>
  <c r="N24" i="7"/>
  <c r="L24" i="3"/>
  <c r="H24" i="3"/>
  <c r="F24" i="3"/>
  <c r="N24" i="3"/>
  <c r="P16" i="3"/>
  <c r="L63" i="8" l="1"/>
  <c r="L66" i="8" s="1"/>
  <c r="H63" i="8"/>
  <c r="H66" i="8" s="1"/>
  <c r="L27" i="8"/>
  <c r="L17" i="8"/>
  <c r="H27" i="8"/>
  <c r="H17" i="8"/>
  <c r="L63" i="9"/>
  <c r="L66" i="9" s="1"/>
  <c r="H63" i="9"/>
  <c r="H66" i="9" s="1"/>
  <c r="L26" i="9"/>
  <c r="L17" i="9"/>
  <c r="H26" i="9"/>
  <c r="H17" i="9"/>
  <c r="L29" i="8" l="1"/>
  <c r="L28" i="9"/>
  <c r="L31" i="9" s="1"/>
  <c r="L68" i="9" s="1"/>
  <c r="H28" i="9"/>
  <c r="H31" i="9" s="1"/>
  <c r="H68" i="9" s="1"/>
  <c r="H29" i="8"/>
  <c r="F31" i="1"/>
  <c r="H32" i="8" l="1"/>
  <c r="H68" i="8" s="1"/>
  <c r="H11" i="5"/>
  <c r="H31" i="5" s="1"/>
  <c r="H47" i="5" s="1"/>
  <c r="H55" i="5" s="1"/>
  <c r="H90" i="5" s="1"/>
  <c r="H93" i="5" s="1"/>
  <c r="L32" i="8"/>
  <c r="L68" i="8" s="1"/>
  <c r="L11" i="5"/>
  <c r="L31" i="5" s="1"/>
  <c r="L47" i="5" s="1"/>
  <c r="L55" i="5" s="1"/>
  <c r="L90" i="5" s="1"/>
  <c r="L93" i="5" s="1"/>
  <c r="A44" i="9"/>
  <c r="A83" i="9"/>
  <c r="J63" i="9"/>
  <c r="J66" i="9" s="1"/>
  <c r="F63" i="9"/>
  <c r="F66" i="9" s="1"/>
  <c r="A43" i="9"/>
  <c r="A41" i="9"/>
  <c r="J26" i="9"/>
  <c r="F26" i="9"/>
  <c r="J17" i="9"/>
  <c r="F17" i="9"/>
  <c r="A1" i="9"/>
  <c r="A42" i="9" s="1"/>
  <c r="F28" i="9" l="1"/>
  <c r="F31" i="9" s="1"/>
  <c r="J28" i="9"/>
  <c r="J31" i="9" s="1"/>
  <c r="N13" i="7"/>
  <c r="P13" i="7" s="1"/>
  <c r="N13" i="3"/>
  <c r="P13" i="3" s="1"/>
  <c r="F68" i="9" l="1"/>
  <c r="J68" i="9"/>
  <c r="A83" i="8" l="1"/>
  <c r="J63" i="8"/>
  <c r="J66" i="8" s="1"/>
  <c r="F63" i="8"/>
  <c r="F66" i="8" s="1"/>
  <c r="A44" i="8"/>
  <c r="A43" i="8"/>
  <c r="A41" i="8"/>
  <c r="J27" i="8"/>
  <c r="F27" i="8"/>
  <c r="J17" i="8"/>
  <c r="F17" i="8"/>
  <c r="A1" i="8"/>
  <c r="A42" i="8" s="1"/>
  <c r="J29" i="8" l="1"/>
  <c r="J11" i="5" s="1"/>
  <c r="F29" i="8"/>
  <c r="F11" i="5" s="1"/>
  <c r="J32" i="8" l="1"/>
  <c r="F32" i="8"/>
  <c r="J24" i="7" l="1"/>
  <c r="J68" i="8"/>
  <c r="J24" i="3"/>
  <c r="P22" i="3"/>
  <c r="J18" i="3"/>
  <c r="F68" i="8"/>
  <c r="L18" i="7"/>
  <c r="J18" i="7"/>
  <c r="H18" i="7"/>
  <c r="F18" i="7"/>
  <c r="P16" i="7"/>
  <c r="N15" i="7"/>
  <c r="P15" i="7" s="1"/>
  <c r="P22" i="7" l="1"/>
  <c r="J86" i="1"/>
  <c r="P24" i="7"/>
  <c r="F86" i="1"/>
  <c r="P24" i="3"/>
  <c r="N18" i="7"/>
  <c r="P18" i="7" s="1"/>
  <c r="L18" i="3"/>
  <c r="N15" i="3" l="1"/>
  <c r="P15" i="3" s="1"/>
  <c r="F88" i="5"/>
  <c r="J88" i="5"/>
  <c r="J78" i="5"/>
  <c r="L67" i="1" l="1"/>
  <c r="L88" i="1" s="1"/>
  <c r="L31" i="1"/>
  <c r="H67" i="1"/>
  <c r="H31" i="1"/>
  <c r="H18" i="3"/>
  <c r="F78" i="5"/>
  <c r="H88" i="1" l="1"/>
  <c r="F18" i="3"/>
  <c r="A92" i="1"/>
  <c r="N18" i="3" l="1"/>
  <c r="P18" i="3" s="1"/>
  <c r="F67" i="1" l="1"/>
  <c r="A45" i="1" l="1"/>
  <c r="A47" i="1"/>
  <c r="J67" i="1"/>
  <c r="F31" i="5" l="1"/>
  <c r="F47" i="5" s="1"/>
  <c r="F55" i="5" s="1"/>
  <c r="J31" i="5"/>
  <c r="J47" i="5" s="1"/>
  <c r="J55" i="5" s="1"/>
  <c r="J90" i="5" l="1"/>
  <c r="J93" i="5" s="1"/>
  <c r="F90" i="5"/>
  <c r="F93" i="5" s="1"/>
  <c r="J88" i="1" l="1"/>
  <c r="F88" i="1" l="1"/>
</calcChain>
</file>

<file path=xl/sharedStrings.xml><?xml version="1.0" encoding="utf-8"?>
<sst xmlns="http://schemas.openxmlformats.org/spreadsheetml/2006/main" count="380" uniqueCount="195">
  <si>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</si>
  <si>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</si>
  <si>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</si>
  <si>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</si>
  <si>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</si>
  <si>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</si>
  <si>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</si>
  <si>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</si>
  <si>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</si>
  <si>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</si>
  <si>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</si>
  <si>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</si>
  <si>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</si>
  <si>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</si>
  <si>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</si>
  <si>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</si>
  <si>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</si>
  <si>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</si>
  <si>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</si>
  <si>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</si>
  <si>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</si>
  <si>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</si>
  <si>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</si>
  <si>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</si>
  <si>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</si>
  <si>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</si>
  <si>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</si>
  <si>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</si>
  <si>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</si>
  <si>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</si>
  <si>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</si>
  <si>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</si>
  <si>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</si>
  <si>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</si>
  <si>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</si>
  <si>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</si>
  <si>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</si>
  <si>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</si>
  <si>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</si>
  <si>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</si>
  <si>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</si>
  <si>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</si>
  <si>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</si>
  <si>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</si>
  <si>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</si>
  <si>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</si>
  <si>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</si>
  <si>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</si>
  <si>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</si>
  <si>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</si>
  <si>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</si>
  <si>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</si>
  <si>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</si>
  <si>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</si>
  <si>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</si>
  <si>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</si>
  <si>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</si>
  <si>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</si>
  <si>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</si>
  <si>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</si>
  <si>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งบการเงินที่แสดง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</si>
  <si>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</si>
  <si>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</si>
  <si>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</si>
  <si>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ส่วนปรับปรุงอาคารและอุปกรณ์</t>
  </si>
  <si>
    <t>สินทรัพย์ภาษีเงินได้รอการตัดบัญชี</t>
  </si>
  <si>
    <t>เจ้าหนี้สำนักหักบัญชีและบริษัทหลักทรัพย์</t>
  </si>
  <si>
    <t xml:space="preserve">   มูลค่าที่ตราไว้หุ้นละ 5 บาท</t>
  </si>
  <si>
    <t>ส่วนต่ำกว่ามูลค่าหุ้น</t>
  </si>
  <si>
    <t>ขาดทุนสะสม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</si>
  <si>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</si>
  <si>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</si>
  <si>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</si>
  <si>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</si>
  <si>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</si>
  <si>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</si>
  <si>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</si>
  <si>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</si>
  <si>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</si>
  <si>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</si>
  <si>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</si>
  <si>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</si>
  <si>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ประมาณการหนี้สินจากคดีความ</t>
  </si>
  <si>
    <t>มูลค่ายุติธรรมในเงินลงทุน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</si>
  <si>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</si>
  <si>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</si>
  <si>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</si>
  <si>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</si>
  <si>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</si>
  <si>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</si>
  <si>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</si>
  <si>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</si>
  <si>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</si>
  <si>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</si>
  <si>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</si>
  <si>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</si>
  <si>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</si>
  <si>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</si>
  <si>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</si>
  <si>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</si>
  <si>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</si>
  <si>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- ภาษีเงินได้รับคืน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</si>
  <si>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</si>
  <si>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</si>
  <si>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</si>
  <si>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ดอกเบี้ยรับ</t>
  </si>
  <si>
    <t>เงินสดรับจากการเพิ่มทุน</t>
  </si>
  <si>
    <t xml:space="preserve"> ส่วนต่ำกว่า</t>
  </si>
  <si>
    <t>การเพิ่มทุน</t>
  </si>
  <si>
    <t>งบการเงินที่แสดงเงินลงทุนตามวิธีส่วนได้เสีย</t>
  </si>
  <si>
    <t>31 ธันวาคม</t>
  </si>
  <si>
    <t>ยังไม่ได้ตรวจสอบ</t>
  </si>
  <si>
    <t>30 มิถุนายน</t>
  </si>
  <si>
    <t>บาท</t>
  </si>
  <si>
    <t>ขาดทุนเบ็ดเสร็จอื่น</t>
  </si>
  <si>
    <t>สินทรัพย์อื่น สุทธิ</t>
  </si>
  <si>
    <t>สินทรัพย์อนุพันธ์</t>
  </si>
  <si>
    <t>- จ่ายผลประโยชน์พนักงาน</t>
  </si>
  <si>
    <t>ปรับปรุงประมาณการต้นทุนการรื้อถอน</t>
  </si>
  <si>
    <t>- ค่าใช้จ่ายผลประโยชน์พนักงาน</t>
  </si>
  <si>
    <t>เงินสดรับชำระคืนจากเงินให้กู้ยืมแก่กิจการที่เกี่ยวข้องกัน</t>
  </si>
  <si>
    <t>รายการที่มิใช่เงินสดที่มีสาระสำคัญ มีดังนี้</t>
  </si>
  <si>
    <t>หนี้สิน</t>
  </si>
  <si>
    <t>ก่อนภาษีเงินได้เป็นเงินสดสุทธิจากกิจกรรมดำเนินงาน</t>
  </si>
  <si>
    <t>พ.ศ. 2567</t>
  </si>
  <si>
    <t>งบฐานะการเงิน</t>
  </si>
  <si>
    <t>หนี้สินอนุพันธ์</t>
  </si>
  <si>
    <t>ภาระผูกพันผลประโยชน์พนักงาน</t>
  </si>
  <si>
    <t>ผลขาดทุนจากการเปลี่ยนแปลงสัญญาเงินกู้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</si>
  <si>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</si>
  <si>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</si>
  <si>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งบการเปลี่ยนแปลงส่วนของเจ้าของ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</si>
  <si>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</si>
  <si>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2567</t>
  </si>
  <si>
    <t>ยอดคงเหลือ ณ สิ้นรอบระยะเวลา 30 มิถุนายน พ.ศ. 2567</t>
  </si>
  <si>
    <t xml:space="preserve"> - สุทธิจากภาษี</t>
  </si>
  <si>
    <t>- สุทธิจากภาษี</t>
  </si>
  <si>
    <t>กำไร (ขาดทุน) ก่อนภาษีเงินได้สำหรับรอบระยะเวลา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</si>
  <si>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</si>
  <si>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</si>
  <si>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- ผลขาดทุนจากการเปลี่ยนแปลงสัญญาเงินกู้</t>
  </si>
  <si>
    <t>เงินสดจ่ายจากการซื้อเงินลงทุนตามวิธีราคาทุนตัดจำหน่าย</t>
  </si>
  <si>
    <t>เงินสดจ่ายเงินให้กู้ยืมแก่กิจการที่เกี่ยวข้องกัน</t>
  </si>
  <si>
    <t>หนี้สินอื่น</t>
  </si>
  <si>
    <t>- (กำไร) ขาดทุนที่ยังไม่เกิดขึ้นจริงจากการตีราคาอนุพันธ์</t>
  </si>
  <si>
    <t>เงินสดและรายการเทียบเท่าเงินสดลดลง สุทธิ</t>
  </si>
  <si>
    <t>หมายเหตุประกอบงบการเงินระหว่างกาลเป็นส่วนหนึ่งของงบการเงินระหว่างกาลนี้</t>
  </si>
  <si>
    <t>กำไร (ขาดทุน) ต่อหุ้น</t>
  </si>
  <si>
    <t>ขาดทุนเบ็ดเสร็จอื่นสำหรับรอบระยะเวลา</t>
  </si>
  <si>
    <t xml:space="preserve">ขาดทุนเบ็ดเสร็จอื่นสำหรับรอบระยะเวลา </t>
  </si>
  <si>
    <t>ณ วันที่ 30 มิถุนายน พ.ศ. 2568</t>
  </si>
  <si>
    <t>พ.ศ. 2568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</si>
  <si>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</si>
  <si>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</si>
  <si>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ยอดคงเหลือ ณ วันที่ 1 มกราคม พ.ศ. 2568</t>
  </si>
  <si>
    <t>ยอดคงเหลือ ณ สิ้นรอบระยะเวลา 30 มิถุนายน พ.ศ. 2568</t>
  </si>
  <si>
    <t>กำไรและผลตอบแทนจากเครื่องมือทางการเงิน</t>
  </si>
  <si>
    <t xml:space="preserve">ผลขาดทุนด้านเครดิตที่คาดว่าจะเกิดขึ้น </t>
  </si>
  <si>
    <t>ขาดทุนสำหรับรอบระยะเวลา</t>
  </si>
  <si>
    <t>ขาดทุนเบ็ดเสร็จรวมสำหรับรอบระยะเวลา</t>
  </si>
  <si>
    <t>- กำไรจากการยกเลิกสัญญาเช่าสินทรัพย์สิทธิการใช้</t>
  </si>
  <si>
    <t>- กำไรจากการเปลี่ยนแปลงสัญญาเช่าสินทรัพย์สิทธิการใช้</t>
  </si>
  <si>
    <t>- กำไรจากการปรับปรุงประมาณการต้นทุนการรื้อถอน</t>
  </si>
  <si>
    <t>- กำไรจากการขายเงินลงทุน</t>
  </si>
  <si>
    <t>- (กำไร) ขาดทุนที่ยังไม่เกิดขึ้นจริงจากการเปลี่ยนแปลงใน</t>
  </si>
  <si>
    <t>- สินทรัพย์อนุพันธ์</t>
  </si>
  <si>
    <t>- หนี้สินอนุพันธ์</t>
  </si>
  <si>
    <t>เงินสดสุทธิได้มาจาก (ใช้ไปใน) กิจกรรมดำเนินงาน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</si>
  <si>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</si>
  <si>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</si>
  <si>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</si>
  <si>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</si>
  <si>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เจ้าหนี้อื่นจากการซื้อส่วนปรับปรุงอาคารและอุปกรณ์</t>
  </si>
  <si>
    <t>- หุ้นสามัญจำนวน 5,210,628,836 หุ้น</t>
  </si>
  <si>
    <t>เงินสดรับจากเงินกู้ยืมจากกิจการที่เกี่ยวข้องกัน</t>
  </si>
  <si>
    <t>เงินสดจ่ายชำระเงินกู้ยืมจากกิจการที่เกี่ยวข้องกัน</t>
  </si>
  <si>
    <t>- ขาดทุนจากการตัดจำหน่าย</t>
  </si>
  <si>
    <t>เงินให้กู้ยืมและดอกเบี้ยค้างรับ</t>
  </si>
  <si>
    <t>จากกิจการที่เกี่ยวข้องกัน สุทธิ</t>
  </si>
  <si>
    <t>เงินลงทุนในบริษัทร่วม สุทธิ</t>
  </si>
  <si>
    <t xml:space="preserve">   มูลค่าที่ตราไว้หุ้นละ 5 บาท)</t>
  </si>
  <si>
    <t xml:space="preserve">  (พ.ศ. 2567 จำนวน 5,807,922,864 หุ้น</t>
  </si>
  <si>
    <t>เงินสดได้มาจาก (ใช้ไปใน) การดำเนินงาน</t>
  </si>
  <si>
    <t>เจ้าหนี้ธุรกิจหลักทรัพย์และ</t>
  </si>
  <si>
    <t xml:space="preserve">   สัญญาซื้อขายล่วงหน้า</t>
  </si>
  <si>
    <t>ขาดทุนต่อหุ้น</t>
  </si>
  <si>
    <t>ขาดทุนต่อหุ้นขั้นพื้นฐาน</t>
  </si>
  <si>
    <t>เงินให้กู้ยืมแก่กิจการอื่น สุทธิ</t>
  </si>
  <si>
    <t>ส่วนปรับปรุงอาคารและอุปกรณ์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</si>
  <si>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</si>
  <si>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</si>
  <si>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หนี้สินตามสัญญาเช่า สุทธิ</t>
  </si>
  <si>
    <t>- ค่าเผื่อผลขาดทุนด้านเครดิตที่คาดว่าจะเกิดขึ้น</t>
  </si>
  <si>
    <t>ขาดทุนจากการวัดมูลค่าเงินลงทุนในตราสารทุน</t>
  </si>
  <si>
    <t xml:space="preserve">   ด้วยมูลค่ายุติธรรมผ่านกำไรขาดทุนเบ็ดเสร็จอื่น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</si>
</sst>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9" tint="-0.249977111117893"/>
      <name val="Browallia New"/>
      <family val="2"/>
    </font>
    <font>
      <b/>
      <sz val="13"/>
      <color theme="9" tint="-0.24997711111789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176">
    <xf numFmtId="0" fontId="0" fillId="0" borderId="0" xfId="0"/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7" fontId="9" fillId="0" borderId="2" xfId="6" applyNumberFormat="1" applyFont="1" applyFill="1" applyBorder="1" applyAlignment="1">
      <alignment horizontal="center" vertical="center"/>
    </xf>
    <xf numFmtId="165" fontId="29" fillId="0" borderId="0" xfId="6" applyFont="1" applyFill="1" applyAlignment="1">
      <alignment horizontal="right" vertical="center"/>
    </xf>
    <xf numFmtId="165" fontId="29" fillId="0" borderId="0" xfId="6" applyFont="1" applyFill="1" applyAlignment="1">
      <alignment horizontal="left" vertical="center"/>
    </xf>
    <xf numFmtId="10" fontId="10" fillId="0" borderId="0" xfId="149" applyNumberFormat="1" applyFont="1" applyFill="1" applyAlignment="1">
      <alignment horizontal="right" vertical="center"/>
    </xf>
    <xf numFmtId="167" fontId="9" fillId="0" borderId="5" xfId="6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67" fontId="9" fillId="0" borderId="2" xfId="6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28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76" fontId="28" fillId="0" borderId="2" xfId="0" applyNumberFormat="1" applyFont="1" applyBorder="1" applyAlignment="1">
      <alignment horizontal="left" vertical="center"/>
    </xf>
    <xf numFmtId="176" fontId="9" fillId="0" borderId="0" xfId="113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76" fontId="29" fillId="0" borderId="0" xfId="113" applyNumberFormat="1" applyFont="1" applyAlignment="1">
      <alignment horizontal="left" vertical="center"/>
    </xf>
    <xf numFmtId="176" fontId="9" fillId="0" borderId="0" xfId="113" applyNumberFormat="1" applyFont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88" applyNumberFormat="1" applyFont="1" applyAlignment="1">
      <alignment horizontal="left" vertical="center"/>
    </xf>
    <xf numFmtId="176" fontId="29" fillId="0" borderId="0" xfId="88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0" fontId="11" fillId="0" borderId="0" xfId="149" applyNumberFormat="1" applyFont="1" applyFill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6" fontId="9" fillId="0" borderId="2" xfId="115" applyNumberFormat="1" applyFont="1" applyBorder="1" applyAlignment="1">
      <alignment horizontal="left" vertical="center"/>
    </xf>
    <xf numFmtId="168" fontId="10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76" fontId="28" fillId="0" borderId="0" xfId="113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7" fontId="9" fillId="0" borderId="0" xfId="113" applyNumberFormat="1" applyFont="1" applyAlignment="1">
      <alignment horizontal="right" vertical="center"/>
    </xf>
    <xf numFmtId="168" fontId="9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/>
    </xf>
    <xf numFmtId="176" fontId="28" fillId="0" borderId="0" xfId="88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7" fontId="28" fillId="0" borderId="0" xfId="0" quotePrefix="1" applyNumberFormat="1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167" fontId="28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vertical="center"/>
    </xf>
    <xf numFmtId="167" fontId="10" fillId="0" borderId="2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left" vertical="center"/>
    </xf>
    <xf numFmtId="167" fontId="10" fillId="0" borderId="3" xfId="88" applyNumberFormat="1" applyFont="1" applyBorder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76" fontId="10" fillId="0" borderId="2" xfId="88" applyNumberFormat="1" applyFont="1" applyBorder="1" applyAlignment="1">
      <alignment horizontal="left" vertical="center"/>
    </xf>
    <xf numFmtId="176" fontId="28" fillId="0" borderId="2" xfId="88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lef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28" fillId="0" borderId="0" xfId="114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28" fillId="0" borderId="2" xfId="114" applyFont="1" applyBorder="1" applyAlignment="1">
      <alignment horizontal="righ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167" fontId="9" fillId="0" borderId="2" xfId="114" applyNumberFormat="1" applyFont="1" applyBorder="1" applyAlignment="1">
      <alignment horizontal="right" vertical="center"/>
    </xf>
    <xf numFmtId="0" fontId="29" fillId="0" borderId="2" xfId="114" applyFont="1" applyBorder="1" applyAlignment="1">
      <alignment horizontal="right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6" fontId="9" fillId="0" borderId="0" xfId="57" applyNumberFormat="1" applyFont="1" applyAlignment="1">
      <alignment horizontal="right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0" borderId="0" xfId="114" applyNumberFormat="1" applyFont="1" applyAlignment="1">
      <alignment vertical="center"/>
    </xf>
    <xf numFmtId="167" fontId="28" fillId="0" borderId="0" xfId="114" applyNumberFormat="1" applyFont="1" applyAlignment="1">
      <alignment vertical="center"/>
    </xf>
    <xf numFmtId="166" fontId="10" fillId="0" borderId="0" xfId="57" applyNumberFormat="1" applyFont="1" applyAlignment="1">
      <alignment horizontal="left" vertical="center"/>
    </xf>
    <xf numFmtId="164" fontId="10" fillId="0" borderId="0" xfId="114" applyNumberFormat="1" applyFont="1" applyAlignment="1">
      <alignment horizontal="right" vertical="center"/>
    </xf>
    <xf numFmtId="167" fontId="10" fillId="0" borderId="2" xfId="114" applyNumberFormat="1" applyFont="1" applyBorder="1" applyAlignment="1">
      <alignment vertical="center"/>
    </xf>
    <xf numFmtId="166" fontId="10" fillId="0" borderId="0" xfId="57" applyNumberFormat="1" applyFont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67" fontId="28" fillId="0" borderId="0" xfId="114" applyNumberFormat="1" applyFont="1" applyAlignment="1">
      <alignment horizontal="right" vertical="center"/>
    </xf>
    <xf numFmtId="166" fontId="10" fillId="0" borderId="2" xfId="57" applyNumberFormat="1" applyFont="1" applyBorder="1" applyAlignment="1">
      <alignment horizontal="lef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4" fontId="28" fillId="0" borderId="2" xfId="114" applyNumberFormat="1" applyFont="1" applyBorder="1" applyAlignment="1">
      <alignment horizontal="right" vertical="center"/>
    </xf>
    <xf numFmtId="0" fontId="28" fillId="0" borderId="0" xfId="114" applyFont="1" applyAlignment="1">
      <alignment horizontal="left" vertical="center"/>
    </xf>
    <xf numFmtId="0" fontId="28" fillId="0" borderId="2" xfId="114" applyFont="1" applyBorder="1" applyAlignment="1">
      <alignment horizontal="left" vertical="center"/>
    </xf>
    <xf numFmtId="0" fontId="29" fillId="0" borderId="2" xfId="114" applyFont="1" applyBorder="1" applyAlignment="1">
      <alignment horizontal="left" vertical="center"/>
    </xf>
    <xf numFmtId="167" fontId="28" fillId="0" borderId="0" xfId="114" applyNumberFormat="1" applyFont="1" applyAlignment="1">
      <alignment horizontal="left" vertical="center"/>
    </xf>
    <xf numFmtId="164" fontId="28" fillId="0" borderId="2" xfId="114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right" vertical="center"/>
    </xf>
    <xf numFmtId="176" fontId="10" fillId="0" borderId="2" xfId="113" applyNumberFormat="1" applyFont="1" applyBorder="1" applyAlignment="1">
      <alignment horizontal="left" vertical="center"/>
    </xf>
    <xf numFmtId="176" fontId="28" fillId="0" borderId="2" xfId="113" applyNumberFormat="1" applyFont="1" applyBorder="1" applyAlignment="1">
      <alignment horizontal="left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vertical="center"/>
    </xf>
    <xf numFmtId="167" fontId="28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right" vertical="center"/>
    </xf>
    <xf numFmtId="168" fontId="10" fillId="0" borderId="0" xfId="113" quotePrefix="1" applyNumberFormat="1" applyFont="1" applyAlignment="1">
      <alignment horizontal="center"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10" fillId="0" borderId="0" xfId="113" applyFont="1" applyAlignment="1">
      <alignment horizontal="center" vertical="center"/>
    </xf>
    <xf numFmtId="166" fontId="10" fillId="0" borderId="2" xfId="0" applyNumberFormat="1" applyFont="1" applyBorder="1" applyAlignment="1">
      <alignment vertical="center"/>
    </xf>
    <xf numFmtId="166" fontId="28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166" fontId="9" fillId="0" borderId="0" xfId="113" quotePrefix="1" applyNumberFormat="1" applyFont="1" applyAlignment="1">
      <alignment horizontal="left" vertical="center"/>
    </xf>
    <xf numFmtId="167" fontId="10" fillId="0" borderId="3" xfId="113" applyNumberFormat="1" applyFont="1" applyBorder="1" applyAlignment="1">
      <alignment horizontal="right" vertical="center"/>
    </xf>
    <xf numFmtId="166" fontId="9" fillId="0" borderId="0" xfId="88" applyNumberFormat="1" applyFont="1" applyAlignment="1">
      <alignment horizontal="left" vertical="center"/>
    </xf>
    <xf numFmtId="166" fontId="10" fillId="0" borderId="0" xfId="88" applyNumberFormat="1" applyFont="1" applyAlignment="1">
      <alignment horizontal="left" vertical="center"/>
    </xf>
    <xf numFmtId="166" fontId="10" fillId="0" borderId="0" xfId="88" applyNumberFormat="1" applyFont="1" applyAlignment="1">
      <alignment horizontal="center" vertical="center"/>
    </xf>
    <xf numFmtId="177" fontId="10" fillId="0" borderId="0" xfId="89" quotePrefix="1" applyNumberFormat="1" applyFont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7" fontId="10" fillId="0" borderId="0" xfId="89" applyNumberFormat="1" applyFont="1" applyAlignment="1">
      <alignment horizontal="right" vertical="center"/>
    </xf>
    <xf numFmtId="177" fontId="28" fillId="0" borderId="0" xfId="88" applyNumberFormat="1" applyFont="1" applyAlignment="1">
      <alignment horizontal="left" vertical="center"/>
    </xf>
    <xf numFmtId="177" fontId="10" fillId="0" borderId="0" xfId="113" applyNumberFormat="1" applyFont="1" applyAlignment="1">
      <alignment horizontal="right" vertical="center"/>
    </xf>
    <xf numFmtId="177" fontId="28" fillId="0" borderId="0" xfId="113" applyNumberFormat="1" applyFont="1" applyAlignment="1">
      <alignment horizontal="left" vertical="center"/>
    </xf>
    <xf numFmtId="169" fontId="10" fillId="0" borderId="0" xfId="89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28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0" fontId="10" fillId="0" borderId="0" xfId="113" quotePrefix="1" applyFont="1" applyAlignment="1">
      <alignment horizontal="center" vertical="center"/>
    </xf>
    <xf numFmtId="168" fontId="10" fillId="0" borderId="0" xfId="113" applyNumberFormat="1" applyFont="1" applyAlignment="1">
      <alignment horizontal="center" vertical="center"/>
    </xf>
    <xf numFmtId="176" fontId="9" fillId="0" borderId="0" xfId="113" applyNumberFormat="1" applyFont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0">
    <cellStyle name="Comma" xfId="1" builtinId="3"/>
    <cellStyle name="Comma 10" xfId="2" xr:uid="{00000000-0005-0000-0000-000001000000}"/>
    <cellStyle name="Comma 10 14 3" xfId="136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0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1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3" xr:uid="{00000000-0005-0000-0000-00000D000000}"/>
    <cellStyle name="Comma 175" xfId="137" xr:uid="{00000000-0005-0000-0000-00000E000000}"/>
    <cellStyle name="Comma 176" xfId="135" xr:uid="{00000000-0005-0000-0000-00000F000000}"/>
    <cellStyle name="Comma 182" xfId="142" xr:uid="{00000000-0005-0000-0000-000010000000}"/>
    <cellStyle name="Comma 2" xfId="11" xr:uid="{00000000-0005-0000-0000-000011000000}"/>
    <cellStyle name="Comma 2 2" xfId="12" xr:uid="{00000000-0005-0000-0000-000012000000}"/>
    <cellStyle name="Comma 2 2 2" xfId="141" xr:uid="{00000000-0005-0000-0000-000013000000}"/>
    <cellStyle name="Comma 2 3" xfId="13" xr:uid="{00000000-0005-0000-0000-000014000000}"/>
    <cellStyle name="Comma 2 3 2" xfId="132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6" xr:uid="{00000000-0005-0000-0000-00001C000000}"/>
    <cellStyle name="Comma 3 3" xfId="20" xr:uid="{00000000-0005-0000-0000-00001D000000}"/>
    <cellStyle name="Comma 3 3 2" xfId="144" xr:uid="{00000000-0005-0000-0000-00001E000000}"/>
    <cellStyle name="Comma 3 4" xfId="21" xr:uid="{00000000-0005-0000-0000-00001F000000}"/>
    <cellStyle name="Comma 3 5" xfId="133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5" xr:uid="{00000000-0005-0000-0000-000024000000}"/>
    <cellStyle name="Comma 4 3" xfId="25" xr:uid="{00000000-0005-0000-0000-000025000000}"/>
    <cellStyle name="Comma 4 4" xfId="26" xr:uid="{00000000-0005-0000-0000-000026000000}"/>
    <cellStyle name="Comma 4 5" xfId="130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8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39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8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29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7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Percent" xfId="149" builtinId="5"/>
    <cellStyle name="Percent 2" xfId="116" xr:uid="{00000000-0005-0000-0000-000089000000}"/>
    <cellStyle name="Percent 2 2" xfId="117" xr:uid="{00000000-0005-0000-0000-00008A000000}"/>
    <cellStyle name="Percent 2 3" xfId="118" xr:uid="{00000000-0005-0000-0000-00008B000000}"/>
    <cellStyle name="Percent 2 4" xfId="119" xr:uid="{00000000-0005-0000-0000-00008C000000}"/>
    <cellStyle name="Percent 3" xfId="120" xr:uid="{00000000-0005-0000-0000-00008D000000}"/>
    <cellStyle name="Percent 3 2" xfId="121" xr:uid="{00000000-0005-0000-0000-00008E000000}"/>
    <cellStyle name="Percent 3 3" xfId="122" xr:uid="{00000000-0005-0000-0000-00008F000000}"/>
    <cellStyle name="Percent 4" xfId="123" xr:uid="{00000000-0005-0000-0000-000090000000}"/>
    <cellStyle name="Percent 5" xfId="124" xr:uid="{00000000-0005-0000-0000-000091000000}"/>
    <cellStyle name="Percent 6" xfId="125" xr:uid="{00000000-0005-0000-0000-000092000000}"/>
    <cellStyle name="Percent 7" xfId="126" xr:uid="{00000000-0005-0000-0000-000093000000}"/>
    <cellStyle name="เครื่องหมายจุลภาค 4 2" xfId="127" xr:uid="{00000000-0005-0000-0000-000094000000}"/>
    <cellStyle name="ข้อความอธิบาย 9" xfId="134" xr:uid="{00000000-0005-0000-0000-000095000000}"/>
    <cellStyle name="ปกติ_USCT2" xfId="128" xr:uid="{00000000-0005-0000-0000-00009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92"/>
  <sheetViews>
    <sheetView zoomScaleNormal="100" zoomScaleSheetLayoutView="115" workbookViewId="0"/>
  </sheetViews>
  <sheetFormatPr defaultColWidth="9.28515625" defaultRowHeight="21.75" customHeight="1"/>
  <cols>
    <col min="1" max="2" width="1.5703125" style="20" customWidth="1"/>
    <col min="3" max="3" width="29.85546875" style="20" customWidth="1"/>
    <col min="4" max="4" width="7.7109375" style="19" customWidth="1"/>
    <col min="5" max="5" width="0.7109375" style="20" customWidth="1"/>
    <col min="6" max="6" width="12.7109375" style="21" customWidth="1"/>
    <col min="7" max="7" width="0.7109375" style="22" customWidth="1"/>
    <col min="8" max="8" width="12.7109375" style="21" customWidth="1"/>
    <col min="9" max="9" width="0.7109375" style="23" customWidth="1"/>
    <col min="10" max="10" width="12.7109375" style="21" customWidth="1"/>
    <col min="11" max="11" width="0.7109375" style="22" customWidth="1"/>
    <col min="12" max="12" width="12.7109375" style="21" customWidth="1"/>
    <col min="13" max="16384" width="9.28515625" style="24"/>
  </cols>
  <sheetData>
    <row r="1" spans="1:12" ht="21.75" customHeight="1">
      <c r="A1" s="18" t="s">
        <v>55</v>
      </c>
      <c r="B1" s="18"/>
      <c r="C1" s="18"/>
    </row>
    <row r="2" spans="1:12" ht="21.75" customHeight="1">
      <c r="A2" s="18" t="s">
        <v>125</v>
      </c>
      <c r="B2" s="18"/>
      <c r="C2" s="18"/>
    </row>
    <row r="3" spans="1:12" ht="21.75" customHeight="1">
      <c r="A3" s="25" t="s">
        <v>150</v>
      </c>
      <c r="B3" s="25"/>
      <c r="C3" s="25"/>
      <c r="D3" s="26"/>
      <c r="E3" s="27"/>
      <c r="F3" s="28"/>
      <c r="G3" s="29"/>
      <c r="H3" s="28"/>
      <c r="I3" s="30"/>
      <c r="J3" s="28"/>
      <c r="K3" s="29"/>
      <c r="L3" s="28"/>
    </row>
    <row r="4" spans="1:12" ht="19.899999999999999" customHeight="1"/>
    <row r="5" spans="1:12" ht="20.100000000000001" customHeight="1">
      <c r="F5" s="172" t="s">
        <v>60</v>
      </c>
      <c r="G5" s="172"/>
      <c r="H5" s="172"/>
    </row>
    <row r="6" spans="1:12" ht="19.899999999999999" customHeight="1">
      <c r="A6" s="24"/>
      <c r="D6" s="32"/>
      <c r="E6" s="18"/>
      <c r="F6" s="173" t="s">
        <v>61</v>
      </c>
      <c r="G6" s="173"/>
      <c r="H6" s="173"/>
      <c r="I6" s="33"/>
      <c r="J6" s="173" t="s">
        <v>0</v>
      </c>
      <c r="K6" s="173"/>
      <c r="L6" s="173"/>
    </row>
    <row r="7" spans="1:12" ht="19.899999999999999" customHeight="1">
      <c r="A7" s="24"/>
      <c r="D7" s="32"/>
      <c r="E7" s="18"/>
      <c r="F7" s="31" t="s">
        <v>112</v>
      </c>
      <c r="G7" s="31"/>
      <c r="H7" s="31" t="s">
        <v>110</v>
      </c>
      <c r="I7" s="33"/>
      <c r="J7" s="31" t="s">
        <v>112</v>
      </c>
      <c r="K7" s="31"/>
      <c r="L7" s="31" t="s">
        <v>110</v>
      </c>
    </row>
    <row r="8" spans="1:12" ht="19.899999999999999" customHeight="1">
      <c r="E8" s="18"/>
      <c r="F8" s="31" t="s">
        <v>151</v>
      </c>
      <c r="G8" s="34"/>
      <c r="H8" s="31" t="s">
        <v>124</v>
      </c>
      <c r="I8" s="33"/>
      <c r="J8" s="31" t="s">
        <v>151</v>
      </c>
      <c r="K8" s="34"/>
      <c r="L8" s="31" t="s">
        <v>124</v>
      </c>
    </row>
    <row r="9" spans="1:12" ht="19.899999999999999" customHeight="1">
      <c r="D9" s="35" t="s">
        <v>1</v>
      </c>
      <c r="E9" s="18"/>
      <c r="F9" s="36" t="s">
        <v>113</v>
      </c>
      <c r="G9" s="37"/>
      <c r="H9" s="36" t="s">
        <v>113</v>
      </c>
      <c r="I9" s="38"/>
      <c r="J9" s="36" t="s">
        <v>113</v>
      </c>
      <c r="K9" s="37"/>
      <c r="L9" s="36" t="s">
        <v>113</v>
      </c>
    </row>
    <row r="10" spans="1:12" ht="6" customHeight="1">
      <c r="D10" s="39"/>
      <c r="E10" s="18"/>
      <c r="F10" s="40"/>
      <c r="G10" s="37"/>
      <c r="H10" s="40"/>
      <c r="I10" s="38"/>
      <c r="J10" s="40"/>
      <c r="K10" s="37"/>
      <c r="L10" s="40"/>
    </row>
    <row r="11" spans="1:12" ht="19.899999999999999" customHeight="1">
      <c r="A11" s="18" t="s">
        <v>2</v>
      </c>
    </row>
    <row r="12" spans="1:12" ht="6" customHeight="1">
      <c r="A12" s="18"/>
      <c r="D12" s="41"/>
    </row>
    <row r="13" spans="1:12" ht="19.899999999999999" customHeight="1">
      <c r="A13" s="20" t="s">
        <v>3</v>
      </c>
      <c r="D13" s="41">
        <v>9</v>
      </c>
      <c r="F13" s="42">
        <v>566834488</v>
      </c>
      <c r="G13" s="43"/>
      <c r="H13" s="42">
        <v>1044336790</v>
      </c>
      <c r="I13" s="42"/>
      <c r="J13" s="42">
        <v>566834488</v>
      </c>
      <c r="K13" s="42"/>
      <c r="L13" s="42">
        <v>1044336790</v>
      </c>
    </row>
    <row r="14" spans="1:12" ht="19.899999999999999" customHeight="1">
      <c r="A14" s="20" t="s">
        <v>56</v>
      </c>
      <c r="D14" s="41">
        <v>10</v>
      </c>
      <c r="F14" s="42">
        <v>41782765</v>
      </c>
      <c r="G14" s="43"/>
      <c r="H14" s="42">
        <v>47073012</v>
      </c>
      <c r="I14" s="42"/>
      <c r="J14" s="42">
        <v>41782765</v>
      </c>
      <c r="K14" s="42"/>
      <c r="L14" s="42">
        <v>47073012</v>
      </c>
    </row>
    <row r="15" spans="1:12" ht="19.899999999999999" customHeight="1">
      <c r="A15" s="20" t="s">
        <v>57</v>
      </c>
      <c r="D15" s="41">
        <v>11</v>
      </c>
      <c r="F15" s="42">
        <v>915038647</v>
      </c>
      <c r="G15" s="45"/>
      <c r="H15" s="42">
        <v>680902448</v>
      </c>
      <c r="I15" s="42"/>
      <c r="J15" s="42">
        <v>915038647</v>
      </c>
      <c r="K15" s="42"/>
      <c r="L15" s="42">
        <v>680902448</v>
      </c>
    </row>
    <row r="16" spans="1:12" ht="19.899999999999999" customHeight="1">
      <c r="A16" s="20" t="s">
        <v>116</v>
      </c>
      <c r="D16" s="46">
        <v>12</v>
      </c>
      <c r="F16" s="47">
        <v>2230000</v>
      </c>
      <c r="G16" s="45"/>
      <c r="H16" s="47">
        <v>596400</v>
      </c>
      <c r="I16" s="42"/>
      <c r="J16" s="47">
        <v>2230000</v>
      </c>
      <c r="K16" s="42"/>
      <c r="L16" s="42">
        <v>596400</v>
      </c>
    </row>
    <row r="17" spans="1:12" ht="19.899999999999999" customHeight="1">
      <c r="A17" s="20" t="s">
        <v>58</v>
      </c>
      <c r="D17" s="41">
        <v>13</v>
      </c>
      <c r="F17" s="42">
        <v>207342577</v>
      </c>
      <c r="G17" s="45"/>
      <c r="H17" s="42">
        <v>216522894</v>
      </c>
      <c r="I17" s="42"/>
      <c r="J17" s="42">
        <v>207342577</v>
      </c>
      <c r="K17" s="42"/>
      <c r="L17" s="42">
        <v>216522894</v>
      </c>
    </row>
    <row r="18" spans="1:12" ht="19.899999999999999" customHeight="1">
      <c r="A18" s="20" t="s">
        <v>59</v>
      </c>
      <c r="D18" s="46"/>
      <c r="E18" s="42"/>
      <c r="F18" s="42"/>
      <c r="G18" s="45"/>
      <c r="H18" s="42"/>
      <c r="I18" s="42"/>
      <c r="K18" s="42"/>
      <c r="L18" s="42"/>
    </row>
    <row r="19" spans="1:12" ht="19.899999999999999" customHeight="1">
      <c r="B19" s="20" t="s">
        <v>62</v>
      </c>
      <c r="D19" s="41"/>
      <c r="F19" s="42"/>
      <c r="G19" s="45"/>
      <c r="H19" s="42"/>
      <c r="I19" s="42"/>
      <c r="K19" s="42"/>
      <c r="L19" s="42"/>
    </row>
    <row r="20" spans="1:12" ht="19.899999999999999" customHeight="1">
      <c r="C20" s="20" t="s">
        <v>63</v>
      </c>
      <c r="D20" s="41">
        <v>13</v>
      </c>
      <c r="F20" s="42">
        <v>31580823</v>
      </c>
      <c r="G20" s="45"/>
      <c r="H20" s="42">
        <v>31580823</v>
      </c>
      <c r="I20" s="42"/>
      <c r="J20" s="42">
        <v>31580823</v>
      </c>
      <c r="K20" s="42"/>
      <c r="L20" s="42">
        <v>31580823</v>
      </c>
    </row>
    <row r="21" spans="1:12" ht="19.899999999999999" customHeight="1">
      <c r="A21" s="20" t="s">
        <v>177</v>
      </c>
      <c r="D21" s="41"/>
      <c r="E21" s="24"/>
      <c r="F21" s="42"/>
      <c r="G21" s="45"/>
      <c r="H21" s="42"/>
      <c r="I21" s="42"/>
      <c r="J21" s="42"/>
      <c r="K21" s="42"/>
      <c r="L21" s="42"/>
    </row>
    <row r="22" spans="1:12" ht="19.899999999999999" customHeight="1">
      <c r="B22" s="20" t="s">
        <v>178</v>
      </c>
      <c r="D22" s="41">
        <v>28.2</v>
      </c>
      <c r="E22" s="24"/>
      <c r="F22" s="42">
        <v>3580887144</v>
      </c>
      <c r="G22" s="45"/>
      <c r="H22" s="42">
        <v>5535772943</v>
      </c>
      <c r="I22" s="42"/>
      <c r="J22" s="42">
        <v>3580887144</v>
      </c>
      <c r="K22" s="42"/>
      <c r="L22" s="42">
        <v>5535772943</v>
      </c>
    </row>
    <row r="23" spans="1:12" ht="19.899999999999999" customHeight="1">
      <c r="A23" s="20" t="s">
        <v>187</v>
      </c>
      <c r="D23" s="41">
        <v>14</v>
      </c>
      <c r="F23" s="43">
        <v>0</v>
      </c>
      <c r="G23" s="45"/>
      <c r="H23" s="43">
        <v>0</v>
      </c>
      <c r="I23" s="42"/>
      <c r="J23" s="43">
        <v>0</v>
      </c>
      <c r="K23" s="42"/>
      <c r="L23" s="42">
        <v>0</v>
      </c>
    </row>
    <row r="24" spans="1:12" ht="19.899999999999999" customHeight="1">
      <c r="A24" s="20" t="s">
        <v>179</v>
      </c>
      <c r="D24" s="41">
        <v>15</v>
      </c>
      <c r="F24" s="43">
        <v>0</v>
      </c>
      <c r="G24" s="45"/>
      <c r="H24" s="43">
        <v>0</v>
      </c>
      <c r="I24" s="42"/>
      <c r="J24" s="43">
        <v>0</v>
      </c>
      <c r="K24" s="42"/>
      <c r="L24" s="42">
        <v>0</v>
      </c>
    </row>
    <row r="25" spans="1:12" ht="19.899999999999999" customHeight="1">
      <c r="A25" s="20" t="s">
        <v>188</v>
      </c>
      <c r="D25" s="46">
        <v>16</v>
      </c>
      <c r="F25" s="47">
        <v>67572115</v>
      </c>
      <c r="G25" s="45"/>
      <c r="H25" s="47">
        <v>74456332</v>
      </c>
      <c r="I25" s="42"/>
      <c r="J25" s="47">
        <v>67572115</v>
      </c>
      <c r="K25" s="42"/>
      <c r="L25" s="42">
        <v>74456332</v>
      </c>
    </row>
    <row r="26" spans="1:12" ht="19.899999999999999" customHeight="1">
      <c r="A26" s="20" t="s">
        <v>189</v>
      </c>
      <c r="D26" s="46">
        <v>17</v>
      </c>
      <c r="F26" s="47">
        <v>80655204</v>
      </c>
      <c r="G26" s="45"/>
      <c r="H26" s="47">
        <v>148052282</v>
      </c>
      <c r="I26" s="47"/>
      <c r="J26" s="47">
        <v>80655204</v>
      </c>
      <c r="K26" s="42"/>
      <c r="L26" s="42">
        <v>148052282</v>
      </c>
    </row>
    <row r="27" spans="1:12" ht="19.899999999999999" customHeight="1">
      <c r="A27" s="20" t="s">
        <v>190</v>
      </c>
      <c r="D27" s="46"/>
      <c r="F27" s="47">
        <v>12647172</v>
      </c>
      <c r="G27" s="45"/>
      <c r="H27" s="47">
        <v>12732565</v>
      </c>
      <c r="I27" s="47"/>
      <c r="J27" s="47">
        <v>12647172</v>
      </c>
      <c r="K27" s="42"/>
      <c r="L27" s="42">
        <v>12732565</v>
      </c>
    </row>
    <row r="28" spans="1:12" ht="19.899999999999999" customHeight="1">
      <c r="A28" s="20" t="s">
        <v>65</v>
      </c>
      <c r="D28" s="46">
        <v>26</v>
      </c>
      <c r="F28" s="47">
        <v>39328244</v>
      </c>
      <c r="G28" s="45"/>
      <c r="H28" s="47">
        <v>38510733</v>
      </c>
      <c r="I28" s="47"/>
      <c r="J28" s="47">
        <v>39328244</v>
      </c>
      <c r="K28" s="42"/>
      <c r="L28" s="42">
        <v>38510733</v>
      </c>
    </row>
    <row r="29" spans="1:12" ht="19.899999999999999" customHeight="1">
      <c r="A29" s="20" t="s">
        <v>115</v>
      </c>
      <c r="D29" s="46">
        <v>18</v>
      </c>
      <c r="F29" s="48">
        <v>155068844</v>
      </c>
      <c r="G29" s="45"/>
      <c r="H29" s="48">
        <v>123626126</v>
      </c>
      <c r="I29" s="47"/>
      <c r="J29" s="48">
        <v>155068844</v>
      </c>
      <c r="K29" s="42"/>
      <c r="L29" s="49">
        <v>123626126</v>
      </c>
    </row>
    <row r="30" spans="1:12" ht="6" customHeight="1">
      <c r="D30" s="41"/>
      <c r="F30" s="43"/>
      <c r="G30" s="45"/>
      <c r="H30" s="43"/>
      <c r="I30" s="44"/>
      <c r="J30" s="43"/>
      <c r="K30" s="50"/>
      <c r="L30" s="43"/>
    </row>
    <row r="31" spans="1:12" ht="19.899999999999999" customHeight="1" thickBot="1">
      <c r="A31" s="18" t="s">
        <v>4</v>
      </c>
      <c r="D31" s="41"/>
      <c r="F31" s="51">
        <f>SUM(F13:F29)</f>
        <v>5700968023</v>
      </c>
      <c r="G31" s="45"/>
      <c r="H31" s="51">
        <f>SUM(H13:H29)</f>
        <v>7954163348</v>
      </c>
      <c r="I31" s="44"/>
      <c r="J31" s="51">
        <f>SUM(J13:J29)</f>
        <v>5700968023</v>
      </c>
      <c r="K31" s="45"/>
      <c r="L31" s="51">
        <f>SUM(L13:L29)</f>
        <v>7954163348</v>
      </c>
    </row>
    <row r="32" spans="1:12" ht="19.899999999999999" customHeight="1" thickTop="1">
      <c r="A32" s="18"/>
      <c r="D32" s="41"/>
      <c r="F32" s="43"/>
      <c r="G32" s="45"/>
      <c r="H32" s="43"/>
      <c r="I32" s="44"/>
      <c r="J32" s="43"/>
      <c r="K32" s="50"/>
      <c r="L32" s="43"/>
    </row>
    <row r="33" spans="1:12" ht="19.899999999999999" customHeight="1">
      <c r="A33" s="18"/>
      <c r="D33" s="41"/>
      <c r="F33" s="43"/>
      <c r="G33" s="45"/>
      <c r="H33" s="43"/>
      <c r="I33" s="44"/>
      <c r="J33" s="43"/>
      <c r="K33" s="50"/>
      <c r="L33" s="43"/>
    </row>
    <row r="34" spans="1:12" ht="19.899999999999999" customHeight="1">
      <c r="A34" s="18"/>
      <c r="D34" s="41"/>
      <c r="F34" s="43"/>
      <c r="G34" s="45"/>
      <c r="H34" s="43"/>
      <c r="I34" s="44"/>
      <c r="J34" s="43"/>
      <c r="K34" s="50"/>
      <c r="L34" s="43"/>
    </row>
    <row r="35" spans="1:12" ht="19.899999999999999" customHeight="1">
      <c r="A35" s="18"/>
      <c r="D35" s="41"/>
      <c r="F35" s="43"/>
      <c r="G35" s="45"/>
      <c r="H35" s="43"/>
      <c r="I35" s="44"/>
      <c r="J35" s="43"/>
      <c r="K35" s="50"/>
      <c r="L35" s="43"/>
    </row>
    <row r="36" spans="1:12" ht="19.899999999999999" customHeight="1">
      <c r="A36" s="18"/>
      <c r="D36" s="41"/>
      <c r="F36" s="43"/>
      <c r="G36" s="45"/>
      <c r="H36" s="43"/>
      <c r="I36" s="44"/>
      <c r="J36" s="43"/>
      <c r="K36" s="50"/>
      <c r="L36" s="43"/>
    </row>
    <row r="37" spans="1:12" ht="19.899999999999999" customHeight="1">
      <c r="A37" s="18"/>
      <c r="D37" s="41"/>
      <c r="F37" s="43"/>
      <c r="G37" s="45"/>
      <c r="H37" s="43"/>
      <c r="I37" s="44"/>
      <c r="J37" s="43"/>
      <c r="K37" s="50"/>
      <c r="L37" s="43"/>
    </row>
    <row r="38" spans="1:12" ht="19.899999999999999" customHeight="1">
      <c r="A38" s="18"/>
      <c r="D38" s="41"/>
      <c r="F38" s="43"/>
      <c r="G38" s="45"/>
      <c r="H38" s="43"/>
      <c r="I38" s="44"/>
      <c r="J38" s="43"/>
      <c r="K38" s="50"/>
      <c r="L38" s="43"/>
    </row>
    <row r="39" spans="1:12" ht="19.899999999999999" customHeight="1">
      <c r="A39" s="18"/>
      <c r="D39" s="41"/>
      <c r="F39" s="43"/>
      <c r="G39" s="45"/>
      <c r="H39" s="43"/>
      <c r="I39" s="44"/>
      <c r="J39" s="43"/>
      <c r="K39" s="50"/>
      <c r="L39" s="43"/>
    </row>
    <row r="40" spans="1:12" ht="19.899999999999999" customHeight="1">
      <c r="A40" s="20" t="s">
        <v>5</v>
      </c>
      <c r="D40" s="41"/>
      <c r="F40" s="52"/>
      <c r="H40" s="53"/>
      <c r="K40" s="54"/>
    </row>
    <row r="41" spans="1:12" ht="19.899999999999999" customHeight="1">
      <c r="A41" s="18"/>
      <c r="F41" s="43"/>
      <c r="G41" s="45"/>
      <c r="H41" s="43"/>
      <c r="I41" s="44"/>
      <c r="J41" s="43"/>
      <c r="K41" s="50"/>
      <c r="L41" s="43"/>
    </row>
    <row r="42" spans="1:12" ht="19.899999999999999" customHeight="1">
      <c r="A42" s="18"/>
      <c r="F42" s="43"/>
      <c r="G42" s="45"/>
      <c r="H42" s="43"/>
      <c r="I42" s="44"/>
      <c r="J42" s="43"/>
      <c r="K42" s="50"/>
      <c r="L42" s="43"/>
    </row>
    <row r="43" spans="1:12" ht="14.25" customHeight="1">
      <c r="A43" s="18"/>
      <c r="F43" s="43"/>
      <c r="G43" s="45"/>
      <c r="H43" s="43"/>
      <c r="I43" s="44"/>
      <c r="J43" s="43"/>
      <c r="K43" s="50"/>
      <c r="L43" s="43"/>
    </row>
    <row r="44" spans="1:12" ht="22.15" customHeight="1">
      <c r="A44" s="174" t="s">
        <v>146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21.75" customHeight="1">
      <c r="A45" s="18" t="str">
        <f>A1</f>
        <v xml:space="preserve">บริษัทหลักทรัพย์ บียอนด์ จำกัด (มหาชน)  </v>
      </c>
      <c r="B45" s="18"/>
      <c r="C45" s="18"/>
    </row>
    <row r="46" spans="1:12" ht="21.75" customHeight="1">
      <c r="A46" s="18" t="s">
        <v>125</v>
      </c>
      <c r="B46" s="18"/>
      <c r="C46" s="18"/>
    </row>
    <row r="47" spans="1:12" ht="21.75" customHeight="1">
      <c r="A47" s="25" t="str">
        <f>A3</f>
        <v>ณ วันที่ 30 มิถุนายน พ.ศ. 2568</v>
      </c>
      <c r="B47" s="25"/>
      <c r="C47" s="25"/>
      <c r="D47" s="26"/>
      <c r="E47" s="27"/>
      <c r="F47" s="28"/>
      <c r="G47" s="29"/>
      <c r="H47" s="28"/>
      <c r="I47" s="30"/>
      <c r="J47" s="28"/>
      <c r="K47" s="29"/>
      <c r="L47" s="28"/>
    </row>
    <row r="48" spans="1:12" ht="19.899999999999999" customHeight="1"/>
    <row r="49" spans="1:12" ht="19.899999999999999" customHeight="1">
      <c r="F49" s="172" t="s">
        <v>60</v>
      </c>
      <c r="G49" s="172"/>
      <c r="H49" s="172"/>
    </row>
    <row r="50" spans="1:12" ht="19.899999999999999" customHeight="1">
      <c r="A50" s="24"/>
      <c r="D50" s="32"/>
      <c r="E50" s="18"/>
      <c r="F50" s="173" t="s">
        <v>61</v>
      </c>
      <c r="G50" s="173"/>
      <c r="H50" s="173"/>
      <c r="I50" s="33"/>
      <c r="J50" s="173" t="s">
        <v>0</v>
      </c>
      <c r="K50" s="173"/>
      <c r="L50" s="173"/>
    </row>
    <row r="51" spans="1:12" ht="19.899999999999999" customHeight="1">
      <c r="A51" s="24"/>
      <c r="D51" s="32"/>
      <c r="E51" s="18"/>
      <c r="F51" s="31" t="s">
        <v>112</v>
      </c>
      <c r="G51" s="31"/>
      <c r="H51" s="31" t="s">
        <v>110</v>
      </c>
      <c r="I51" s="33"/>
      <c r="J51" s="31" t="s">
        <v>112</v>
      </c>
      <c r="K51" s="31"/>
      <c r="L51" s="31" t="s">
        <v>110</v>
      </c>
    </row>
    <row r="52" spans="1:12" ht="19.899999999999999" customHeight="1">
      <c r="E52" s="18"/>
      <c r="F52" s="31" t="s">
        <v>151</v>
      </c>
      <c r="G52" s="34"/>
      <c r="H52" s="31" t="s">
        <v>124</v>
      </c>
      <c r="I52" s="33"/>
      <c r="J52" s="31" t="s">
        <v>151</v>
      </c>
      <c r="K52" s="34"/>
      <c r="L52" s="31" t="s">
        <v>124</v>
      </c>
    </row>
    <row r="53" spans="1:12" ht="19.899999999999999" customHeight="1">
      <c r="D53" s="35" t="s">
        <v>1</v>
      </c>
      <c r="E53" s="18"/>
      <c r="F53" s="36" t="s">
        <v>113</v>
      </c>
      <c r="G53" s="37"/>
      <c r="H53" s="36" t="s">
        <v>113</v>
      </c>
      <c r="I53" s="38"/>
      <c r="J53" s="36" t="s">
        <v>113</v>
      </c>
      <c r="K53" s="37"/>
      <c r="L53" s="36" t="s">
        <v>113</v>
      </c>
    </row>
    <row r="54" spans="1:12" ht="6" customHeight="1">
      <c r="D54" s="39"/>
      <c r="E54" s="18"/>
      <c r="F54" s="40"/>
      <c r="G54" s="37"/>
      <c r="H54" s="40"/>
      <c r="I54" s="38"/>
      <c r="J54" s="40"/>
      <c r="K54" s="37"/>
      <c r="L54" s="40"/>
    </row>
    <row r="55" spans="1:12" ht="19.899999999999999" customHeight="1">
      <c r="A55" s="18" t="s">
        <v>6</v>
      </c>
      <c r="D55" s="46"/>
    </row>
    <row r="56" spans="1:12" ht="6" customHeight="1">
      <c r="A56" s="18"/>
      <c r="D56" s="46"/>
    </row>
    <row r="57" spans="1:12" ht="19.899999999999999" customHeight="1">
      <c r="A57" s="18" t="s">
        <v>122</v>
      </c>
      <c r="D57" s="46"/>
    </row>
    <row r="58" spans="1:12" ht="6" customHeight="1">
      <c r="A58" s="18"/>
      <c r="D58" s="46"/>
    </row>
    <row r="59" spans="1:12" ht="19.5" customHeight="1">
      <c r="A59" s="20" t="s">
        <v>66</v>
      </c>
      <c r="D59" s="46"/>
      <c r="F59" s="43">
        <v>37495162</v>
      </c>
      <c r="G59" s="43"/>
      <c r="H59" s="43">
        <v>26885275</v>
      </c>
      <c r="I59" s="44"/>
      <c r="J59" s="43">
        <v>37495162</v>
      </c>
      <c r="K59" s="42"/>
      <c r="L59" s="43">
        <v>26885275</v>
      </c>
    </row>
    <row r="60" spans="1:12" ht="19.5" customHeight="1">
      <c r="A60" s="20" t="s">
        <v>183</v>
      </c>
      <c r="D60" s="46"/>
      <c r="F60" s="43"/>
      <c r="G60" s="43"/>
      <c r="H60" s="43"/>
      <c r="I60" s="44"/>
      <c r="J60" s="43"/>
      <c r="K60" s="42"/>
      <c r="L60" s="43"/>
    </row>
    <row r="61" spans="1:12" ht="19.899999999999999" customHeight="1">
      <c r="A61" s="20" t="s">
        <v>184</v>
      </c>
      <c r="D61" s="46">
        <v>20</v>
      </c>
      <c r="F61" s="43">
        <v>555279375</v>
      </c>
      <c r="G61" s="43"/>
      <c r="H61" s="43">
        <v>64223796</v>
      </c>
      <c r="I61" s="44"/>
      <c r="J61" s="43">
        <v>555279375</v>
      </c>
      <c r="K61" s="42"/>
      <c r="L61" s="43">
        <v>64223796</v>
      </c>
    </row>
    <row r="62" spans="1:12" ht="19.899999999999999" customHeight="1">
      <c r="A62" s="20" t="s">
        <v>126</v>
      </c>
      <c r="D62" s="46">
        <v>12</v>
      </c>
      <c r="F62" s="43">
        <v>0</v>
      </c>
      <c r="G62" s="43"/>
      <c r="H62" s="43">
        <v>570800</v>
      </c>
      <c r="I62" s="44"/>
      <c r="J62" s="43">
        <v>0</v>
      </c>
      <c r="K62" s="42"/>
      <c r="L62" s="43">
        <v>570800</v>
      </c>
    </row>
    <row r="63" spans="1:12" ht="19.899999999999999" customHeight="1">
      <c r="A63" s="20" t="s">
        <v>191</v>
      </c>
      <c r="D63" s="46">
        <v>17</v>
      </c>
      <c r="F63" s="43">
        <v>81784650</v>
      </c>
      <c r="G63" s="43"/>
      <c r="H63" s="43">
        <v>149120291</v>
      </c>
      <c r="I63" s="44"/>
      <c r="J63" s="43">
        <v>81784650</v>
      </c>
      <c r="K63" s="42"/>
      <c r="L63" s="43">
        <v>149120291</v>
      </c>
    </row>
    <row r="64" spans="1:12" ht="19.899999999999999" customHeight="1">
      <c r="A64" s="20" t="s">
        <v>127</v>
      </c>
      <c r="C64" s="24"/>
      <c r="D64" s="46"/>
      <c r="F64" s="43">
        <v>8723180</v>
      </c>
      <c r="G64" s="43"/>
      <c r="H64" s="43">
        <v>6609014</v>
      </c>
      <c r="I64" s="44"/>
      <c r="J64" s="43">
        <v>8723180</v>
      </c>
      <c r="K64" s="42"/>
      <c r="L64" s="43">
        <v>6609014</v>
      </c>
    </row>
    <row r="65" spans="1:12" ht="19.899999999999999" customHeight="1">
      <c r="A65" s="20" t="s">
        <v>143</v>
      </c>
      <c r="D65" s="46">
        <v>21</v>
      </c>
      <c r="F65" s="55">
        <v>95666516</v>
      </c>
      <c r="G65" s="43"/>
      <c r="H65" s="55">
        <v>114705539</v>
      </c>
      <c r="I65" s="44"/>
      <c r="J65" s="55">
        <v>95666516</v>
      </c>
      <c r="K65" s="42"/>
      <c r="L65" s="55">
        <v>114705539</v>
      </c>
    </row>
    <row r="66" spans="1:12" ht="6" customHeight="1">
      <c r="A66" s="24"/>
      <c r="B66" s="56"/>
      <c r="D66" s="46"/>
      <c r="F66" s="43"/>
      <c r="G66" s="43"/>
      <c r="H66" s="43"/>
      <c r="I66" s="44"/>
      <c r="J66" s="43"/>
      <c r="K66" s="50"/>
      <c r="L66" s="43"/>
    </row>
    <row r="67" spans="1:12" ht="19.899999999999999" customHeight="1">
      <c r="A67" s="18" t="s">
        <v>7</v>
      </c>
      <c r="B67" s="24"/>
      <c r="D67" s="46"/>
      <c r="F67" s="55">
        <f>SUM(F59:F66)</f>
        <v>778948883</v>
      </c>
      <c r="G67" s="45"/>
      <c r="H67" s="55">
        <f>SUM(H59:H66)</f>
        <v>362114715</v>
      </c>
      <c r="I67" s="44"/>
      <c r="J67" s="55">
        <f>SUM(J59:J66)</f>
        <v>778948883</v>
      </c>
      <c r="K67" s="50"/>
      <c r="L67" s="55">
        <f>SUM(L59:L66)</f>
        <v>362114715</v>
      </c>
    </row>
    <row r="68" spans="1:12" ht="20.100000000000001" customHeight="1">
      <c r="D68" s="46"/>
      <c r="E68" s="18"/>
      <c r="F68" s="40"/>
      <c r="G68" s="37"/>
      <c r="H68" s="40"/>
      <c r="I68" s="38"/>
      <c r="J68" s="40"/>
      <c r="K68" s="37"/>
      <c r="L68" s="40"/>
    </row>
    <row r="69" spans="1:12" ht="20.100000000000001" customHeight="1">
      <c r="A69" s="18" t="s">
        <v>8</v>
      </c>
      <c r="D69" s="46"/>
      <c r="K69" s="54"/>
    </row>
    <row r="70" spans="1:12" ht="6" customHeight="1">
      <c r="D70" s="46"/>
      <c r="E70" s="18"/>
      <c r="F70" s="40"/>
      <c r="G70" s="37"/>
      <c r="H70" s="40"/>
      <c r="I70" s="38"/>
      <c r="J70" s="40"/>
      <c r="K70" s="37"/>
      <c r="L70" s="40"/>
    </row>
    <row r="71" spans="1:12" ht="19.899999999999999" customHeight="1">
      <c r="A71" s="20" t="s">
        <v>9</v>
      </c>
      <c r="D71" s="46"/>
      <c r="G71" s="57"/>
      <c r="K71" s="54"/>
    </row>
    <row r="72" spans="1:12" ht="19.899999999999999" customHeight="1">
      <c r="B72" s="20" t="s">
        <v>10</v>
      </c>
      <c r="D72" s="46"/>
      <c r="F72" s="57"/>
      <c r="G72" s="57"/>
      <c r="H72" s="57"/>
      <c r="J72" s="57"/>
      <c r="K72" s="57"/>
      <c r="L72" s="57"/>
    </row>
    <row r="73" spans="1:12" ht="19.899999999999999" customHeight="1">
      <c r="C73" s="56" t="s">
        <v>173</v>
      </c>
      <c r="D73" s="46"/>
      <c r="F73" s="57"/>
      <c r="G73" s="57"/>
      <c r="H73" s="57"/>
      <c r="J73" s="57"/>
      <c r="K73" s="57"/>
      <c r="L73" s="57"/>
    </row>
    <row r="74" spans="1:12" ht="19.899999999999999" customHeight="1">
      <c r="C74" s="20" t="s">
        <v>67</v>
      </c>
      <c r="D74" s="46"/>
      <c r="F74" s="57"/>
      <c r="G74" s="57"/>
      <c r="H74" s="57"/>
      <c r="J74" s="57"/>
      <c r="K74" s="57"/>
      <c r="L74" s="57"/>
    </row>
    <row r="75" spans="1:12" ht="19.899999999999999" customHeight="1">
      <c r="C75" s="56" t="s">
        <v>181</v>
      </c>
      <c r="D75" s="46"/>
      <c r="F75" s="57"/>
      <c r="G75" s="57"/>
      <c r="H75" s="57"/>
      <c r="J75" s="57"/>
      <c r="K75" s="57"/>
      <c r="L75" s="57"/>
    </row>
    <row r="76" spans="1:12" ht="19.899999999999999" customHeight="1" thickBot="1">
      <c r="C76" s="20" t="s">
        <v>180</v>
      </c>
      <c r="D76" s="46">
        <v>22</v>
      </c>
      <c r="F76" s="51">
        <v>26053144180</v>
      </c>
      <c r="G76" s="45"/>
      <c r="H76" s="51">
        <v>29039614320</v>
      </c>
      <c r="I76" s="44"/>
      <c r="J76" s="51">
        <v>26053144180</v>
      </c>
      <c r="K76" s="45"/>
      <c r="L76" s="51">
        <v>29039614320</v>
      </c>
    </row>
    <row r="77" spans="1:12" ht="6" customHeight="1" thickTop="1">
      <c r="D77" s="46"/>
      <c r="E77" s="18"/>
      <c r="F77" s="40"/>
      <c r="G77" s="37"/>
      <c r="H77" s="40"/>
      <c r="I77" s="38"/>
      <c r="J77" s="40"/>
      <c r="K77" s="37"/>
      <c r="L77" s="40"/>
    </row>
    <row r="78" spans="1:12" ht="19.899999999999999" customHeight="1">
      <c r="B78" s="20" t="s">
        <v>11</v>
      </c>
      <c r="D78" s="46"/>
      <c r="F78" s="47"/>
      <c r="G78" s="45"/>
      <c r="H78" s="47"/>
      <c r="I78" s="44"/>
      <c r="J78" s="47"/>
      <c r="K78" s="47"/>
      <c r="L78" s="47"/>
    </row>
    <row r="79" spans="1:12" ht="19.899999999999999" customHeight="1">
      <c r="B79" s="56"/>
      <c r="C79" s="56" t="s">
        <v>173</v>
      </c>
      <c r="D79" s="46"/>
      <c r="F79" s="43"/>
      <c r="G79" s="45"/>
      <c r="H79" s="43"/>
      <c r="I79" s="44"/>
      <c r="J79" s="43"/>
      <c r="K79" s="42"/>
      <c r="L79" s="43"/>
    </row>
    <row r="80" spans="1:12" ht="19.899999999999999" customHeight="1">
      <c r="B80" s="56"/>
      <c r="C80" s="20" t="s">
        <v>67</v>
      </c>
      <c r="D80" s="46">
        <v>22</v>
      </c>
      <c r="F80" s="43">
        <v>26053144180</v>
      </c>
      <c r="G80" s="45"/>
      <c r="H80" s="43">
        <v>26053144180</v>
      </c>
      <c r="I80" s="44"/>
      <c r="J80" s="43">
        <v>26053144180</v>
      </c>
      <c r="K80" s="42"/>
      <c r="L80" s="43">
        <v>26053144180</v>
      </c>
    </row>
    <row r="81" spans="1:12" ht="19.899999999999999" customHeight="1">
      <c r="A81" s="20" t="s">
        <v>68</v>
      </c>
      <c r="D81" s="46">
        <v>22</v>
      </c>
      <c r="F81" s="43">
        <v>-12019597279</v>
      </c>
      <c r="G81" s="47"/>
      <c r="H81" s="43">
        <v>-12019597279</v>
      </c>
      <c r="I81" s="44"/>
      <c r="J81" s="43">
        <v>-12019597279</v>
      </c>
      <c r="K81" s="42"/>
      <c r="L81" s="43">
        <v>-12019597279</v>
      </c>
    </row>
    <row r="82" spans="1:12" ht="19.899999999999999" customHeight="1">
      <c r="A82" s="20" t="s">
        <v>69</v>
      </c>
      <c r="D82" s="46"/>
      <c r="F82" s="47"/>
      <c r="G82" s="45"/>
      <c r="H82" s="47"/>
      <c r="I82" s="44"/>
      <c r="J82" s="47"/>
      <c r="K82" s="47"/>
      <c r="L82" s="47"/>
    </row>
    <row r="83" spans="1:12" ht="19.899999999999999" customHeight="1">
      <c r="B83" s="20" t="s">
        <v>12</v>
      </c>
      <c r="D83" s="46"/>
      <c r="F83" s="47">
        <v>-8938018742</v>
      </c>
      <c r="G83" s="45"/>
      <c r="H83" s="47">
        <v>-6269539954</v>
      </c>
      <c r="I83" s="44"/>
      <c r="J83" s="47">
        <v>-8938018742</v>
      </c>
      <c r="K83" s="43"/>
      <c r="L83" s="47">
        <v>-6269539954</v>
      </c>
    </row>
    <row r="84" spans="1:12" ht="19.899999999999999" customHeight="1">
      <c r="A84" s="20" t="s">
        <v>13</v>
      </c>
      <c r="D84" s="46"/>
      <c r="F84" s="48">
        <v>-173509019</v>
      </c>
      <c r="G84" s="45"/>
      <c r="H84" s="48">
        <v>-171958314</v>
      </c>
      <c r="I84" s="44"/>
      <c r="J84" s="48">
        <v>-173509019</v>
      </c>
      <c r="K84" s="43"/>
      <c r="L84" s="55">
        <v>-171958314</v>
      </c>
    </row>
    <row r="85" spans="1:12" ht="6" customHeight="1">
      <c r="D85" s="46"/>
      <c r="E85" s="18"/>
      <c r="F85" s="40"/>
      <c r="G85" s="37"/>
      <c r="H85" s="40"/>
      <c r="I85" s="38"/>
      <c r="J85" s="40"/>
      <c r="K85" s="37"/>
      <c r="L85" s="40"/>
    </row>
    <row r="86" spans="1:12" ht="19.899999999999999" customHeight="1">
      <c r="A86" s="18" t="s">
        <v>14</v>
      </c>
      <c r="D86" s="46"/>
      <c r="F86" s="49">
        <f>SUM(F80:F84)</f>
        <v>4922019140</v>
      </c>
      <c r="G86" s="43"/>
      <c r="H86" s="49">
        <f>SUM(H80:H84)</f>
        <v>7592048633</v>
      </c>
      <c r="I86" s="44"/>
      <c r="J86" s="49">
        <f>SUM(J80:J84)</f>
        <v>4922019140</v>
      </c>
      <c r="K86" s="43"/>
      <c r="L86" s="49">
        <f>SUM(L80:L84)</f>
        <v>7592048633</v>
      </c>
    </row>
    <row r="87" spans="1:12" ht="6" customHeight="1">
      <c r="D87" s="46"/>
      <c r="E87" s="18"/>
      <c r="F87" s="40"/>
      <c r="G87" s="37"/>
      <c r="H87" s="40"/>
      <c r="I87" s="38"/>
      <c r="J87" s="40"/>
      <c r="K87" s="37"/>
      <c r="L87" s="40"/>
    </row>
    <row r="88" spans="1:12" ht="19.899999999999999" customHeight="1" thickBot="1">
      <c r="A88" s="18" t="s">
        <v>15</v>
      </c>
      <c r="D88" s="46"/>
      <c r="F88" s="51">
        <f>SUM(F67,F86)</f>
        <v>5700968023</v>
      </c>
      <c r="G88" s="45"/>
      <c r="H88" s="51">
        <f>SUM(H67,H86)</f>
        <v>7954163348</v>
      </c>
      <c r="I88" s="44"/>
      <c r="J88" s="51">
        <f>SUM(J67,J86)</f>
        <v>5700968023</v>
      </c>
      <c r="K88" s="45"/>
      <c r="L88" s="51">
        <f>SUM(L67,L86)</f>
        <v>7954163348</v>
      </c>
    </row>
    <row r="89" spans="1:12" ht="9.9499999999999993" customHeight="1" thickTop="1">
      <c r="D89" s="46"/>
      <c r="F89" s="43"/>
      <c r="G89" s="43"/>
      <c r="H89" s="43"/>
      <c r="I89" s="44"/>
      <c r="J89" s="43"/>
      <c r="K89" s="42"/>
      <c r="L89" s="43"/>
    </row>
    <row r="90" spans="1:12" ht="20.100000000000001" customHeight="1">
      <c r="D90" s="46"/>
      <c r="F90" s="43"/>
      <c r="G90" s="43"/>
      <c r="H90" s="43"/>
      <c r="I90" s="44"/>
      <c r="J90" s="43"/>
      <c r="K90" s="42"/>
      <c r="L90" s="43"/>
    </row>
    <row r="91" spans="1:12" ht="15.75" customHeight="1">
      <c r="D91" s="46"/>
      <c r="F91" s="43"/>
      <c r="G91" s="43"/>
      <c r="H91" s="43"/>
      <c r="I91" s="44"/>
      <c r="J91" s="43"/>
      <c r="K91" s="42"/>
      <c r="L91" s="43"/>
    </row>
    <row r="92" spans="1:12" ht="22.15" customHeight="1">
      <c r="A92" s="174" t="str">
        <f>A44</f>
        <v>หมายเหตุประกอบงบการเงินระหว่างกาลเป็นส่วนหนึ่งของงบการเงินระหว่างกาลนี้</v>
      </c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</row>
  </sheetData>
  <mergeCells count="8">
    <mergeCell ref="F5:H5"/>
    <mergeCell ref="F50:H50"/>
    <mergeCell ref="J6:L6"/>
    <mergeCell ref="J50:L50"/>
    <mergeCell ref="A92:L92"/>
    <mergeCell ref="A44:L44"/>
    <mergeCell ref="F6:H6"/>
    <mergeCell ref="F49:H49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D293-E084-411E-8255-98F427CA7D18}">
  <sheetPr>
    <tabColor theme="6"/>
  </sheetPr>
  <dimension ref="A1:L83"/>
  <sheetViews>
    <sheetView zoomScaleNormal="100" zoomScaleSheetLayoutView="100" workbookViewId="0"/>
  </sheetViews>
  <sheetFormatPr defaultColWidth="6.7109375" defaultRowHeight="19.350000000000001" customHeight="1"/>
  <cols>
    <col min="1" max="2" width="1.5703125" style="128" customWidth="1"/>
    <col min="3" max="3" width="33.42578125" style="128" customWidth="1"/>
    <col min="4" max="4" width="5.7109375" style="127" customWidth="1"/>
    <col min="5" max="5" width="0.7109375" style="128" customWidth="1"/>
    <col min="6" max="6" width="12.28515625" style="129" customWidth="1"/>
    <col min="7" max="7" width="0.7109375" style="130" customWidth="1"/>
    <col min="8" max="8" width="12.28515625" style="129" customWidth="1"/>
    <col min="9" max="9" width="0.7109375" style="62" customWidth="1"/>
    <col min="10" max="10" width="12.28515625" style="129" customWidth="1"/>
    <col min="11" max="11" width="0.7109375" style="130" customWidth="1"/>
    <col min="12" max="12" width="12.28515625" style="129" customWidth="1"/>
    <col min="13" max="16384" width="6.7109375" style="131"/>
  </cols>
  <sheetData>
    <row r="1" spans="1:12" ht="21.75" customHeight="1">
      <c r="A1" s="126" t="str">
        <f>'7-8'!A1</f>
        <v xml:space="preserve">บริษัทหลักทรัพย์ บียอนด์ จำกัด (มหาชน)  </v>
      </c>
      <c r="B1" s="126"/>
      <c r="C1" s="126"/>
      <c r="L1" s="31" t="s">
        <v>111</v>
      </c>
    </row>
    <row r="2" spans="1:12" ht="21.75" customHeight="1">
      <c r="A2" s="126" t="s">
        <v>16</v>
      </c>
      <c r="B2" s="126"/>
      <c r="C2" s="126"/>
    </row>
    <row r="3" spans="1:12" ht="21.75" customHeight="1">
      <c r="A3" s="59" t="s">
        <v>152</v>
      </c>
      <c r="B3" s="132"/>
      <c r="C3" s="132"/>
      <c r="D3" s="133"/>
      <c r="E3" s="134"/>
      <c r="F3" s="135"/>
      <c r="G3" s="136"/>
      <c r="H3" s="135"/>
      <c r="I3" s="137"/>
      <c r="J3" s="135"/>
      <c r="K3" s="136"/>
      <c r="L3" s="135"/>
    </row>
    <row r="4" spans="1:12" ht="21.75" customHeight="1"/>
    <row r="5" spans="1:12" ht="21.75" customHeight="1">
      <c r="F5" s="172" t="s">
        <v>60</v>
      </c>
      <c r="G5" s="172"/>
      <c r="H5" s="172"/>
      <c r="I5" s="23"/>
      <c r="J5" s="21"/>
      <c r="K5" s="22"/>
      <c r="L5" s="21"/>
    </row>
    <row r="6" spans="1:12" ht="21.75" customHeight="1">
      <c r="A6" s="131"/>
      <c r="D6" s="138"/>
      <c r="E6" s="126"/>
      <c r="F6" s="173" t="s">
        <v>61</v>
      </c>
      <c r="G6" s="173"/>
      <c r="H6" s="173"/>
      <c r="I6" s="33"/>
      <c r="J6" s="173" t="s">
        <v>0</v>
      </c>
      <c r="K6" s="173"/>
      <c r="L6" s="173"/>
    </row>
    <row r="7" spans="1:12" ht="21.75" customHeight="1">
      <c r="E7" s="126"/>
      <c r="F7" s="31" t="s">
        <v>151</v>
      </c>
      <c r="G7" s="34"/>
      <c r="H7" s="31" t="s">
        <v>124</v>
      </c>
      <c r="I7" s="33"/>
      <c r="J7" s="31" t="s">
        <v>151</v>
      </c>
      <c r="K7" s="34"/>
      <c r="L7" s="31" t="s">
        <v>124</v>
      </c>
    </row>
    <row r="8" spans="1:12" ht="21.75" customHeight="1">
      <c r="E8" s="126"/>
      <c r="F8" s="36" t="s">
        <v>113</v>
      </c>
      <c r="G8" s="37"/>
      <c r="H8" s="36" t="s">
        <v>113</v>
      </c>
      <c r="I8" s="38"/>
      <c r="J8" s="36" t="s">
        <v>113</v>
      </c>
      <c r="K8" s="37"/>
      <c r="L8" s="36" t="s">
        <v>113</v>
      </c>
    </row>
    <row r="9" spans="1:12" ht="21.75" customHeight="1">
      <c r="G9" s="129"/>
      <c r="K9" s="129"/>
    </row>
    <row r="10" spans="1:12" ht="21.75" customHeight="1">
      <c r="A10" s="126" t="s">
        <v>70</v>
      </c>
      <c r="F10" s="140"/>
      <c r="G10" s="140"/>
      <c r="H10" s="140"/>
      <c r="I10" s="141"/>
      <c r="J10" s="140"/>
      <c r="K10" s="140"/>
      <c r="L10" s="140"/>
    </row>
    <row r="11" spans="1:12" ht="21.75" customHeight="1">
      <c r="A11" s="128" t="s">
        <v>71</v>
      </c>
      <c r="D11" s="170"/>
      <c r="F11" s="142">
        <v>37277707</v>
      </c>
      <c r="G11" s="142"/>
      <c r="H11" s="142">
        <v>32849429</v>
      </c>
      <c r="I11" s="141"/>
      <c r="J11" s="142">
        <v>37277707</v>
      </c>
      <c r="K11" s="142"/>
      <c r="L11" s="142">
        <v>32849429</v>
      </c>
    </row>
    <row r="12" spans="1:12" ht="21.75" customHeight="1">
      <c r="A12" s="128" t="s">
        <v>72</v>
      </c>
      <c r="D12" s="170"/>
      <c r="F12" s="142">
        <v>40611084</v>
      </c>
      <c r="G12" s="142"/>
      <c r="H12" s="142">
        <v>23555332</v>
      </c>
      <c r="I12" s="141"/>
      <c r="J12" s="142">
        <v>40611084</v>
      </c>
      <c r="K12" s="142"/>
      <c r="L12" s="142">
        <v>23555332</v>
      </c>
    </row>
    <row r="13" spans="1:12" ht="21.75" customHeight="1">
      <c r="A13" s="128" t="s">
        <v>73</v>
      </c>
      <c r="D13" s="170"/>
      <c r="F13" s="142">
        <v>173491911</v>
      </c>
      <c r="G13" s="142"/>
      <c r="H13" s="142">
        <v>165283958</v>
      </c>
      <c r="I13" s="141"/>
      <c r="J13" s="142">
        <v>173491911</v>
      </c>
      <c r="K13" s="142"/>
      <c r="L13" s="142">
        <v>165283958</v>
      </c>
    </row>
    <row r="14" spans="1:12" ht="21.75" customHeight="1">
      <c r="A14" s="128" t="s">
        <v>156</v>
      </c>
      <c r="D14" s="170"/>
      <c r="F14" s="142">
        <v>19699948</v>
      </c>
      <c r="G14" s="142"/>
      <c r="H14" s="142">
        <v>242964</v>
      </c>
      <c r="I14" s="141"/>
      <c r="J14" s="142">
        <v>19699948</v>
      </c>
      <c r="K14" s="142"/>
      <c r="L14" s="142">
        <v>242964</v>
      </c>
    </row>
    <row r="15" spans="1:12" ht="21.75" customHeight="1">
      <c r="A15" s="128" t="s">
        <v>17</v>
      </c>
      <c r="D15" s="148"/>
      <c r="F15" s="144">
        <v>12678857</v>
      </c>
      <c r="G15" s="142"/>
      <c r="H15" s="144">
        <v>9909831</v>
      </c>
      <c r="I15" s="141"/>
      <c r="J15" s="144">
        <v>12678857</v>
      </c>
      <c r="K15" s="142"/>
      <c r="L15" s="144">
        <v>9909831</v>
      </c>
    </row>
    <row r="16" spans="1:12" ht="6" customHeight="1">
      <c r="D16" s="148"/>
      <c r="F16" s="142"/>
      <c r="G16" s="142"/>
      <c r="H16" s="142"/>
      <c r="I16" s="141"/>
      <c r="J16" s="142"/>
      <c r="K16" s="142"/>
      <c r="L16" s="142"/>
    </row>
    <row r="17" spans="1:12" ht="21.75" customHeight="1">
      <c r="A17" s="126" t="s">
        <v>18</v>
      </c>
      <c r="B17" s="131"/>
      <c r="C17" s="126"/>
      <c r="D17" s="148"/>
      <c r="F17" s="144">
        <f>SUM(F10:F15)</f>
        <v>283759507</v>
      </c>
      <c r="G17" s="142"/>
      <c r="H17" s="144">
        <f>SUM(H10:H15)</f>
        <v>231841514</v>
      </c>
      <c r="I17" s="141"/>
      <c r="J17" s="144">
        <f>SUM(J10:J15)</f>
        <v>283759507</v>
      </c>
      <c r="K17" s="142"/>
      <c r="L17" s="144">
        <f>SUM(L10:L15)</f>
        <v>231841514</v>
      </c>
    </row>
    <row r="18" spans="1:12" ht="21.75" customHeight="1">
      <c r="D18" s="148"/>
      <c r="F18" s="142"/>
      <c r="G18" s="142"/>
      <c r="H18" s="142"/>
      <c r="I18" s="141"/>
      <c r="J18" s="142"/>
      <c r="K18" s="142"/>
      <c r="L18" s="142"/>
    </row>
    <row r="19" spans="1:12" ht="21.75" customHeight="1">
      <c r="A19" s="126" t="s">
        <v>74</v>
      </c>
      <c r="D19" s="148"/>
      <c r="F19" s="140"/>
      <c r="G19" s="140"/>
      <c r="H19" s="140"/>
      <c r="I19" s="141"/>
      <c r="J19" s="140"/>
      <c r="K19" s="140"/>
      <c r="L19" s="140"/>
    </row>
    <row r="20" spans="1:12" ht="21.75" customHeight="1">
      <c r="A20" s="128" t="s">
        <v>75</v>
      </c>
      <c r="D20" s="148"/>
      <c r="F20" s="142">
        <v>-89862145</v>
      </c>
      <c r="G20" s="145"/>
      <c r="H20" s="142">
        <v>-102175630</v>
      </c>
      <c r="I20" s="141"/>
      <c r="J20" s="142">
        <v>-89862145</v>
      </c>
      <c r="K20" s="146"/>
      <c r="L20" s="142">
        <v>-102175630</v>
      </c>
    </row>
    <row r="21" spans="1:12" ht="21.75" customHeight="1">
      <c r="A21" s="128" t="s">
        <v>76</v>
      </c>
      <c r="D21" s="148"/>
      <c r="F21" s="142">
        <v>-28334799</v>
      </c>
      <c r="G21" s="142"/>
      <c r="H21" s="142">
        <v>-20910923</v>
      </c>
      <c r="I21" s="141"/>
      <c r="J21" s="142">
        <v>-28334799</v>
      </c>
      <c r="K21" s="142"/>
      <c r="L21" s="142">
        <v>-20910923</v>
      </c>
    </row>
    <row r="22" spans="1:12" ht="21.75" customHeight="1">
      <c r="A22" s="128" t="s">
        <v>77</v>
      </c>
      <c r="D22" s="148"/>
      <c r="E22" s="147"/>
      <c r="F22" s="142">
        <v>-4244088</v>
      </c>
      <c r="G22" s="142"/>
      <c r="H22" s="142">
        <v>-1522896</v>
      </c>
      <c r="I22" s="141"/>
      <c r="J22" s="142">
        <v>-4244088</v>
      </c>
      <c r="K22" s="142"/>
      <c r="L22" s="142">
        <v>-1522896</v>
      </c>
    </row>
    <row r="23" spans="1:12" ht="21.75" customHeight="1">
      <c r="A23" s="128" t="s">
        <v>157</v>
      </c>
      <c r="D23" s="148"/>
      <c r="E23" s="147"/>
      <c r="F23" s="142">
        <v>-2511254729</v>
      </c>
      <c r="G23" s="142"/>
      <c r="H23" s="142">
        <v>-31612701</v>
      </c>
      <c r="I23" s="141"/>
      <c r="J23" s="142">
        <v>-2511254729</v>
      </c>
      <c r="K23" s="142"/>
      <c r="L23" s="142">
        <v>-31612701</v>
      </c>
    </row>
    <row r="24" spans="1:12" ht="21.75" customHeight="1">
      <c r="A24" s="128" t="s">
        <v>78</v>
      </c>
      <c r="D24" s="148"/>
      <c r="E24" s="147"/>
      <c r="F24" s="144">
        <v>-52945763</v>
      </c>
      <c r="G24" s="142"/>
      <c r="H24" s="144">
        <v>-28992245</v>
      </c>
      <c r="I24" s="141"/>
      <c r="J24" s="144">
        <v>-52945763</v>
      </c>
      <c r="K24" s="142"/>
      <c r="L24" s="144">
        <v>-28992245</v>
      </c>
    </row>
    <row r="25" spans="1:12" ht="6" customHeight="1">
      <c r="D25" s="148"/>
      <c r="F25" s="142"/>
      <c r="G25" s="142"/>
      <c r="H25" s="142"/>
      <c r="I25" s="141"/>
      <c r="J25" s="142"/>
      <c r="K25" s="142"/>
      <c r="L25" s="142"/>
    </row>
    <row r="26" spans="1:12" ht="21.75" customHeight="1">
      <c r="A26" s="126" t="s">
        <v>19</v>
      </c>
      <c r="B26" s="131"/>
      <c r="D26" s="148"/>
      <c r="F26" s="144">
        <f>SUM(F20:F24)</f>
        <v>-2686641524</v>
      </c>
      <c r="G26" s="142"/>
      <c r="H26" s="144">
        <f>SUM(H20:H24)</f>
        <v>-185214395</v>
      </c>
      <c r="I26" s="141"/>
      <c r="J26" s="144">
        <f>SUM(J20:J24)</f>
        <v>-2686641524</v>
      </c>
      <c r="K26" s="142"/>
      <c r="L26" s="144">
        <f>SUM(L20:L24)</f>
        <v>-185214395</v>
      </c>
    </row>
    <row r="27" spans="1:12" ht="21.75" customHeight="1">
      <c r="D27" s="148"/>
      <c r="F27" s="142"/>
      <c r="G27" s="142"/>
      <c r="H27" s="142"/>
      <c r="I27" s="141"/>
      <c r="J27" s="142"/>
      <c r="K27" s="142"/>
      <c r="L27" s="142"/>
    </row>
    <row r="28" spans="1:12" ht="21.75" customHeight="1">
      <c r="A28" s="126" t="s">
        <v>80</v>
      </c>
      <c r="D28" s="148"/>
      <c r="F28" s="142">
        <f>SUM(F17,F26)</f>
        <v>-2402882017</v>
      </c>
      <c r="G28" s="142"/>
      <c r="H28" s="142">
        <f>SUM(H17,H26)</f>
        <v>46627119</v>
      </c>
      <c r="I28" s="141"/>
      <c r="J28" s="142">
        <f>SUM(J17,J26)</f>
        <v>-2402882017</v>
      </c>
      <c r="K28" s="142"/>
      <c r="L28" s="142">
        <f>SUM(L17,L26)</f>
        <v>46627119</v>
      </c>
    </row>
    <row r="29" spans="1:12" ht="21.75" customHeight="1">
      <c r="A29" s="128" t="s">
        <v>20</v>
      </c>
      <c r="D29" s="148"/>
      <c r="F29" s="144">
        <v>-24672495</v>
      </c>
      <c r="G29" s="142"/>
      <c r="H29" s="144">
        <v>-15862118</v>
      </c>
      <c r="I29" s="141"/>
      <c r="J29" s="144">
        <v>-24672495</v>
      </c>
      <c r="K29" s="142"/>
      <c r="L29" s="144">
        <v>-15862118</v>
      </c>
    </row>
    <row r="30" spans="1:12" ht="6" customHeight="1">
      <c r="D30" s="148"/>
      <c r="F30" s="142"/>
      <c r="G30" s="142"/>
      <c r="H30" s="142"/>
      <c r="I30" s="141"/>
      <c r="J30" s="142"/>
      <c r="K30" s="142"/>
      <c r="L30" s="142"/>
    </row>
    <row r="31" spans="1:12" ht="21.75" customHeight="1">
      <c r="A31" s="126" t="s">
        <v>129</v>
      </c>
      <c r="D31" s="148"/>
      <c r="F31" s="144">
        <f>SUM(F28:F29)</f>
        <v>-2427554512</v>
      </c>
      <c r="G31" s="142"/>
      <c r="H31" s="144">
        <f>SUM(H28:H29)</f>
        <v>30765001</v>
      </c>
      <c r="I31" s="141"/>
      <c r="J31" s="144">
        <f>SUM(J28:J29)</f>
        <v>-2427554512</v>
      </c>
      <c r="K31" s="142"/>
      <c r="L31" s="144">
        <f>SUM(L28:L29)</f>
        <v>30765001</v>
      </c>
    </row>
    <row r="32" spans="1:12" ht="21.75" customHeight="1">
      <c r="D32" s="148"/>
      <c r="F32" s="142"/>
      <c r="G32" s="142"/>
      <c r="H32" s="142"/>
      <c r="I32" s="141"/>
      <c r="J32" s="142"/>
      <c r="K32" s="142"/>
      <c r="L32" s="142"/>
    </row>
    <row r="33" spans="1:12" ht="21.75" customHeight="1">
      <c r="A33" s="126"/>
      <c r="D33" s="148"/>
      <c r="F33" s="142"/>
      <c r="G33" s="142"/>
      <c r="H33" s="142"/>
      <c r="I33" s="141"/>
      <c r="J33" s="142"/>
      <c r="K33" s="142"/>
      <c r="L33" s="142"/>
    </row>
    <row r="34" spans="1:12" ht="21.75" customHeight="1">
      <c r="A34" s="126"/>
      <c r="D34" s="148"/>
      <c r="F34" s="142"/>
      <c r="G34" s="142"/>
      <c r="H34" s="142"/>
      <c r="I34" s="141"/>
      <c r="J34" s="142"/>
      <c r="K34" s="142"/>
      <c r="L34" s="142"/>
    </row>
    <row r="35" spans="1:12" ht="21.75" customHeight="1">
      <c r="A35" s="126"/>
      <c r="D35" s="148"/>
      <c r="F35" s="142"/>
      <c r="G35" s="142"/>
      <c r="H35" s="142"/>
      <c r="I35" s="141"/>
      <c r="J35" s="142"/>
      <c r="K35" s="142"/>
      <c r="L35" s="142"/>
    </row>
    <row r="36" spans="1:12" ht="21.75" customHeight="1">
      <c r="A36" s="126"/>
      <c r="D36" s="148"/>
      <c r="F36" s="142"/>
      <c r="G36" s="142"/>
      <c r="H36" s="142"/>
      <c r="I36" s="141"/>
      <c r="J36" s="142"/>
      <c r="K36" s="142"/>
      <c r="L36" s="142"/>
    </row>
    <row r="37" spans="1:12" ht="21.75" customHeight="1">
      <c r="A37" s="126"/>
      <c r="D37" s="148"/>
      <c r="F37" s="142"/>
      <c r="G37" s="142"/>
      <c r="H37" s="142"/>
      <c r="I37" s="141"/>
      <c r="J37" s="142"/>
      <c r="K37" s="142"/>
      <c r="L37" s="142"/>
    </row>
    <row r="38" spans="1:12" ht="21.75" customHeight="1">
      <c r="A38" s="126"/>
      <c r="D38" s="148"/>
      <c r="F38" s="142"/>
      <c r="G38" s="142"/>
      <c r="H38" s="142"/>
      <c r="I38" s="141"/>
      <c r="J38" s="142"/>
      <c r="K38" s="142"/>
      <c r="L38" s="142"/>
    </row>
    <row r="39" spans="1:12" ht="21.75" customHeight="1">
      <c r="A39" s="126"/>
      <c r="D39" s="148"/>
      <c r="F39" s="142"/>
      <c r="G39" s="142"/>
      <c r="H39" s="142"/>
      <c r="I39" s="141"/>
      <c r="J39" s="142"/>
      <c r="K39" s="142"/>
      <c r="L39" s="142"/>
    </row>
    <row r="40" spans="1:12" ht="11.25" customHeight="1">
      <c r="A40" s="126"/>
      <c r="D40" s="148"/>
      <c r="F40" s="142"/>
      <c r="G40" s="142"/>
      <c r="H40" s="142"/>
      <c r="I40" s="141"/>
      <c r="J40" s="142"/>
      <c r="K40" s="142"/>
      <c r="L40" s="142"/>
    </row>
    <row r="41" spans="1:12" s="24" customFormat="1" ht="21.95" customHeight="1">
      <c r="A41" s="149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41" s="149"/>
      <c r="C41" s="149"/>
      <c r="D41" s="149"/>
      <c r="E41" s="149"/>
      <c r="F41" s="149"/>
      <c r="G41" s="149"/>
      <c r="H41" s="149"/>
      <c r="I41" s="150"/>
      <c r="J41" s="149"/>
      <c r="K41" s="149"/>
      <c r="L41" s="149"/>
    </row>
    <row r="42" spans="1:12" ht="21.6" customHeight="1">
      <c r="A42" s="126" t="str">
        <f>A1</f>
        <v xml:space="preserve">บริษัทหลักทรัพย์ บียอนด์ จำกัด (มหาชน)  </v>
      </c>
      <c r="B42" s="126"/>
      <c r="C42" s="126"/>
      <c r="L42" s="31" t="s">
        <v>111</v>
      </c>
    </row>
    <row r="43" spans="1:12" ht="21.6" customHeight="1">
      <c r="A43" s="126" t="str">
        <f>A2</f>
        <v>งบกำไรขาดทุนเบ็ดเสร็จ</v>
      </c>
      <c r="B43" s="126"/>
      <c r="C43" s="126"/>
    </row>
    <row r="44" spans="1:12" ht="21.6" customHeight="1">
      <c r="A44" s="59" t="str">
        <f>A3</f>
        <v>สำหรับรอบระยะเวลาสามเดือนสิ้นสุดวันที่ 30 มิถุนายน พ.ศ. 2568</v>
      </c>
      <c r="B44" s="132"/>
      <c r="C44" s="132"/>
      <c r="D44" s="133"/>
      <c r="E44" s="134"/>
      <c r="F44" s="135"/>
      <c r="G44" s="136"/>
      <c r="H44" s="135"/>
      <c r="I44" s="137"/>
      <c r="J44" s="135"/>
      <c r="K44" s="136"/>
      <c r="L44" s="135"/>
    </row>
    <row r="45" spans="1:12" ht="21.75" customHeight="1"/>
    <row r="46" spans="1:12" ht="21.75" customHeight="1">
      <c r="F46" s="172" t="s">
        <v>60</v>
      </c>
      <c r="G46" s="172"/>
      <c r="H46" s="172"/>
      <c r="I46" s="23"/>
      <c r="J46" s="21"/>
      <c r="K46" s="22"/>
      <c r="L46" s="21"/>
    </row>
    <row r="47" spans="1:12" ht="21.75" customHeight="1">
      <c r="A47" s="131"/>
      <c r="D47" s="138"/>
      <c r="E47" s="126"/>
      <c r="F47" s="173" t="s">
        <v>61</v>
      </c>
      <c r="G47" s="173"/>
      <c r="H47" s="173"/>
      <c r="I47" s="33"/>
      <c r="J47" s="173" t="s">
        <v>0</v>
      </c>
      <c r="K47" s="173"/>
      <c r="L47" s="173"/>
    </row>
    <row r="48" spans="1:12" ht="21.75" customHeight="1">
      <c r="E48" s="126"/>
      <c r="F48" s="31" t="s">
        <v>151</v>
      </c>
      <c r="G48" s="34"/>
      <c r="H48" s="31" t="s">
        <v>124</v>
      </c>
      <c r="I48" s="33"/>
      <c r="J48" s="31" t="s">
        <v>151</v>
      </c>
      <c r="K48" s="34"/>
      <c r="L48" s="31" t="s">
        <v>124</v>
      </c>
    </row>
    <row r="49" spans="1:12" ht="21.75" customHeight="1">
      <c r="E49" s="126"/>
      <c r="F49" s="36" t="s">
        <v>113</v>
      </c>
      <c r="G49" s="37"/>
      <c r="H49" s="36" t="s">
        <v>113</v>
      </c>
      <c r="I49" s="38"/>
      <c r="J49" s="36" t="s">
        <v>113</v>
      </c>
      <c r="K49" s="37"/>
      <c r="L49" s="36" t="s">
        <v>113</v>
      </c>
    </row>
    <row r="50" spans="1:12" ht="21.75" customHeight="1">
      <c r="G50" s="129"/>
      <c r="K50" s="129"/>
    </row>
    <row r="51" spans="1:12" ht="21.75" customHeight="1">
      <c r="A51" s="151" t="s">
        <v>21</v>
      </c>
      <c r="B51" s="1"/>
      <c r="C51" s="2"/>
      <c r="G51" s="129"/>
      <c r="K51" s="129"/>
    </row>
    <row r="52" spans="1:12" ht="6" customHeight="1">
      <c r="A52" s="151"/>
      <c r="B52" s="1"/>
      <c r="C52" s="2"/>
      <c r="G52" s="129"/>
      <c r="K52" s="129"/>
    </row>
    <row r="53" spans="1:12" ht="21.75" customHeight="1">
      <c r="A53" s="152" t="s">
        <v>22</v>
      </c>
      <c r="B53" s="2"/>
      <c r="C53" s="2"/>
      <c r="D53" s="170"/>
      <c r="G53" s="129"/>
      <c r="K53" s="129"/>
    </row>
    <row r="54" spans="1:12" ht="21.75" customHeight="1">
      <c r="A54" s="152"/>
      <c r="B54" s="3" t="s">
        <v>23</v>
      </c>
      <c r="C54" s="2"/>
      <c r="D54" s="170"/>
      <c r="G54" s="129"/>
      <c r="K54" s="129"/>
    </row>
    <row r="55" spans="1:12" ht="21.75" customHeight="1">
      <c r="C55" s="4" t="s">
        <v>193</v>
      </c>
      <c r="D55" s="170"/>
      <c r="G55" s="129"/>
      <c r="K55" s="129"/>
    </row>
    <row r="56" spans="1:12" ht="21.75" customHeight="1">
      <c r="A56" s="131"/>
      <c r="C56" s="128" t="s">
        <v>194</v>
      </c>
      <c r="D56" s="170"/>
      <c r="F56" s="142">
        <v>-1938381</v>
      </c>
      <c r="G56" s="129"/>
      <c r="H56" s="142">
        <v>-3180208</v>
      </c>
      <c r="J56" s="142">
        <v>-1938381</v>
      </c>
      <c r="K56" s="129"/>
      <c r="L56" s="142">
        <v>-3180208</v>
      </c>
    </row>
    <row r="57" spans="1:12" ht="21.75" customHeight="1">
      <c r="A57" s="4"/>
      <c r="C57" s="4" t="s">
        <v>24</v>
      </c>
      <c r="D57" s="170"/>
      <c r="G57" s="129"/>
      <c r="K57" s="129"/>
    </row>
    <row r="58" spans="1:12" ht="21.75" customHeight="1">
      <c r="A58" s="126"/>
      <c r="C58" s="128" t="s">
        <v>25</v>
      </c>
      <c r="D58" s="170"/>
      <c r="F58" s="142">
        <v>0</v>
      </c>
      <c r="G58" s="129"/>
      <c r="H58" s="142">
        <v>2833895</v>
      </c>
      <c r="J58" s="129">
        <v>0</v>
      </c>
      <c r="K58" s="129"/>
      <c r="L58" s="129">
        <v>2833895</v>
      </c>
    </row>
    <row r="59" spans="1:12" ht="21.75" customHeight="1">
      <c r="C59" s="3" t="s">
        <v>26</v>
      </c>
      <c r="D59" s="170"/>
    </row>
    <row r="60" spans="1:12" ht="21.75" customHeight="1">
      <c r="A60" s="151"/>
      <c r="C60" s="131" t="s">
        <v>27</v>
      </c>
      <c r="D60" s="170"/>
      <c r="F60" s="144">
        <v>387676</v>
      </c>
      <c r="G60" s="129"/>
      <c r="H60" s="144">
        <v>69263</v>
      </c>
      <c r="J60" s="144">
        <v>387676</v>
      </c>
      <c r="K60" s="129"/>
      <c r="L60" s="144">
        <v>69263</v>
      </c>
    </row>
    <row r="61" spans="1:12" ht="6" customHeight="1">
      <c r="A61" s="151"/>
      <c r="B61" s="1"/>
      <c r="C61" s="2"/>
      <c r="D61" s="170"/>
      <c r="G61" s="129"/>
      <c r="K61" s="129"/>
    </row>
    <row r="62" spans="1:12" ht="21.75" customHeight="1">
      <c r="A62" s="152" t="s">
        <v>28</v>
      </c>
      <c r="B62" s="5"/>
      <c r="D62" s="170"/>
      <c r="G62" s="129"/>
      <c r="K62" s="129"/>
    </row>
    <row r="63" spans="1:12" ht="21.75" customHeight="1">
      <c r="A63" s="5" t="s">
        <v>29</v>
      </c>
      <c r="D63" s="170"/>
      <c r="F63" s="144">
        <f>SUM(F55:F62)</f>
        <v>-1550705</v>
      </c>
      <c r="G63" s="129"/>
      <c r="H63" s="144">
        <f>SUM(H55:H62)</f>
        <v>-277050</v>
      </c>
      <c r="J63" s="144">
        <f>SUM(J55:J62)</f>
        <v>-1550705</v>
      </c>
      <c r="K63" s="129"/>
      <c r="L63" s="144">
        <f>SUM(L55:L62)</f>
        <v>-277050</v>
      </c>
    </row>
    <row r="64" spans="1:12" ht="6" customHeight="1">
      <c r="A64" s="151"/>
      <c r="B64" s="1"/>
      <c r="C64" s="2"/>
      <c r="D64" s="170"/>
      <c r="G64" s="129"/>
      <c r="K64" s="129"/>
    </row>
    <row r="65" spans="1:12" ht="21.75" customHeight="1">
      <c r="A65" s="126" t="s">
        <v>148</v>
      </c>
      <c r="C65" s="153"/>
      <c r="D65" s="170"/>
      <c r="F65" s="142"/>
      <c r="G65" s="142"/>
      <c r="H65" s="142"/>
      <c r="I65" s="141"/>
      <c r="J65" s="142"/>
      <c r="K65" s="142"/>
      <c r="L65" s="142"/>
    </row>
    <row r="66" spans="1:12" ht="21.75" customHeight="1">
      <c r="A66" s="154"/>
      <c r="B66" s="154" t="s">
        <v>135</v>
      </c>
      <c r="C66" s="153"/>
      <c r="D66" s="170"/>
      <c r="F66" s="144">
        <f>SUM(F63)</f>
        <v>-1550705</v>
      </c>
      <c r="G66" s="142"/>
      <c r="H66" s="144">
        <f>SUM(H63)</f>
        <v>-277050</v>
      </c>
      <c r="I66" s="141"/>
      <c r="J66" s="144">
        <f>SUM(J63)</f>
        <v>-1550705</v>
      </c>
      <c r="K66" s="142"/>
      <c r="L66" s="144">
        <f>SUM(L63)</f>
        <v>-277050</v>
      </c>
    </row>
    <row r="67" spans="1:12" ht="6" customHeight="1">
      <c r="D67" s="170"/>
      <c r="F67" s="142"/>
      <c r="G67" s="142"/>
      <c r="H67" s="142"/>
      <c r="I67" s="141"/>
      <c r="J67" s="142"/>
      <c r="K67" s="142"/>
      <c r="L67" s="142"/>
    </row>
    <row r="68" spans="1:12" ht="21.75" customHeight="1" thickBot="1">
      <c r="A68" s="126" t="s">
        <v>130</v>
      </c>
      <c r="D68" s="170"/>
      <c r="F68" s="155">
        <f>SUM(F66,F31)</f>
        <v>-2429105217</v>
      </c>
      <c r="G68" s="142"/>
      <c r="H68" s="155">
        <f>SUM(H66,H31)</f>
        <v>30487951</v>
      </c>
      <c r="I68" s="141"/>
      <c r="J68" s="155">
        <f>SUM(J66,J31)</f>
        <v>-2429105217</v>
      </c>
      <c r="K68" s="142"/>
      <c r="L68" s="155">
        <f>SUM(L66,L31)</f>
        <v>30487951</v>
      </c>
    </row>
    <row r="69" spans="1:12" ht="21.75" customHeight="1" thickTop="1">
      <c r="A69" s="126"/>
      <c r="D69" s="170"/>
      <c r="F69" s="142"/>
      <c r="G69" s="142"/>
      <c r="H69" s="142"/>
      <c r="I69" s="141"/>
      <c r="J69" s="142"/>
      <c r="K69" s="142"/>
      <c r="L69" s="142"/>
    </row>
    <row r="70" spans="1:12" ht="21.75" customHeight="1">
      <c r="A70" s="156" t="s">
        <v>147</v>
      </c>
      <c r="B70" s="157"/>
      <c r="C70" s="157"/>
      <c r="D70" s="158"/>
      <c r="E70" s="75"/>
      <c r="F70" s="75"/>
      <c r="G70" s="75"/>
      <c r="H70" s="75"/>
      <c r="I70" s="72"/>
      <c r="J70" s="75"/>
      <c r="K70" s="75"/>
      <c r="L70" s="75"/>
    </row>
    <row r="71" spans="1:12" ht="21.75" customHeight="1">
      <c r="A71" s="156"/>
      <c r="B71" s="157" t="s">
        <v>79</v>
      </c>
      <c r="C71" s="157"/>
      <c r="D71" s="158"/>
      <c r="E71" s="157"/>
      <c r="F71" s="161">
        <v>-0.46600000000000003</v>
      </c>
      <c r="G71" s="75"/>
      <c r="H71" s="161">
        <v>6.0000000000000001E-3</v>
      </c>
      <c r="I71" s="72"/>
      <c r="J71" s="161">
        <v>-0.46600000000000003</v>
      </c>
      <c r="K71" s="75"/>
      <c r="L71" s="161">
        <v>6.0000000000000001E-3</v>
      </c>
    </row>
    <row r="72" spans="1:12" ht="6" customHeight="1">
      <c r="A72" s="157"/>
      <c r="F72" s="142"/>
      <c r="G72" s="142"/>
      <c r="H72" s="142"/>
      <c r="I72" s="141"/>
      <c r="J72" s="142"/>
      <c r="K72" s="142"/>
      <c r="L72" s="142"/>
    </row>
    <row r="73" spans="1:12" ht="21.75" customHeight="1">
      <c r="A73" s="156"/>
      <c r="B73" s="157"/>
      <c r="C73" s="157"/>
      <c r="D73" s="158"/>
      <c r="E73" s="157"/>
      <c r="F73" s="165"/>
      <c r="G73" s="166"/>
      <c r="H73" s="165"/>
      <c r="I73" s="167"/>
      <c r="J73" s="165"/>
      <c r="K73" s="168"/>
      <c r="L73" s="165"/>
    </row>
    <row r="74" spans="1:12" ht="21.75" customHeight="1">
      <c r="A74" s="156"/>
      <c r="B74" s="157"/>
      <c r="C74" s="157"/>
      <c r="D74" s="158"/>
      <c r="E74" s="157"/>
      <c r="F74" s="165"/>
      <c r="G74" s="166"/>
      <c r="H74" s="165"/>
      <c r="I74" s="167"/>
      <c r="J74" s="165"/>
      <c r="K74" s="168"/>
      <c r="L74" s="165"/>
    </row>
    <row r="75" spans="1:12" ht="21.75" customHeight="1">
      <c r="A75" s="156"/>
      <c r="B75" s="157"/>
      <c r="C75" s="157"/>
      <c r="D75" s="158"/>
      <c r="E75" s="157"/>
      <c r="F75" s="165"/>
      <c r="G75" s="166"/>
      <c r="H75" s="165"/>
      <c r="I75" s="167"/>
      <c r="J75" s="165"/>
      <c r="K75" s="168"/>
      <c r="L75" s="165"/>
    </row>
    <row r="76" spans="1:12" ht="21.75" customHeight="1">
      <c r="A76" s="156"/>
      <c r="B76" s="157"/>
      <c r="C76" s="157"/>
      <c r="D76" s="158"/>
      <c r="E76" s="157"/>
      <c r="F76" s="165"/>
      <c r="G76" s="166"/>
      <c r="H76" s="165"/>
      <c r="I76" s="167"/>
      <c r="J76" s="165"/>
      <c r="K76" s="168"/>
      <c r="L76" s="165"/>
    </row>
    <row r="77" spans="1:12" ht="21.75" customHeight="1">
      <c r="A77" s="156"/>
      <c r="B77" s="157"/>
      <c r="C77" s="157"/>
      <c r="D77" s="158"/>
      <c r="E77" s="157"/>
      <c r="F77" s="165"/>
      <c r="G77" s="166"/>
      <c r="H77" s="165"/>
      <c r="I77" s="167"/>
      <c r="J77" s="165"/>
      <c r="K77" s="168"/>
      <c r="L77" s="165"/>
    </row>
    <row r="78" spans="1:12" ht="21.75" customHeight="1">
      <c r="A78" s="156"/>
      <c r="B78" s="157"/>
      <c r="C78" s="157"/>
      <c r="D78" s="158"/>
      <c r="E78" s="157"/>
      <c r="F78" s="165"/>
      <c r="G78" s="166"/>
      <c r="H78" s="165"/>
      <c r="I78" s="167"/>
      <c r="J78" s="165"/>
      <c r="K78" s="168"/>
      <c r="L78" s="165"/>
    </row>
    <row r="79" spans="1:12" ht="21.75" customHeight="1">
      <c r="A79" s="156"/>
      <c r="B79" s="157"/>
      <c r="C79" s="157"/>
      <c r="D79" s="158"/>
      <c r="E79" s="157"/>
      <c r="F79" s="165"/>
      <c r="G79" s="166"/>
      <c r="H79" s="165"/>
      <c r="I79" s="167"/>
      <c r="J79" s="165"/>
      <c r="K79" s="168"/>
      <c r="L79" s="165"/>
    </row>
    <row r="80" spans="1:12" ht="21.75" customHeight="1">
      <c r="A80" s="156"/>
      <c r="B80" s="157"/>
      <c r="C80" s="157"/>
      <c r="D80" s="158"/>
      <c r="E80" s="157"/>
      <c r="F80" s="165"/>
      <c r="G80" s="166"/>
      <c r="H80" s="165"/>
      <c r="I80" s="167"/>
      <c r="J80" s="165"/>
      <c r="K80" s="168"/>
      <c r="L80" s="165"/>
    </row>
    <row r="81" spans="1:12" ht="21.75" customHeight="1">
      <c r="A81" s="156"/>
      <c r="B81" s="157"/>
      <c r="C81" s="157"/>
      <c r="D81" s="158"/>
      <c r="E81" s="157"/>
      <c r="F81" s="165"/>
      <c r="G81" s="166"/>
      <c r="H81" s="165"/>
      <c r="I81" s="167"/>
      <c r="J81" s="165"/>
      <c r="K81" s="168"/>
      <c r="L81" s="165"/>
    </row>
    <row r="82" spans="1:12" ht="21.75" customHeight="1">
      <c r="A82" s="156"/>
      <c r="B82" s="157"/>
      <c r="C82" s="157"/>
      <c r="D82" s="158"/>
      <c r="E82" s="157"/>
      <c r="F82" s="165"/>
      <c r="G82" s="166"/>
      <c r="H82" s="165"/>
      <c r="I82" s="167"/>
      <c r="J82" s="165"/>
      <c r="K82" s="168"/>
      <c r="L82" s="165"/>
    </row>
    <row r="83" spans="1:12" s="24" customFormat="1" ht="22.15" customHeight="1">
      <c r="A83" s="27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83" s="27"/>
      <c r="C83" s="27"/>
      <c r="D83" s="27"/>
      <c r="E83" s="27"/>
      <c r="F83" s="27"/>
      <c r="G83" s="27"/>
      <c r="H83" s="27"/>
      <c r="I83" s="150"/>
      <c r="J83" s="169"/>
      <c r="K83" s="27"/>
      <c r="L83" s="27"/>
    </row>
  </sheetData>
  <mergeCells count="6">
    <mergeCell ref="F5:H5"/>
    <mergeCell ref="F6:H6"/>
    <mergeCell ref="J6:L6"/>
    <mergeCell ref="F46:H46"/>
    <mergeCell ref="F47:H47"/>
    <mergeCell ref="J47:L4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6"/>
  </sheetPr>
  <dimension ref="A1:L83"/>
  <sheetViews>
    <sheetView zoomScaleNormal="100" zoomScaleSheetLayoutView="100" workbookViewId="0"/>
  </sheetViews>
  <sheetFormatPr defaultColWidth="6.7109375" defaultRowHeight="21.75" customHeight="1"/>
  <cols>
    <col min="1" max="2" width="1.7109375" style="128" customWidth="1"/>
    <col min="3" max="3" width="33.42578125" style="128" customWidth="1"/>
    <col min="4" max="4" width="7.28515625" style="127" customWidth="1"/>
    <col min="5" max="5" width="0.5703125" style="128" customWidth="1"/>
    <col min="6" max="6" width="12" style="129" customWidth="1"/>
    <col min="7" max="7" width="0.5703125" style="130" customWidth="1"/>
    <col min="8" max="8" width="12" style="129" customWidth="1"/>
    <col min="9" max="9" width="0.5703125" style="62" customWidth="1"/>
    <col min="10" max="10" width="12" style="129" customWidth="1"/>
    <col min="11" max="11" width="0.5703125" style="130" customWidth="1"/>
    <col min="12" max="12" width="12" style="129" customWidth="1"/>
    <col min="13" max="16384" width="6.7109375" style="131"/>
  </cols>
  <sheetData>
    <row r="1" spans="1:12" ht="21.75" customHeight="1">
      <c r="A1" s="126" t="str">
        <f>'7-8'!A1</f>
        <v xml:space="preserve">บริษัทหลักทรัพย์ บียอนด์ จำกัด (มหาชน)  </v>
      </c>
      <c r="B1" s="126"/>
      <c r="C1" s="126"/>
      <c r="L1" s="31"/>
    </row>
    <row r="2" spans="1:12" ht="21.75" customHeight="1">
      <c r="A2" s="126" t="s">
        <v>16</v>
      </c>
      <c r="B2" s="126"/>
      <c r="C2" s="126"/>
    </row>
    <row r="3" spans="1:12" ht="21.75" customHeight="1">
      <c r="A3" s="59" t="s">
        <v>153</v>
      </c>
      <c r="B3" s="132"/>
      <c r="C3" s="132"/>
      <c r="D3" s="133"/>
      <c r="E3" s="134"/>
      <c r="F3" s="135"/>
      <c r="G3" s="136"/>
      <c r="H3" s="135"/>
      <c r="I3" s="137"/>
      <c r="J3" s="135"/>
      <c r="K3" s="136"/>
      <c r="L3" s="135"/>
    </row>
    <row r="5" spans="1:12" ht="21.75" customHeight="1">
      <c r="F5" s="172" t="s">
        <v>60</v>
      </c>
      <c r="G5" s="172"/>
      <c r="H5" s="172"/>
      <c r="I5" s="23"/>
      <c r="J5" s="21"/>
      <c r="K5" s="22"/>
      <c r="L5" s="21"/>
    </row>
    <row r="6" spans="1:12" ht="21.75" customHeight="1">
      <c r="A6" s="131"/>
      <c r="D6" s="138"/>
      <c r="E6" s="126"/>
      <c r="F6" s="173" t="s">
        <v>61</v>
      </c>
      <c r="G6" s="173"/>
      <c r="H6" s="173"/>
      <c r="I6" s="33"/>
      <c r="J6" s="173" t="s">
        <v>0</v>
      </c>
      <c r="K6" s="173"/>
      <c r="L6" s="173"/>
    </row>
    <row r="7" spans="1:12" ht="21.75" customHeight="1">
      <c r="E7" s="126"/>
      <c r="F7" s="31" t="s">
        <v>151</v>
      </c>
      <c r="G7" s="34"/>
      <c r="H7" s="31" t="s">
        <v>124</v>
      </c>
      <c r="I7" s="33"/>
      <c r="J7" s="31" t="s">
        <v>151</v>
      </c>
      <c r="K7" s="34"/>
      <c r="L7" s="31" t="s">
        <v>124</v>
      </c>
    </row>
    <row r="8" spans="1:12" ht="21.75" customHeight="1">
      <c r="D8" s="139" t="s">
        <v>1</v>
      </c>
      <c r="E8" s="126"/>
      <c r="F8" s="36" t="s">
        <v>113</v>
      </c>
      <c r="G8" s="37"/>
      <c r="H8" s="36" t="s">
        <v>113</v>
      </c>
      <c r="I8" s="38"/>
      <c r="J8" s="36" t="s">
        <v>113</v>
      </c>
      <c r="K8" s="37"/>
      <c r="L8" s="36" t="s">
        <v>113</v>
      </c>
    </row>
    <row r="9" spans="1:12" ht="21.75" customHeight="1">
      <c r="G9" s="129"/>
      <c r="K9" s="129"/>
    </row>
    <row r="10" spans="1:12" ht="21.75" customHeight="1">
      <c r="A10" s="126" t="s">
        <v>70</v>
      </c>
      <c r="F10" s="140"/>
      <c r="G10" s="140"/>
      <c r="H10" s="140"/>
      <c r="I10" s="141"/>
      <c r="J10" s="140"/>
      <c r="K10" s="140"/>
      <c r="L10" s="140"/>
    </row>
    <row r="11" spans="1:12" ht="21.75" customHeight="1">
      <c r="A11" s="128" t="s">
        <v>71</v>
      </c>
      <c r="D11" s="19">
        <v>23</v>
      </c>
      <c r="F11" s="142">
        <v>80051709</v>
      </c>
      <c r="G11" s="142"/>
      <c r="H11" s="142">
        <v>52465384</v>
      </c>
      <c r="I11" s="141"/>
      <c r="J11" s="142">
        <v>80051709</v>
      </c>
      <c r="K11" s="142"/>
      <c r="L11" s="142">
        <v>52465384</v>
      </c>
    </row>
    <row r="12" spans="1:12" ht="21.75" customHeight="1">
      <c r="A12" s="128" t="s">
        <v>72</v>
      </c>
      <c r="D12" s="19">
        <v>24</v>
      </c>
      <c r="F12" s="142">
        <v>99287142</v>
      </c>
      <c r="G12" s="142"/>
      <c r="H12" s="142">
        <v>41901830</v>
      </c>
      <c r="I12" s="141"/>
      <c r="J12" s="142">
        <v>99287142</v>
      </c>
      <c r="K12" s="142"/>
      <c r="L12" s="142">
        <v>41901830</v>
      </c>
    </row>
    <row r="13" spans="1:12" ht="21.75" customHeight="1">
      <c r="A13" s="128" t="s">
        <v>73</v>
      </c>
      <c r="D13" s="143"/>
      <c r="F13" s="142">
        <v>349510236</v>
      </c>
      <c r="G13" s="142"/>
      <c r="H13" s="142">
        <v>321940302</v>
      </c>
      <c r="I13" s="141"/>
      <c r="J13" s="142">
        <v>349510236</v>
      </c>
      <c r="K13" s="142"/>
      <c r="L13" s="142">
        <v>321940302</v>
      </c>
    </row>
    <row r="14" spans="1:12" ht="21.75" customHeight="1">
      <c r="A14" s="128" t="s">
        <v>156</v>
      </c>
      <c r="D14" s="19">
        <v>25</v>
      </c>
      <c r="F14" s="142">
        <v>24022402</v>
      </c>
      <c r="G14" s="142"/>
      <c r="H14" s="142">
        <v>11205896</v>
      </c>
      <c r="I14" s="141"/>
      <c r="J14" s="142">
        <v>24022402</v>
      </c>
      <c r="K14" s="142"/>
      <c r="L14" s="142">
        <v>11205896</v>
      </c>
    </row>
    <row r="15" spans="1:12" ht="21.75" customHeight="1">
      <c r="A15" s="128" t="s">
        <v>17</v>
      </c>
      <c r="F15" s="144">
        <v>23236597</v>
      </c>
      <c r="G15" s="142"/>
      <c r="H15" s="144">
        <v>14057846</v>
      </c>
      <c r="I15" s="141"/>
      <c r="J15" s="144">
        <v>23236597</v>
      </c>
      <c r="K15" s="142"/>
      <c r="L15" s="144">
        <v>14057846</v>
      </c>
    </row>
    <row r="16" spans="1:12" ht="6" customHeight="1">
      <c r="F16" s="142"/>
      <c r="G16" s="142"/>
      <c r="H16" s="142"/>
      <c r="I16" s="141"/>
      <c r="J16" s="142"/>
      <c r="K16" s="142"/>
      <c r="L16" s="142"/>
    </row>
    <row r="17" spans="1:12" ht="21.75" customHeight="1">
      <c r="A17" s="126" t="s">
        <v>18</v>
      </c>
      <c r="B17" s="131"/>
      <c r="C17" s="126"/>
      <c r="F17" s="144">
        <f>SUM(F10:F15)</f>
        <v>576108086</v>
      </c>
      <c r="G17" s="142"/>
      <c r="H17" s="144">
        <f>SUM(H10:H15)</f>
        <v>441571258</v>
      </c>
      <c r="I17" s="141"/>
      <c r="J17" s="144">
        <f>SUM(J10:J15)</f>
        <v>576108086</v>
      </c>
      <c r="K17" s="142"/>
      <c r="L17" s="144">
        <f>SUM(L10:L15)</f>
        <v>441571258</v>
      </c>
    </row>
    <row r="18" spans="1:12" ht="21.75" customHeight="1">
      <c r="F18" s="142"/>
      <c r="G18" s="142"/>
      <c r="H18" s="142"/>
      <c r="I18" s="141"/>
      <c r="J18" s="142"/>
      <c r="K18" s="142"/>
      <c r="L18" s="142"/>
    </row>
    <row r="19" spans="1:12" ht="21.75" customHeight="1">
      <c r="A19" s="126" t="s">
        <v>74</v>
      </c>
      <c r="F19" s="140"/>
      <c r="G19" s="140"/>
      <c r="H19" s="140"/>
      <c r="I19" s="141"/>
      <c r="J19" s="140"/>
      <c r="K19" s="140"/>
      <c r="L19" s="140"/>
    </row>
    <row r="20" spans="1:12" ht="21.75" customHeight="1">
      <c r="A20" s="128" t="s">
        <v>75</v>
      </c>
      <c r="F20" s="142">
        <v>-210459329</v>
      </c>
      <c r="G20" s="145"/>
      <c r="H20" s="142">
        <v>-155784837</v>
      </c>
      <c r="I20" s="141"/>
      <c r="J20" s="142">
        <v>-210459329</v>
      </c>
      <c r="K20" s="146"/>
      <c r="L20" s="142">
        <v>-155784837</v>
      </c>
    </row>
    <row r="21" spans="1:12" ht="21.75" customHeight="1">
      <c r="A21" s="128" t="s">
        <v>76</v>
      </c>
      <c r="F21" s="142">
        <v>-59243238</v>
      </c>
      <c r="G21" s="142"/>
      <c r="H21" s="142">
        <v>-31770331</v>
      </c>
      <c r="I21" s="141"/>
      <c r="J21" s="142">
        <v>-59243238</v>
      </c>
      <c r="K21" s="142"/>
      <c r="L21" s="142">
        <v>-31770331</v>
      </c>
    </row>
    <row r="22" spans="1:12" ht="21.75" customHeight="1">
      <c r="A22" s="128" t="s">
        <v>77</v>
      </c>
      <c r="E22" s="147"/>
      <c r="F22" s="142">
        <v>-9360190</v>
      </c>
      <c r="G22" s="142"/>
      <c r="H22" s="142">
        <v>-2208326</v>
      </c>
      <c r="I22" s="141"/>
      <c r="J22" s="142">
        <v>-9360190</v>
      </c>
      <c r="K22" s="142"/>
      <c r="L22" s="142">
        <v>-2208326</v>
      </c>
    </row>
    <row r="23" spans="1:12" ht="21.75" customHeight="1">
      <c r="A23" s="128" t="s">
        <v>157</v>
      </c>
      <c r="E23" s="147"/>
      <c r="F23" s="142">
        <v>-2825823984</v>
      </c>
      <c r="G23" s="142"/>
      <c r="H23" s="142">
        <v>-28721342</v>
      </c>
      <c r="I23" s="141"/>
      <c r="J23" s="142">
        <v>-2825823984</v>
      </c>
      <c r="K23" s="142"/>
      <c r="L23" s="142">
        <v>-28721342</v>
      </c>
    </row>
    <row r="24" spans="1:12" ht="21.75" customHeight="1">
      <c r="A24" s="128" t="s">
        <v>128</v>
      </c>
      <c r="D24" s="171">
        <v>28.2</v>
      </c>
      <c r="E24" s="147"/>
      <c r="F24" s="142">
        <v>0</v>
      </c>
      <c r="G24" s="142"/>
      <c r="H24" s="142">
        <v>-102909454</v>
      </c>
      <c r="I24" s="141"/>
      <c r="J24" s="142">
        <v>0</v>
      </c>
      <c r="K24" s="142"/>
      <c r="L24" s="142">
        <v>-102909454</v>
      </c>
    </row>
    <row r="25" spans="1:12" ht="21.75" customHeight="1">
      <c r="A25" s="128" t="s">
        <v>78</v>
      </c>
      <c r="E25" s="147"/>
      <c r="F25" s="144">
        <v>-96180088</v>
      </c>
      <c r="G25" s="142"/>
      <c r="H25" s="144">
        <v>-81557838</v>
      </c>
      <c r="I25" s="141"/>
      <c r="J25" s="144">
        <v>-96180088</v>
      </c>
      <c r="K25" s="142"/>
      <c r="L25" s="144">
        <v>-81557838</v>
      </c>
    </row>
    <row r="26" spans="1:12" ht="6" customHeight="1">
      <c r="F26" s="142"/>
      <c r="G26" s="142"/>
      <c r="H26" s="142"/>
      <c r="I26" s="141"/>
      <c r="J26" s="142"/>
      <c r="K26" s="142"/>
      <c r="L26" s="142"/>
    </row>
    <row r="27" spans="1:12" ht="21.75" customHeight="1">
      <c r="A27" s="126" t="s">
        <v>19</v>
      </c>
      <c r="B27" s="131"/>
      <c r="F27" s="144">
        <f>SUM(F20:F25)</f>
        <v>-3201066829</v>
      </c>
      <c r="G27" s="142"/>
      <c r="H27" s="144">
        <f>SUM(H20:H25)</f>
        <v>-402952128</v>
      </c>
      <c r="I27" s="141"/>
      <c r="J27" s="144">
        <f>SUM(J20:J25)</f>
        <v>-3201066829</v>
      </c>
      <c r="K27" s="142"/>
      <c r="L27" s="144">
        <f>SUM(L20:L25)</f>
        <v>-402952128</v>
      </c>
    </row>
    <row r="28" spans="1:12" ht="21.75" customHeight="1">
      <c r="F28" s="142"/>
      <c r="G28" s="142"/>
      <c r="H28" s="142"/>
      <c r="I28" s="141"/>
      <c r="J28" s="142"/>
      <c r="K28" s="142"/>
      <c r="L28" s="142"/>
    </row>
    <row r="29" spans="1:12" ht="21.75" customHeight="1">
      <c r="A29" s="126" t="s">
        <v>80</v>
      </c>
      <c r="F29" s="142">
        <f>SUM(F17,F27)</f>
        <v>-2624958743</v>
      </c>
      <c r="G29" s="142"/>
      <c r="H29" s="142">
        <f>SUM(H17,H27)</f>
        <v>38619130</v>
      </c>
      <c r="I29" s="141"/>
      <c r="J29" s="142">
        <f>SUM(J17,J27)</f>
        <v>-2624958743</v>
      </c>
      <c r="K29" s="142"/>
      <c r="L29" s="142">
        <f>SUM(L17,L27)</f>
        <v>38619130</v>
      </c>
    </row>
    <row r="30" spans="1:12" ht="21.75" customHeight="1">
      <c r="A30" s="128" t="s">
        <v>20</v>
      </c>
      <c r="D30" s="19">
        <v>26</v>
      </c>
      <c r="F30" s="144">
        <v>-43520045</v>
      </c>
      <c r="G30" s="142"/>
      <c r="H30" s="144">
        <v>-38640690</v>
      </c>
      <c r="I30" s="141"/>
      <c r="J30" s="144">
        <v>-43520045</v>
      </c>
      <c r="K30" s="142"/>
      <c r="L30" s="144">
        <v>-38640690</v>
      </c>
    </row>
    <row r="31" spans="1:12" ht="6" customHeight="1">
      <c r="D31" s="148"/>
      <c r="F31" s="142"/>
      <c r="G31" s="142"/>
      <c r="H31" s="142"/>
      <c r="I31" s="141"/>
      <c r="J31" s="142"/>
      <c r="K31" s="142"/>
      <c r="L31" s="142"/>
    </row>
    <row r="32" spans="1:12" ht="21.75" customHeight="1">
      <c r="A32" s="126" t="s">
        <v>158</v>
      </c>
      <c r="D32" s="148"/>
      <c r="F32" s="144">
        <f>SUM(F29:F30)</f>
        <v>-2668478788</v>
      </c>
      <c r="G32" s="142"/>
      <c r="H32" s="144">
        <f>SUM(H29:H30)</f>
        <v>-21560</v>
      </c>
      <c r="I32" s="141"/>
      <c r="J32" s="144">
        <f>SUM(J29:J30)</f>
        <v>-2668478788</v>
      </c>
      <c r="K32" s="142"/>
      <c r="L32" s="144">
        <f>SUM(L29:L30)</f>
        <v>-21560</v>
      </c>
    </row>
    <row r="33" spans="1:12" ht="21.75" customHeight="1">
      <c r="D33" s="148"/>
      <c r="F33" s="142"/>
      <c r="G33" s="142"/>
      <c r="H33" s="142"/>
      <c r="I33" s="141"/>
      <c r="J33" s="142"/>
      <c r="K33" s="142"/>
      <c r="L33" s="142"/>
    </row>
    <row r="34" spans="1:12" ht="21.75" customHeight="1">
      <c r="A34" s="126"/>
      <c r="D34" s="148"/>
      <c r="F34" s="142"/>
      <c r="G34" s="142"/>
      <c r="H34" s="142"/>
      <c r="I34" s="141"/>
      <c r="J34" s="142"/>
      <c r="K34" s="142"/>
      <c r="L34" s="142"/>
    </row>
    <row r="35" spans="1:12" ht="21.75" customHeight="1">
      <c r="A35" s="126"/>
      <c r="D35" s="148"/>
      <c r="F35" s="14"/>
      <c r="G35" s="142"/>
      <c r="H35" s="14"/>
      <c r="I35" s="141"/>
      <c r="J35" s="14"/>
      <c r="K35" s="142"/>
      <c r="L35" s="14"/>
    </row>
    <row r="36" spans="1:12" ht="21.75" customHeight="1">
      <c r="A36" s="126"/>
      <c r="D36" s="148"/>
      <c r="F36" s="142"/>
      <c r="G36" s="142"/>
      <c r="H36" s="142"/>
      <c r="I36" s="141"/>
      <c r="J36" s="142"/>
      <c r="K36" s="142"/>
      <c r="L36" s="142"/>
    </row>
    <row r="37" spans="1:12" ht="21.75" customHeight="1">
      <c r="A37" s="126"/>
      <c r="D37" s="148"/>
      <c r="F37" s="142"/>
      <c r="G37" s="142"/>
      <c r="H37" s="142"/>
      <c r="I37" s="141"/>
      <c r="J37" s="142"/>
      <c r="K37" s="142"/>
      <c r="L37" s="142"/>
    </row>
    <row r="38" spans="1:12" ht="21.75" customHeight="1">
      <c r="A38" s="126"/>
      <c r="D38" s="148"/>
      <c r="F38" s="142"/>
      <c r="G38" s="142"/>
      <c r="H38" s="142"/>
      <c r="I38" s="141"/>
      <c r="J38" s="142"/>
      <c r="K38" s="142"/>
      <c r="L38" s="142"/>
    </row>
    <row r="39" spans="1:12" ht="21.75" customHeight="1">
      <c r="A39" s="126"/>
      <c r="D39" s="148"/>
      <c r="F39" s="142"/>
      <c r="G39" s="142"/>
      <c r="H39" s="142"/>
      <c r="I39" s="141"/>
      <c r="J39" s="142"/>
      <c r="K39" s="142"/>
      <c r="L39" s="142"/>
    </row>
    <row r="40" spans="1:12" ht="12.75" customHeight="1">
      <c r="A40" s="126"/>
      <c r="F40" s="142"/>
      <c r="G40" s="142"/>
      <c r="H40" s="142"/>
      <c r="I40" s="141"/>
      <c r="J40" s="142"/>
      <c r="K40" s="142"/>
      <c r="L40" s="142"/>
    </row>
    <row r="41" spans="1:12" s="149" customFormat="1" ht="21.95" customHeight="1">
      <c r="A41" s="149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I41" s="150"/>
    </row>
    <row r="42" spans="1:12" ht="21.75" customHeight="1">
      <c r="A42" s="126" t="str">
        <f>A1</f>
        <v xml:space="preserve">บริษัทหลักทรัพย์ บียอนด์ จำกัด (มหาชน)  </v>
      </c>
      <c r="B42" s="126"/>
      <c r="C42" s="126"/>
      <c r="L42" s="31"/>
    </row>
    <row r="43" spans="1:12" ht="21.75" customHeight="1">
      <c r="A43" s="126" t="str">
        <f>A2</f>
        <v>งบกำไรขาดทุนเบ็ดเสร็จ</v>
      </c>
      <c r="B43" s="126"/>
      <c r="C43" s="126"/>
    </row>
    <row r="44" spans="1:12" ht="21.75" customHeight="1">
      <c r="A44" s="59" t="str">
        <f>A3</f>
        <v>สำหรับรอบระยะเวลาหกเดือนสิ้นสุดวันที่ 30 มิถุนายน พ.ศ. 2568</v>
      </c>
      <c r="B44" s="132"/>
      <c r="C44" s="132"/>
      <c r="D44" s="133"/>
      <c r="E44" s="134"/>
      <c r="F44" s="135"/>
      <c r="G44" s="136"/>
      <c r="H44" s="135"/>
      <c r="I44" s="137"/>
      <c r="J44" s="135"/>
      <c r="K44" s="136"/>
      <c r="L44" s="135"/>
    </row>
    <row r="46" spans="1:12" ht="21.75" customHeight="1">
      <c r="F46" s="172" t="s">
        <v>60</v>
      </c>
      <c r="G46" s="172"/>
      <c r="H46" s="172"/>
      <c r="I46" s="23"/>
      <c r="J46" s="21"/>
      <c r="K46" s="22"/>
      <c r="L46" s="21"/>
    </row>
    <row r="47" spans="1:12" ht="21.75" customHeight="1">
      <c r="A47" s="131"/>
      <c r="D47" s="138"/>
      <c r="E47" s="126"/>
      <c r="F47" s="173" t="s">
        <v>61</v>
      </c>
      <c r="G47" s="173"/>
      <c r="H47" s="173"/>
      <c r="I47" s="33"/>
      <c r="J47" s="173" t="s">
        <v>0</v>
      </c>
      <c r="K47" s="173"/>
      <c r="L47" s="173"/>
    </row>
    <row r="48" spans="1:12" ht="21.75" customHeight="1">
      <c r="E48" s="126"/>
      <c r="F48" s="31" t="s">
        <v>151</v>
      </c>
      <c r="G48" s="34"/>
      <c r="H48" s="31" t="s">
        <v>124</v>
      </c>
      <c r="I48" s="33"/>
      <c r="J48" s="31" t="s">
        <v>151</v>
      </c>
      <c r="K48" s="34"/>
      <c r="L48" s="31" t="s">
        <v>124</v>
      </c>
    </row>
    <row r="49" spans="1:12" ht="21.75" customHeight="1">
      <c r="D49" s="139" t="s">
        <v>1</v>
      </c>
      <c r="E49" s="126"/>
      <c r="F49" s="36" t="s">
        <v>113</v>
      </c>
      <c r="G49" s="37"/>
      <c r="H49" s="36" t="s">
        <v>113</v>
      </c>
      <c r="I49" s="38"/>
      <c r="J49" s="36" t="s">
        <v>113</v>
      </c>
      <c r="K49" s="37"/>
      <c r="L49" s="36" t="s">
        <v>113</v>
      </c>
    </row>
    <row r="50" spans="1:12" ht="21.75" customHeight="1">
      <c r="G50" s="129"/>
      <c r="K50" s="129"/>
    </row>
    <row r="51" spans="1:12" ht="21.75" customHeight="1">
      <c r="A51" s="151" t="s">
        <v>21</v>
      </c>
      <c r="B51" s="1"/>
      <c r="C51" s="2"/>
      <c r="G51" s="129"/>
      <c r="K51" s="129"/>
    </row>
    <row r="52" spans="1:12" ht="6" customHeight="1">
      <c r="A52" s="151"/>
      <c r="B52" s="1"/>
      <c r="C52" s="2"/>
      <c r="G52" s="129"/>
      <c r="K52" s="129"/>
    </row>
    <row r="53" spans="1:12" ht="21.75" customHeight="1">
      <c r="A53" s="152" t="s">
        <v>22</v>
      </c>
      <c r="B53" s="2"/>
      <c r="C53" s="2"/>
      <c r="G53" s="129"/>
      <c r="K53" s="129"/>
    </row>
    <row r="54" spans="1:12" ht="21.75" customHeight="1">
      <c r="A54" s="152"/>
      <c r="B54" s="3" t="s">
        <v>23</v>
      </c>
      <c r="C54" s="2"/>
      <c r="G54" s="129"/>
      <c r="K54" s="129"/>
    </row>
    <row r="55" spans="1:12" ht="21.75" customHeight="1">
      <c r="C55" s="4" t="s">
        <v>193</v>
      </c>
      <c r="G55" s="129"/>
      <c r="K55" s="129"/>
    </row>
    <row r="56" spans="1:12" ht="21.75" customHeight="1">
      <c r="A56" s="131"/>
      <c r="C56" s="128" t="s">
        <v>194</v>
      </c>
      <c r="F56" s="142">
        <v>-1938381</v>
      </c>
      <c r="G56" s="129"/>
      <c r="H56" s="142">
        <v>-3180208</v>
      </c>
      <c r="J56" s="142">
        <v>-1938381</v>
      </c>
      <c r="K56" s="129"/>
      <c r="L56" s="142">
        <v>-3180208</v>
      </c>
    </row>
    <row r="57" spans="1:12" ht="21.75" customHeight="1">
      <c r="A57" s="4"/>
      <c r="C57" s="4" t="s">
        <v>24</v>
      </c>
      <c r="G57" s="129"/>
      <c r="K57" s="129"/>
    </row>
    <row r="58" spans="1:12" ht="21.75" customHeight="1">
      <c r="A58" s="126"/>
      <c r="C58" s="128" t="s">
        <v>25</v>
      </c>
      <c r="F58" s="142">
        <v>0</v>
      </c>
      <c r="G58" s="129"/>
      <c r="H58" s="142">
        <v>2833895</v>
      </c>
      <c r="J58" s="129">
        <v>0</v>
      </c>
      <c r="K58" s="129"/>
      <c r="L58" s="129">
        <v>2833895</v>
      </c>
    </row>
    <row r="59" spans="1:12" ht="21.75" customHeight="1">
      <c r="C59" s="3" t="s">
        <v>26</v>
      </c>
    </row>
    <row r="60" spans="1:12" ht="21.75" customHeight="1">
      <c r="A60" s="151"/>
      <c r="C60" s="131" t="s">
        <v>27</v>
      </c>
      <c r="F60" s="144">
        <v>387676</v>
      </c>
      <c r="G60" s="129"/>
      <c r="H60" s="144">
        <v>69263</v>
      </c>
      <c r="J60" s="144">
        <v>387676</v>
      </c>
      <c r="K60" s="129"/>
      <c r="L60" s="144">
        <v>69263</v>
      </c>
    </row>
    <row r="61" spans="1:12" ht="6" customHeight="1">
      <c r="A61" s="151"/>
      <c r="B61" s="1"/>
      <c r="C61" s="2"/>
      <c r="G61" s="129"/>
      <c r="K61" s="129"/>
    </row>
    <row r="62" spans="1:12" ht="21.75" customHeight="1">
      <c r="A62" s="152" t="s">
        <v>28</v>
      </c>
      <c r="B62" s="5"/>
      <c r="G62" s="129"/>
      <c r="K62" s="129"/>
    </row>
    <row r="63" spans="1:12" ht="21.75" customHeight="1">
      <c r="A63" s="5" t="s">
        <v>29</v>
      </c>
      <c r="F63" s="144">
        <f>SUM(F55:F62)</f>
        <v>-1550705</v>
      </c>
      <c r="G63" s="129"/>
      <c r="H63" s="144">
        <f>SUM(H55:H62)</f>
        <v>-277050</v>
      </c>
      <c r="J63" s="144">
        <f>SUM(J55:J62)</f>
        <v>-1550705</v>
      </c>
      <c r="K63" s="129"/>
      <c r="L63" s="144">
        <f>SUM(L55:L62)</f>
        <v>-277050</v>
      </c>
    </row>
    <row r="64" spans="1:12" ht="6" customHeight="1">
      <c r="A64" s="151"/>
      <c r="B64" s="1"/>
      <c r="C64" s="2"/>
      <c r="G64" s="129"/>
      <c r="K64" s="129"/>
    </row>
    <row r="65" spans="1:12" ht="21.75" customHeight="1">
      <c r="A65" s="126" t="s">
        <v>149</v>
      </c>
      <c r="C65" s="153"/>
      <c r="F65" s="142"/>
      <c r="G65" s="142"/>
      <c r="H65" s="142"/>
      <c r="I65" s="141"/>
      <c r="J65" s="142"/>
      <c r="K65" s="142"/>
      <c r="L65" s="142"/>
    </row>
    <row r="66" spans="1:12" ht="21.75" customHeight="1">
      <c r="A66" s="131"/>
      <c r="B66" s="154" t="s">
        <v>136</v>
      </c>
      <c r="C66" s="153"/>
      <c r="F66" s="144">
        <f>SUM(F63)</f>
        <v>-1550705</v>
      </c>
      <c r="G66" s="142"/>
      <c r="H66" s="144">
        <f>SUM(H63)</f>
        <v>-277050</v>
      </c>
      <c r="I66" s="141"/>
      <c r="J66" s="144">
        <f>SUM(J63)</f>
        <v>-1550705</v>
      </c>
      <c r="K66" s="142"/>
      <c r="L66" s="144">
        <f>SUM(L63)</f>
        <v>-277050</v>
      </c>
    </row>
    <row r="67" spans="1:12" ht="6" customHeight="1">
      <c r="F67" s="142"/>
      <c r="G67" s="142"/>
      <c r="H67" s="142"/>
      <c r="I67" s="141"/>
      <c r="J67" s="142"/>
      <c r="K67" s="142"/>
      <c r="L67" s="142"/>
    </row>
    <row r="68" spans="1:12" ht="21.75" customHeight="1" thickBot="1">
      <c r="A68" s="126" t="s">
        <v>159</v>
      </c>
      <c r="F68" s="155">
        <f>SUM(F66,F32)</f>
        <v>-2670029493</v>
      </c>
      <c r="G68" s="142"/>
      <c r="H68" s="155">
        <f>SUM(H66,H32)</f>
        <v>-298610</v>
      </c>
      <c r="I68" s="141"/>
      <c r="J68" s="155">
        <f>SUM(J66,J32)</f>
        <v>-2670029493</v>
      </c>
      <c r="K68" s="142"/>
      <c r="L68" s="155">
        <f>SUM(L66,L32)</f>
        <v>-298610</v>
      </c>
    </row>
    <row r="69" spans="1:12" ht="21.75" customHeight="1" thickTop="1">
      <c r="A69" s="126"/>
      <c r="F69" s="142"/>
      <c r="G69" s="142"/>
      <c r="H69" s="142"/>
      <c r="I69" s="141"/>
      <c r="J69" s="142"/>
      <c r="K69" s="142"/>
      <c r="L69" s="142"/>
    </row>
    <row r="70" spans="1:12" ht="21.75" customHeight="1">
      <c r="A70" s="156" t="s">
        <v>185</v>
      </c>
      <c r="B70" s="157"/>
      <c r="C70" s="157"/>
      <c r="D70" s="158"/>
      <c r="E70" s="75"/>
      <c r="F70" s="75"/>
      <c r="G70" s="75"/>
      <c r="H70" s="75"/>
      <c r="I70" s="72"/>
      <c r="J70" s="75"/>
      <c r="K70" s="75"/>
      <c r="L70" s="75"/>
    </row>
    <row r="71" spans="1:12" ht="21.75" customHeight="1">
      <c r="A71" s="156"/>
      <c r="B71" s="157" t="s">
        <v>186</v>
      </c>
      <c r="C71" s="157"/>
      <c r="D71" s="158">
        <v>27</v>
      </c>
      <c r="E71" s="157"/>
      <c r="F71" s="159">
        <v>-0.51200000000000001</v>
      </c>
      <c r="G71" s="160"/>
      <c r="H71" s="161">
        <v>0</v>
      </c>
      <c r="I71" s="162"/>
      <c r="J71" s="159">
        <v>-0.51200000000000001</v>
      </c>
      <c r="K71" s="160"/>
      <c r="L71" s="161">
        <v>0</v>
      </c>
    </row>
    <row r="72" spans="1:12" ht="6" customHeight="1">
      <c r="A72" s="157"/>
      <c r="F72" s="163"/>
      <c r="G72" s="163"/>
      <c r="H72" s="163"/>
      <c r="I72" s="164"/>
      <c r="J72" s="163"/>
      <c r="K72" s="163"/>
      <c r="L72" s="163"/>
    </row>
    <row r="73" spans="1:12" ht="21.75" customHeight="1">
      <c r="A73" s="156"/>
      <c r="B73" s="157"/>
      <c r="C73" s="157"/>
      <c r="D73" s="158"/>
      <c r="E73" s="157"/>
      <c r="F73" s="165"/>
      <c r="G73" s="166"/>
      <c r="H73" s="165"/>
      <c r="I73" s="167"/>
      <c r="J73" s="165"/>
      <c r="K73" s="168"/>
      <c r="L73" s="165"/>
    </row>
    <row r="74" spans="1:12" ht="21.75" customHeight="1">
      <c r="A74" s="156"/>
      <c r="B74" s="157"/>
      <c r="C74" s="157"/>
      <c r="D74" s="158"/>
      <c r="E74" s="157"/>
      <c r="F74" s="165"/>
      <c r="G74" s="166"/>
      <c r="H74" s="165"/>
      <c r="I74" s="167"/>
      <c r="J74" s="165"/>
      <c r="K74" s="168"/>
      <c r="L74" s="165"/>
    </row>
    <row r="75" spans="1:12" ht="21.75" customHeight="1">
      <c r="A75" s="156"/>
      <c r="B75" s="157"/>
      <c r="C75" s="157"/>
      <c r="D75" s="158"/>
      <c r="E75" s="157"/>
      <c r="F75" s="165"/>
      <c r="G75" s="166"/>
      <c r="H75" s="165"/>
      <c r="I75" s="167"/>
      <c r="J75" s="165"/>
      <c r="K75" s="168"/>
      <c r="L75" s="165"/>
    </row>
    <row r="76" spans="1:12" ht="21.75" customHeight="1">
      <c r="A76" s="156"/>
      <c r="B76" s="157"/>
      <c r="C76" s="157"/>
      <c r="D76" s="158"/>
      <c r="E76" s="157"/>
      <c r="F76" s="165"/>
      <c r="G76" s="166"/>
      <c r="H76" s="165"/>
      <c r="I76" s="167"/>
      <c r="J76" s="165"/>
      <c r="K76" s="168"/>
      <c r="L76" s="165"/>
    </row>
    <row r="77" spans="1:12" ht="21.75" customHeight="1">
      <c r="A77" s="156"/>
      <c r="B77" s="157"/>
      <c r="C77" s="157"/>
      <c r="D77" s="158"/>
      <c r="E77" s="157"/>
      <c r="F77" s="165"/>
      <c r="G77" s="166"/>
      <c r="H77" s="165"/>
      <c r="I77" s="167"/>
      <c r="J77" s="165"/>
      <c r="K77" s="168"/>
      <c r="L77" s="165"/>
    </row>
    <row r="78" spans="1:12" ht="21.75" customHeight="1">
      <c r="A78" s="156"/>
      <c r="B78" s="157"/>
      <c r="C78" s="157"/>
      <c r="D78" s="158"/>
      <c r="E78" s="157"/>
      <c r="F78" s="165"/>
      <c r="G78" s="166"/>
      <c r="H78" s="165"/>
      <c r="I78" s="167"/>
      <c r="J78" s="165"/>
      <c r="K78" s="168"/>
      <c r="L78" s="165"/>
    </row>
    <row r="79" spans="1:12" ht="21.75" customHeight="1">
      <c r="A79" s="156"/>
      <c r="B79" s="157"/>
      <c r="C79" s="157"/>
      <c r="D79" s="158"/>
      <c r="E79" s="157"/>
      <c r="F79" s="165"/>
      <c r="G79" s="166"/>
      <c r="H79" s="165"/>
      <c r="I79" s="167"/>
      <c r="J79" s="165"/>
      <c r="K79" s="168"/>
      <c r="L79" s="165"/>
    </row>
    <row r="80" spans="1:12" ht="21.75" customHeight="1">
      <c r="A80" s="156"/>
      <c r="B80" s="157"/>
      <c r="C80" s="157"/>
      <c r="D80" s="158"/>
      <c r="E80" s="157"/>
      <c r="F80" s="165"/>
      <c r="G80" s="166"/>
      <c r="H80" s="165"/>
      <c r="I80" s="167"/>
      <c r="J80" s="165"/>
      <c r="K80" s="168"/>
      <c r="L80" s="165"/>
    </row>
    <row r="81" spans="1:12" ht="21.75" customHeight="1">
      <c r="A81" s="156"/>
      <c r="B81" s="157"/>
      <c r="C81" s="157"/>
      <c r="D81" s="158"/>
      <c r="E81" s="157"/>
      <c r="F81" s="165"/>
      <c r="G81" s="166"/>
      <c r="H81" s="165"/>
      <c r="I81" s="167"/>
      <c r="J81" s="165"/>
      <c r="K81" s="168"/>
      <c r="L81" s="165"/>
    </row>
    <row r="82" spans="1:12" ht="21.75" customHeight="1">
      <c r="A82" s="156"/>
      <c r="B82" s="157"/>
      <c r="C82" s="157"/>
      <c r="D82" s="158"/>
      <c r="E82" s="157"/>
      <c r="F82" s="165"/>
      <c r="G82" s="166"/>
      <c r="H82" s="165"/>
      <c r="I82" s="167"/>
      <c r="J82" s="165"/>
      <c r="K82" s="168"/>
      <c r="L82" s="165"/>
    </row>
    <row r="83" spans="1:12" s="24" customFormat="1" ht="21.95" customHeight="1">
      <c r="A83" s="27" t="str">
        <f>'7-8'!A44:L44</f>
        <v>หมายเหตุประกอบงบการเงินระหว่างกาลเป็นส่วนหนึ่งของงบการเงินระหว่างกาลนี้</v>
      </c>
      <c r="B83" s="27"/>
      <c r="C83" s="27"/>
      <c r="D83" s="27"/>
      <c r="E83" s="27"/>
      <c r="F83" s="27"/>
      <c r="G83" s="27"/>
      <c r="H83" s="27"/>
      <c r="I83" s="150"/>
      <c r="J83" s="169"/>
      <c r="K83" s="27"/>
      <c r="L83" s="27"/>
    </row>
  </sheetData>
  <mergeCells count="6">
    <mergeCell ref="F5:H5"/>
    <mergeCell ref="F6:H6"/>
    <mergeCell ref="J6:L6"/>
    <mergeCell ref="F46:H46"/>
    <mergeCell ref="F47:H47"/>
    <mergeCell ref="J47:L47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29"/>
  <sheetViews>
    <sheetView zoomScaleNormal="100" zoomScaleSheetLayoutView="100" workbookViewId="0"/>
  </sheetViews>
  <sheetFormatPr defaultColWidth="9.28515625" defaultRowHeight="16.350000000000001" customHeight="1"/>
  <cols>
    <col min="1" max="1" width="1.28515625" style="91" customWidth="1"/>
    <col min="2" max="2" width="1.42578125" style="91" customWidth="1"/>
    <col min="3" max="3" width="40.5703125" style="91" customWidth="1"/>
    <col min="4" max="4" width="7.5703125" style="87" customWidth="1"/>
    <col min="5" max="5" width="0.7109375" style="88" customWidth="1"/>
    <col min="6" max="6" width="12.7109375" style="89" customWidth="1"/>
    <col min="7" max="7" width="0.7109375" style="121" customWidth="1"/>
    <col min="8" max="8" width="13.140625" style="89" bestFit="1" customWidth="1"/>
    <col min="9" max="9" width="0.7109375" style="90" customWidth="1"/>
    <col min="10" max="10" width="13.140625" style="89" customWidth="1"/>
    <col min="11" max="11" width="0.7109375" style="90" customWidth="1"/>
    <col min="12" max="12" width="14" style="88" customWidth="1"/>
    <col min="13" max="13" width="0.7109375" style="90" customWidth="1"/>
    <col min="14" max="14" width="14" style="88" customWidth="1"/>
    <col min="15" max="15" width="0.7109375" style="90" customWidth="1"/>
    <col min="16" max="16" width="13" style="89" customWidth="1"/>
    <col min="17" max="16384" width="9.28515625" style="91"/>
  </cols>
  <sheetData>
    <row r="1" spans="1:16" ht="21.75" customHeight="1">
      <c r="A1" s="85" t="s">
        <v>55</v>
      </c>
      <c r="B1" s="86"/>
      <c r="C1" s="86"/>
      <c r="P1" s="31"/>
    </row>
    <row r="2" spans="1:16" ht="21.75" customHeight="1">
      <c r="A2" s="85" t="s">
        <v>131</v>
      </c>
      <c r="B2" s="86"/>
      <c r="C2" s="86"/>
    </row>
    <row r="3" spans="1:16" ht="21.75" customHeight="1">
      <c r="A3" s="59" t="s">
        <v>153</v>
      </c>
      <c r="B3" s="92"/>
      <c r="C3" s="92"/>
      <c r="D3" s="93"/>
      <c r="E3" s="94"/>
      <c r="F3" s="95"/>
      <c r="G3" s="122"/>
      <c r="H3" s="95"/>
      <c r="I3" s="96"/>
      <c r="J3" s="95"/>
      <c r="K3" s="96"/>
      <c r="L3" s="94"/>
      <c r="M3" s="96"/>
      <c r="N3" s="94"/>
      <c r="O3" s="96"/>
      <c r="P3" s="95"/>
    </row>
    <row r="4" spans="1:16" ht="20.85" customHeight="1"/>
    <row r="5" spans="1:16" ht="20.85" customHeight="1">
      <c r="B5" s="97"/>
      <c r="C5" s="97"/>
      <c r="D5" s="98"/>
      <c r="E5" s="97"/>
      <c r="F5" s="99"/>
      <c r="G5" s="123"/>
      <c r="H5" s="99"/>
      <c r="I5" s="100"/>
      <c r="J5" s="99"/>
      <c r="K5" s="100"/>
      <c r="L5" s="101"/>
      <c r="M5" s="100"/>
      <c r="N5" s="101"/>
      <c r="O5" s="100"/>
      <c r="P5" s="99" t="s">
        <v>109</v>
      </c>
    </row>
    <row r="6" spans="1:16" ht="20.85" customHeight="1">
      <c r="D6" s="102"/>
      <c r="E6" s="6"/>
      <c r="F6" s="91"/>
      <c r="G6" s="13"/>
      <c r="H6" s="7"/>
      <c r="I6" s="12"/>
      <c r="K6" s="12"/>
      <c r="L6" s="175" t="s">
        <v>13</v>
      </c>
      <c r="M6" s="175"/>
      <c r="N6" s="175"/>
      <c r="O6" s="12"/>
      <c r="P6" s="7"/>
    </row>
    <row r="7" spans="1:16" ht="20.85" customHeight="1">
      <c r="D7" s="102"/>
      <c r="E7" s="6"/>
      <c r="F7" s="91"/>
      <c r="G7" s="13"/>
      <c r="H7" s="7"/>
      <c r="I7" s="12"/>
      <c r="K7" s="12"/>
      <c r="L7" s="175" t="s">
        <v>114</v>
      </c>
      <c r="M7" s="175"/>
      <c r="N7" s="175"/>
      <c r="O7" s="12"/>
      <c r="P7" s="7"/>
    </row>
    <row r="8" spans="1:16" ht="20.85" customHeight="1">
      <c r="D8" s="8"/>
      <c r="E8" s="6"/>
      <c r="F8" s="7"/>
      <c r="G8" s="13"/>
      <c r="H8" s="7"/>
      <c r="I8" s="12"/>
      <c r="J8" s="17" t="s">
        <v>69</v>
      </c>
      <c r="K8" s="12"/>
      <c r="L8" s="103" t="s">
        <v>30</v>
      </c>
      <c r="M8" s="12"/>
      <c r="N8" s="97" t="s">
        <v>32</v>
      </c>
      <c r="O8" s="12"/>
      <c r="P8" s="7"/>
    </row>
    <row r="9" spans="1:16" ht="20.85" customHeight="1">
      <c r="D9" s="104"/>
      <c r="E9" s="6"/>
      <c r="F9" s="105" t="s">
        <v>33</v>
      </c>
      <c r="G9" s="13"/>
      <c r="H9" s="105" t="s">
        <v>107</v>
      </c>
      <c r="I9" s="12"/>
      <c r="J9" s="7" t="s">
        <v>34</v>
      </c>
      <c r="K9" s="12"/>
      <c r="L9" s="103" t="s">
        <v>31</v>
      </c>
      <c r="M9" s="12"/>
      <c r="N9" s="97" t="s">
        <v>36</v>
      </c>
      <c r="O9" s="12"/>
      <c r="P9" s="7" t="s">
        <v>37</v>
      </c>
    </row>
    <row r="10" spans="1:16" ht="20.85" customHeight="1">
      <c r="D10" s="104"/>
      <c r="E10" s="6"/>
      <c r="F10" s="105" t="s">
        <v>38</v>
      </c>
      <c r="G10" s="13"/>
      <c r="H10" s="105" t="s">
        <v>39</v>
      </c>
      <c r="I10" s="12"/>
      <c r="J10" s="7" t="s">
        <v>40</v>
      </c>
      <c r="K10" s="12"/>
      <c r="L10" s="103" t="s">
        <v>35</v>
      </c>
      <c r="M10" s="12"/>
      <c r="N10" s="97" t="s">
        <v>41</v>
      </c>
      <c r="O10" s="12"/>
      <c r="P10" s="7" t="s">
        <v>8</v>
      </c>
    </row>
    <row r="11" spans="1:16" ht="20.85" customHeight="1">
      <c r="D11" s="11" t="s">
        <v>1</v>
      </c>
      <c r="E11" s="6"/>
      <c r="F11" s="66" t="s">
        <v>113</v>
      </c>
      <c r="G11" s="13"/>
      <c r="H11" s="66" t="s">
        <v>113</v>
      </c>
      <c r="I11" s="12"/>
      <c r="J11" s="66" t="s">
        <v>113</v>
      </c>
      <c r="K11" s="12"/>
      <c r="L11" s="66" t="s">
        <v>113</v>
      </c>
      <c r="M11" s="12"/>
      <c r="N11" s="66" t="s">
        <v>113</v>
      </c>
      <c r="O11" s="12"/>
      <c r="P11" s="66" t="s">
        <v>113</v>
      </c>
    </row>
    <row r="12" spans="1:16" ht="8.1" customHeight="1">
      <c r="D12" s="10"/>
      <c r="E12" s="6"/>
      <c r="F12" s="9"/>
      <c r="G12" s="13"/>
      <c r="H12" s="9"/>
      <c r="I12" s="12"/>
      <c r="J12" s="9"/>
      <c r="K12" s="12"/>
      <c r="L12" s="9"/>
      <c r="M12" s="12"/>
      <c r="N12" s="6"/>
      <c r="O12" s="12"/>
      <c r="P12" s="9"/>
    </row>
    <row r="13" spans="1:16" ht="20.85" customHeight="1">
      <c r="A13" s="85" t="s">
        <v>133</v>
      </c>
      <c r="B13" s="106"/>
      <c r="D13" s="102"/>
      <c r="E13" s="89"/>
      <c r="F13" s="107">
        <v>25251838540</v>
      </c>
      <c r="G13" s="124"/>
      <c r="H13" s="107">
        <v>-11618944459</v>
      </c>
      <c r="I13" s="108"/>
      <c r="J13" s="107">
        <v>-1694588495</v>
      </c>
      <c r="K13" s="108"/>
      <c r="L13" s="107">
        <v>-167759092</v>
      </c>
      <c r="M13" s="108"/>
      <c r="N13" s="107">
        <f>SUM(L13:M13)</f>
        <v>-167759092</v>
      </c>
      <c r="O13" s="108"/>
      <c r="P13" s="107">
        <f>SUM(F13,H13,J13,N13)</f>
        <v>11770546494</v>
      </c>
    </row>
    <row r="14" spans="1:16" ht="20.85" customHeight="1">
      <c r="A14" s="85" t="s">
        <v>132</v>
      </c>
      <c r="B14" s="85"/>
      <c r="D14" s="102"/>
      <c r="E14" s="89"/>
      <c r="F14" s="107"/>
      <c r="G14" s="124"/>
      <c r="H14" s="107"/>
      <c r="I14" s="108"/>
      <c r="J14" s="107"/>
      <c r="K14" s="108"/>
      <c r="L14" s="107"/>
      <c r="M14" s="108"/>
      <c r="N14" s="107"/>
      <c r="O14" s="108"/>
      <c r="P14" s="107"/>
    </row>
    <row r="15" spans="1:16" ht="20.85" customHeight="1">
      <c r="A15" s="91" t="s">
        <v>108</v>
      </c>
      <c r="B15" s="109"/>
      <c r="D15" s="102">
        <v>22</v>
      </c>
      <c r="E15" s="89"/>
      <c r="F15" s="107">
        <v>801305640</v>
      </c>
      <c r="G15" s="124"/>
      <c r="H15" s="107">
        <v>-400652820</v>
      </c>
      <c r="I15" s="108"/>
      <c r="J15" s="107">
        <v>0</v>
      </c>
      <c r="K15" s="108"/>
      <c r="L15" s="107">
        <v>0</v>
      </c>
      <c r="M15" s="108"/>
      <c r="N15" s="107">
        <f>SUM(L15:M15)</f>
        <v>0</v>
      </c>
      <c r="O15" s="108"/>
      <c r="P15" s="107">
        <f>SUM(F15,H15,J15,N15)</f>
        <v>400652820</v>
      </c>
    </row>
    <row r="16" spans="1:16" ht="20.85" customHeight="1">
      <c r="A16" s="91" t="s">
        <v>130</v>
      </c>
      <c r="D16" s="102"/>
      <c r="E16" s="110"/>
      <c r="F16" s="107">
        <v>0</v>
      </c>
      <c r="G16" s="124"/>
      <c r="H16" s="107">
        <v>0</v>
      </c>
      <c r="I16" s="108"/>
      <c r="J16" s="107">
        <v>2245556</v>
      </c>
      <c r="K16" s="108"/>
      <c r="L16" s="107">
        <v>-2544166</v>
      </c>
      <c r="M16" s="108"/>
      <c r="N16" s="111">
        <f>SUM(L16)</f>
        <v>-2544166</v>
      </c>
      <c r="O16" s="108"/>
      <c r="P16" s="111">
        <f>SUM(F16,H16,J16,N16)</f>
        <v>-298610</v>
      </c>
    </row>
    <row r="17" spans="1:16" ht="6" customHeight="1">
      <c r="A17" s="112"/>
      <c r="D17" s="102"/>
      <c r="E17" s="110"/>
      <c r="F17" s="113"/>
      <c r="G17" s="124"/>
      <c r="H17" s="113"/>
      <c r="I17" s="108"/>
      <c r="J17" s="113"/>
      <c r="K17" s="108"/>
      <c r="L17" s="113"/>
      <c r="M17" s="108"/>
      <c r="N17" s="113"/>
      <c r="O17" s="108"/>
      <c r="P17" s="113"/>
    </row>
    <row r="18" spans="1:16" ht="20.85" customHeight="1" thickBot="1">
      <c r="A18" s="85" t="s">
        <v>134</v>
      </c>
      <c r="D18" s="102"/>
      <c r="E18" s="110"/>
      <c r="F18" s="114">
        <f>SUM(F13:F16)</f>
        <v>26053144180</v>
      </c>
      <c r="G18" s="124"/>
      <c r="H18" s="114">
        <f>SUM(H13:H16)</f>
        <v>-12019597279</v>
      </c>
      <c r="I18" s="108"/>
      <c r="J18" s="114">
        <f>SUM(J13:J16)</f>
        <v>-1692342939</v>
      </c>
      <c r="K18" s="108"/>
      <c r="L18" s="114">
        <f>SUM(L13:L16)</f>
        <v>-170303258</v>
      </c>
      <c r="M18" s="108"/>
      <c r="N18" s="114">
        <f>SUM(N13:N16)</f>
        <v>-170303258</v>
      </c>
      <c r="O18" s="108"/>
      <c r="P18" s="114">
        <f>SUM(F18,H18,J18,N18)</f>
        <v>12170900704</v>
      </c>
    </row>
    <row r="19" spans="1:16" ht="16.350000000000001" customHeight="1" thickTop="1"/>
    <row r="20" spans="1:16" ht="20.85" customHeight="1">
      <c r="A20" s="85" t="s">
        <v>154</v>
      </c>
      <c r="B20" s="106"/>
      <c r="D20" s="102"/>
      <c r="E20" s="89"/>
      <c r="F20" s="107">
        <v>26053144180</v>
      </c>
      <c r="G20" s="124"/>
      <c r="H20" s="107">
        <v>-12019597279</v>
      </c>
      <c r="I20" s="108"/>
      <c r="J20" s="107">
        <v>-6269539954</v>
      </c>
      <c r="K20" s="108"/>
      <c r="L20" s="107">
        <v>-171958314</v>
      </c>
      <c r="M20" s="108"/>
      <c r="N20" s="107">
        <f>L20</f>
        <v>-171958314</v>
      </c>
      <c r="O20" s="108"/>
      <c r="P20" s="107">
        <f>SUM(F20,H20,J20,N20)</f>
        <v>7592048633</v>
      </c>
    </row>
    <row r="21" spans="1:16" ht="20.85" customHeight="1">
      <c r="A21" s="85" t="s">
        <v>132</v>
      </c>
      <c r="B21" s="85"/>
      <c r="D21" s="102"/>
      <c r="E21" s="89"/>
      <c r="F21" s="107"/>
      <c r="G21" s="124"/>
      <c r="H21" s="107"/>
      <c r="I21" s="108"/>
      <c r="J21" s="107"/>
      <c r="K21" s="108"/>
      <c r="L21" s="107"/>
      <c r="M21" s="108"/>
      <c r="N21" s="107"/>
      <c r="O21" s="108"/>
      <c r="P21" s="107"/>
    </row>
    <row r="22" spans="1:16" ht="20.85" customHeight="1">
      <c r="A22" s="91" t="s">
        <v>159</v>
      </c>
      <c r="D22" s="102"/>
      <c r="E22" s="110"/>
      <c r="F22" s="107">
        <v>0</v>
      </c>
      <c r="G22" s="124"/>
      <c r="H22" s="107">
        <v>0</v>
      </c>
      <c r="I22" s="108"/>
      <c r="J22" s="107">
        <v>-2668478788</v>
      </c>
      <c r="K22" s="108"/>
      <c r="L22" s="107">
        <v>-1550705</v>
      </c>
      <c r="M22" s="108"/>
      <c r="N22" s="111">
        <f>SUM(L22)</f>
        <v>-1550705</v>
      </c>
      <c r="O22" s="108"/>
      <c r="P22" s="111">
        <f>SUM(F22,H22,J22,N22)</f>
        <v>-2670029493</v>
      </c>
    </row>
    <row r="23" spans="1:16" ht="6" customHeight="1">
      <c r="A23" s="112"/>
      <c r="D23" s="102"/>
      <c r="E23" s="110"/>
      <c r="F23" s="113"/>
      <c r="G23" s="124"/>
      <c r="H23" s="113"/>
      <c r="I23" s="108"/>
      <c r="J23" s="113"/>
      <c r="K23" s="108"/>
      <c r="L23" s="113"/>
      <c r="M23" s="108"/>
      <c r="N23" s="113"/>
      <c r="O23" s="108"/>
      <c r="P23" s="113"/>
    </row>
    <row r="24" spans="1:16" ht="20.85" customHeight="1" thickBot="1">
      <c r="A24" s="85" t="s">
        <v>155</v>
      </c>
      <c r="D24" s="102"/>
      <c r="E24" s="110"/>
      <c r="F24" s="114">
        <f>SUM(F20:F22)</f>
        <v>26053144180</v>
      </c>
      <c r="G24" s="124"/>
      <c r="H24" s="114">
        <f>SUM(H20:H22)</f>
        <v>-12019597279</v>
      </c>
      <c r="I24" s="108"/>
      <c r="J24" s="114">
        <f>SUM(J20:J22)</f>
        <v>-8938018742</v>
      </c>
      <c r="K24" s="108"/>
      <c r="L24" s="114">
        <f>SUM(L20:L22)</f>
        <v>-173509019</v>
      </c>
      <c r="M24" s="108"/>
      <c r="N24" s="114">
        <f>SUM(N20:N22)</f>
        <v>-173509019</v>
      </c>
      <c r="O24" s="108"/>
      <c r="P24" s="114">
        <f>SUM(F24,H24,J24,N24)</f>
        <v>4922019140</v>
      </c>
    </row>
    <row r="25" spans="1:16" ht="16.350000000000001" customHeight="1" thickTop="1"/>
    <row r="28" spans="1:16" ht="7.5" customHeight="1"/>
    <row r="29" spans="1:16" ht="22.15" customHeight="1">
      <c r="A29" s="116" t="s">
        <v>146</v>
      </c>
      <c r="B29" s="117"/>
      <c r="C29" s="118"/>
      <c r="D29" s="93"/>
      <c r="E29" s="94"/>
      <c r="F29" s="119"/>
      <c r="G29" s="125"/>
      <c r="H29" s="119"/>
      <c r="I29" s="120"/>
      <c r="J29" s="119"/>
      <c r="K29" s="120"/>
      <c r="L29" s="119"/>
      <c r="M29" s="120"/>
      <c r="N29" s="95"/>
      <c r="O29" s="120"/>
      <c r="P29" s="119"/>
    </row>
  </sheetData>
  <mergeCells count="2">
    <mergeCell ref="L6:N6"/>
    <mergeCell ref="L7:N7"/>
  </mergeCells>
  <pageMargins left="0.6" right="0.6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P28"/>
  <sheetViews>
    <sheetView zoomScaleNormal="100" zoomScaleSheetLayoutView="100" workbookViewId="0">
      <selection activeCell="C8" sqref="C8"/>
    </sheetView>
  </sheetViews>
  <sheetFormatPr defaultColWidth="9.28515625" defaultRowHeight="16.350000000000001" customHeight="1"/>
  <cols>
    <col min="1" max="1" width="1.28515625" style="91" customWidth="1"/>
    <col min="2" max="2" width="1.42578125" style="91" customWidth="1"/>
    <col min="3" max="3" width="41.85546875" style="91" customWidth="1"/>
    <col min="4" max="4" width="7.5703125" style="87" customWidth="1"/>
    <col min="5" max="5" width="0.5703125" style="88" customWidth="1"/>
    <col min="6" max="6" width="12.7109375" style="89" customWidth="1"/>
    <col min="7" max="7" width="0.5703125" style="90" customWidth="1"/>
    <col min="8" max="8" width="13.42578125" style="89" customWidth="1"/>
    <col min="9" max="9" width="0.5703125" style="90" customWidth="1"/>
    <col min="10" max="10" width="13.42578125" style="89" customWidth="1"/>
    <col min="11" max="11" width="0.5703125" style="90" customWidth="1"/>
    <col min="12" max="12" width="14" style="88" customWidth="1"/>
    <col min="13" max="13" width="0.5703125" style="90" customWidth="1"/>
    <col min="14" max="14" width="13.42578125" style="88" customWidth="1"/>
    <col min="15" max="15" width="0.5703125" style="90" customWidth="1"/>
    <col min="16" max="16" width="12.5703125" style="89" customWidth="1"/>
    <col min="17" max="16384" width="9.28515625" style="91"/>
  </cols>
  <sheetData>
    <row r="1" spans="1:16" ht="21.75" customHeight="1">
      <c r="A1" s="85" t="s">
        <v>55</v>
      </c>
      <c r="B1" s="86"/>
      <c r="C1" s="86"/>
      <c r="P1" s="31"/>
    </row>
    <row r="2" spans="1:16" ht="21.75" customHeight="1">
      <c r="A2" s="85" t="s">
        <v>131</v>
      </c>
      <c r="B2" s="86"/>
      <c r="C2" s="86"/>
    </row>
    <row r="3" spans="1:16" ht="21.75" customHeight="1">
      <c r="A3" s="59" t="s">
        <v>153</v>
      </c>
      <c r="B3" s="92"/>
      <c r="C3" s="92"/>
      <c r="D3" s="93"/>
      <c r="E3" s="94"/>
      <c r="F3" s="95"/>
      <c r="G3" s="96"/>
      <c r="H3" s="95"/>
      <c r="I3" s="96"/>
      <c r="J3" s="95"/>
      <c r="K3" s="96"/>
      <c r="L3" s="94"/>
      <c r="M3" s="96"/>
      <c r="N3" s="94"/>
      <c r="O3" s="96"/>
      <c r="P3" s="95"/>
    </row>
    <row r="4" spans="1:16" ht="20.85" customHeight="1"/>
    <row r="5" spans="1:16" ht="20.85" customHeight="1">
      <c r="B5" s="97"/>
      <c r="C5" s="97"/>
      <c r="D5" s="98"/>
      <c r="E5" s="97"/>
      <c r="F5" s="99"/>
      <c r="G5" s="100"/>
      <c r="H5" s="99"/>
      <c r="I5" s="100"/>
      <c r="J5" s="99"/>
      <c r="K5" s="100"/>
      <c r="L5" s="101"/>
      <c r="M5" s="100"/>
      <c r="N5" s="101"/>
      <c r="O5" s="100"/>
      <c r="P5" s="99" t="s">
        <v>0</v>
      </c>
    </row>
    <row r="6" spans="1:16" ht="20.85" customHeight="1">
      <c r="D6" s="102"/>
      <c r="E6" s="6"/>
      <c r="F6" s="91"/>
      <c r="G6" s="12"/>
      <c r="H6" s="7"/>
      <c r="I6" s="15"/>
      <c r="K6" s="12"/>
      <c r="L6" s="175" t="s">
        <v>13</v>
      </c>
      <c r="M6" s="175"/>
      <c r="N6" s="175"/>
      <c r="O6" s="12"/>
      <c r="P6" s="7"/>
    </row>
    <row r="7" spans="1:16" ht="20.85" customHeight="1">
      <c r="D7" s="102"/>
      <c r="E7" s="6"/>
      <c r="F7" s="91"/>
      <c r="G7" s="12"/>
      <c r="H7" s="7"/>
      <c r="I7" s="16"/>
      <c r="K7" s="12"/>
      <c r="L7" s="175" t="s">
        <v>114</v>
      </c>
      <c r="M7" s="175"/>
      <c r="N7" s="175"/>
      <c r="O7" s="12"/>
      <c r="P7" s="7"/>
    </row>
    <row r="8" spans="1:16" ht="20.85" customHeight="1">
      <c r="D8" s="8"/>
      <c r="E8" s="6"/>
      <c r="F8" s="7"/>
      <c r="G8" s="12"/>
      <c r="H8" s="7"/>
      <c r="J8" s="17" t="s">
        <v>69</v>
      </c>
      <c r="K8" s="12"/>
      <c r="L8" s="103" t="s">
        <v>30</v>
      </c>
      <c r="M8" s="12"/>
      <c r="N8" s="97" t="s">
        <v>32</v>
      </c>
      <c r="O8" s="12"/>
      <c r="P8" s="7"/>
    </row>
    <row r="9" spans="1:16" ht="20.85" customHeight="1">
      <c r="D9" s="104"/>
      <c r="E9" s="6"/>
      <c r="F9" s="105" t="s">
        <v>33</v>
      </c>
      <c r="G9" s="12"/>
      <c r="H9" s="105" t="s">
        <v>107</v>
      </c>
      <c r="I9" s="12"/>
      <c r="J9" s="7" t="s">
        <v>34</v>
      </c>
      <c r="K9" s="12"/>
      <c r="L9" s="103" t="s">
        <v>31</v>
      </c>
      <c r="M9" s="12"/>
      <c r="N9" s="97" t="s">
        <v>36</v>
      </c>
      <c r="O9" s="12"/>
      <c r="P9" s="7" t="s">
        <v>37</v>
      </c>
    </row>
    <row r="10" spans="1:16" ht="20.85" customHeight="1">
      <c r="D10" s="104"/>
      <c r="E10" s="6"/>
      <c r="F10" s="105" t="s">
        <v>38</v>
      </c>
      <c r="G10" s="12"/>
      <c r="H10" s="105" t="s">
        <v>39</v>
      </c>
      <c r="I10" s="12"/>
      <c r="J10" s="7" t="s">
        <v>40</v>
      </c>
      <c r="K10" s="12"/>
      <c r="L10" s="103" t="s">
        <v>35</v>
      </c>
      <c r="M10" s="12"/>
      <c r="N10" s="97" t="s">
        <v>41</v>
      </c>
      <c r="O10" s="12"/>
      <c r="P10" s="7" t="s">
        <v>8</v>
      </c>
    </row>
    <row r="11" spans="1:16" ht="20.85" customHeight="1">
      <c r="D11" s="11" t="s">
        <v>1</v>
      </c>
      <c r="E11" s="6"/>
      <c r="F11" s="66" t="s">
        <v>113</v>
      </c>
      <c r="G11" s="12"/>
      <c r="H11" s="66" t="s">
        <v>113</v>
      </c>
      <c r="I11" s="12"/>
      <c r="J11" s="66" t="s">
        <v>113</v>
      </c>
      <c r="K11" s="12"/>
      <c r="L11" s="66" t="s">
        <v>113</v>
      </c>
      <c r="M11" s="12"/>
      <c r="N11" s="66" t="s">
        <v>113</v>
      </c>
      <c r="O11" s="12"/>
      <c r="P11" s="66" t="s">
        <v>113</v>
      </c>
    </row>
    <row r="12" spans="1:16" ht="8.1" customHeight="1">
      <c r="D12" s="10"/>
      <c r="E12" s="6"/>
      <c r="F12" s="9"/>
      <c r="G12" s="12"/>
      <c r="H12" s="9"/>
      <c r="I12" s="12"/>
      <c r="J12" s="9"/>
      <c r="K12" s="12"/>
      <c r="L12" s="9"/>
      <c r="M12" s="12"/>
      <c r="N12" s="6"/>
      <c r="O12" s="12"/>
      <c r="P12" s="9"/>
    </row>
    <row r="13" spans="1:16" ht="20.85" customHeight="1">
      <c r="A13" s="85" t="s">
        <v>133</v>
      </c>
      <c r="B13" s="106"/>
      <c r="D13" s="102"/>
      <c r="E13" s="89"/>
      <c r="F13" s="107">
        <v>25251838540</v>
      </c>
      <c r="G13" s="108"/>
      <c r="H13" s="107">
        <v>-11618944459</v>
      </c>
      <c r="I13" s="108"/>
      <c r="J13" s="107">
        <v>-549178495</v>
      </c>
      <c r="K13" s="108"/>
      <c r="L13" s="107">
        <v>-167759092</v>
      </c>
      <c r="M13" s="108"/>
      <c r="N13" s="107">
        <f>SUM(L13:M13)</f>
        <v>-167759092</v>
      </c>
      <c r="O13" s="108"/>
      <c r="P13" s="107">
        <f>SUM(F13,H13,J13,N13)</f>
        <v>12915956494</v>
      </c>
    </row>
    <row r="14" spans="1:16" ht="20.85" customHeight="1">
      <c r="A14" s="85" t="s">
        <v>132</v>
      </c>
      <c r="B14" s="85"/>
      <c r="D14" s="102"/>
      <c r="E14" s="89"/>
      <c r="F14" s="107"/>
      <c r="G14" s="108"/>
      <c r="H14" s="107"/>
      <c r="I14" s="108"/>
      <c r="J14" s="107"/>
      <c r="K14" s="108"/>
      <c r="L14" s="107"/>
      <c r="M14" s="108"/>
      <c r="N14" s="107"/>
      <c r="O14" s="108"/>
      <c r="P14" s="107"/>
    </row>
    <row r="15" spans="1:16" ht="20.85" customHeight="1">
      <c r="A15" s="91" t="s">
        <v>108</v>
      </c>
      <c r="B15" s="109"/>
      <c r="D15" s="102">
        <v>22</v>
      </c>
      <c r="E15" s="89"/>
      <c r="F15" s="107">
        <v>801305640</v>
      </c>
      <c r="G15" s="108"/>
      <c r="H15" s="107">
        <v>-400652820</v>
      </c>
      <c r="I15" s="108"/>
      <c r="J15" s="107">
        <v>0</v>
      </c>
      <c r="K15" s="108"/>
      <c r="L15" s="107">
        <v>0</v>
      </c>
      <c r="M15" s="108"/>
      <c r="N15" s="107">
        <f>SUM(L15:M15)</f>
        <v>0</v>
      </c>
      <c r="O15" s="108"/>
      <c r="P15" s="107">
        <f>SUM(F15,H15,J15,N15)</f>
        <v>400652820</v>
      </c>
    </row>
    <row r="16" spans="1:16" ht="20.85" customHeight="1">
      <c r="A16" s="91" t="s">
        <v>130</v>
      </c>
      <c r="D16" s="102"/>
      <c r="E16" s="110"/>
      <c r="F16" s="107">
        <v>0</v>
      </c>
      <c r="G16" s="108"/>
      <c r="H16" s="107">
        <v>0</v>
      </c>
      <c r="I16" s="108"/>
      <c r="J16" s="107">
        <v>2245556</v>
      </c>
      <c r="K16" s="108"/>
      <c r="L16" s="107">
        <v>-2544166</v>
      </c>
      <c r="M16" s="108"/>
      <c r="N16" s="107">
        <f>SUM(L16:M16)</f>
        <v>-2544166</v>
      </c>
      <c r="O16" s="108"/>
      <c r="P16" s="111">
        <f>SUM(F16,H16,J16,N16)</f>
        <v>-298610</v>
      </c>
    </row>
    <row r="17" spans="1:16" ht="6" customHeight="1">
      <c r="A17" s="112"/>
      <c r="D17" s="102"/>
      <c r="E17" s="110"/>
      <c r="F17" s="113"/>
      <c r="G17" s="108"/>
      <c r="H17" s="113"/>
      <c r="I17" s="108"/>
      <c r="J17" s="113"/>
      <c r="K17" s="108"/>
      <c r="L17" s="113"/>
      <c r="M17" s="108"/>
      <c r="N17" s="113"/>
      <c r="O17" s="108"/>
      <c r="P17" s="113"/>
    </row>
    <row r="18" spans="1:16" ht="20.85" customHeight="1" thickBot="1">
      <c r="A18" s="85" t="s">
        <v>134</v>
      </c>
      <c r="D18" s="102"/>
      <c r="E18" s="110"/>
      <c r="F18" s="114">
        <f>SUM(F13:F16)</f>
        <v>26053144180</v>
      </c>
      <c r="G18" s="108"/>
      <c r="H18" s="114">
        <f>SUM(H13:H16)</f>
        <v>-12019597279</v>
      </c>
      <c r="I18" s="108"/>
      <c r="J18" s="114">
        <f>SUM(J13:J16)</f>
        <v>-546932939</v>
      </c>
      <c r="K18" s="108"/>
      <c r="L18" s="114">
        <f>SUM(L13:L16)</f>
        <v>-170303258</v>
      </c>
      <c r="M18" s="108"/>
      <c r="N18" s="114">
        <f>SUM(N13:N16)</f>
        <v>-170303258</v>
      </c>
      <c r="O18" s="108"/>
      <c r="P18" s="114">
        <f>SUM(F18,H18,J18,N18)</f>
        <v>13316310704</v>
      </c>
    </row>
    <row r="19" spans="1:16" ht="14.65" customHeight="1" thickTop="1">
      <c r="A19" s="85"/>
      <c r="E19" s="110"/>
      <c r="G19" s="115"/>
      <c r="I19" s="115"/>
      <c r="K19" s="115"/>
      <c r="L19" s="89"/>
      <c r="M19" s="115"/>
      <c r="N19" s="89"/>
      <c r="O19" s="115"/>
    </row>
    <row r="20" spans="1:16" ht="20.85" customHeight="1">
      <c r="A20" s="85" t="s">
        <v>154</v>
      </c>
      <c r="B20" s="106"/>
      <c r="D20" s="102"/>
      <c r="E20" s="89"/>
      <c r="F20" s="107">
        <v>26053144180</v>
      </c>
      <c r="G20" s="108"/>
      <c r="H20" s="107">
        <v>-12019597279</v>
      </c>
      <c r="I20" s="108"/>
      <c r="J20" s="107">
        <v>-6269539954</v>
      </c>
      <c r="K20" s="108"/>
      <c r="L20" s="107">
        <v>-171958314</v>
      </c>
      <c r="M20" s="108"/>
      <c r="N20" s="107">
        <f>L20</f>
        <v>-171958314</v>
      </c>
      <c r="O20" s="108"/>
      <c r="P20" s="107">
        <f>SUM(F20,H20,J20,N20)</f>
        <v>7592048633</v>
      </c>
    </row>
    <row r="21" spans="1:16" ht="20.85" customHeight="1">
      <c r="A21" s="85" t="s">
        <v>132</v>
      </c>
      <c r="B21" s="85"/>
      <c r="D21" s="102"/>
      <c r="E21" s="89"/>
      <c r="F21" s="107"/>
      <c r="G21" s="108"/>
      <c r="H21" s="107"/>
      <c r="I21" s="108"/>
      <c r="J21" s="107"/>
      <c r="K21" s="108"/>
      <c r="L21" s="107"/>
      <c r="M21" s="108"/>
      <c r="N21" s="107"/>
      <c r="O21" s="108"/>
      <c r="P21" s="107"/>
    </row>
    <row r="22" spans="1:16" ht="20.85" customHeight="1">
      <c r="A22" s="91" t="s">
        <v>159</v>
      </c>
      <c r="D22" s="102"/>
      <c r="E22" s="110"/>
      <c r="F22" s="107">
        <v>0</v>
      </c>
      <c r="G22" s="108"/>
      <c r="H22" s="107">
        <v>0</v>
      </c>
      <c r="I22" s="108"/>
      <c r="J22" s="107">
        <v>-2668478788</v>
      </c>
      <c r="K22" s="108"/>
      <c r="L22" s="107">
        <v>-1550705</v>
      </c>
      <c r="M22" s="108"/>
      <c r="N22" s="111">
        <f>SUM(L22)</f>
        <v>-1550705</v>
      </c>
      <c r="O22" s="108"/>
      <c r="P22" s="111">
        <f>SUM(F22,H22,J22,N22)</f>
        <v>-2670029493</v>
      </c>
    </row>
    <row r="23" spans="1:16" ht="6" customHeight="1">
      <c r="A23" s="112"/>
      <c r="D23" s="102"/>
      <c r="E23" s="110"/>
      <c r="F23" s="113"/>
      <c r="G23" s="108"/>
      <c r="H23" s="113"/>
      <c r="I23" s="108"/>
      <c r="J23" s="113"/>
      <c r="K23" s="108"/>
      <c r="L23" s="113"/>
      <c r="M23" s="108"/>
      <c r="N23" s="113"/>
      <c r="O23" s="108"/>
      <c r="P23" s="113"/>
    </row>
    <row r="24" spans="1:16" ht="20.85" customHeight="1" thickBot="1">
      <c r="A24" s="85" t="s">
        <v>155</v>
      </c>
      <c r="D24" s="102"/>
      <c r="E24" s="110"/>
      <c r="F24" s="114">
        <f>SUM(F20:F22)</f>
        <v>26053144180</v>
      </c>
      <c r="G24" s="108"/>
      <c r="H24" s="114">
        <f>SUM(H20:H22)</f>
        <v>-12019597279</v>
      </c>
      <c r="I24" s="108"/>
      <c r="J24" s="114">
        <f>SUM(J20:J22)</f>
        <v>-8938018742</v>
      </c>
      <c r="K24" s="108"/>
      <c r="L24" s="114">
        <f>SUM(L20:L22)</f>
        <v>-173509019</v>
      </c>
      <c r="M24" s="108"/>
      <c r="N24" s="114">
        <f>SUM(N20:N22)</f>
        <v>-173509019</v>
      </c>
      <c r="O24" s="108"/>
      <c r="P24" s="114">
        <f>SUM(F24,H24,J24,N24)</f>
        <v>4922019140</v>
      </c>
    </row>
    <row r="25" spans="1:16" ht="18" customHeight="1" thickTop="1"/>
    <row r="26" spans="1:16" ht="18" customHeight="1"/>
    <row r="27" spans="1:16" ht="23.25" customHeight="1"/>
    <row r="28" spans="1:16" ht="22.15" customHeight="1">
      <c r="A28" s="116" t="s">
        <v>146</v>
      </c>
      <c r="B28" s="117"/>
      <c r="C28" s="118"/>
      <c r="D28" s="93"/>
      <c r="E28" s="94"/>
      <c r="F28" s="119"/>
      <c r="G28" s="120"/>
      <c r="H28" s="119"/>
      <c r="I28" s="120"/>
      <c r="J28" s="119"/>
      <c r="K28" s="120"/>
      <c r="L28" s="119"/>
      <c r="M28" s="120"/>
      <c r="N28" s="95"/>
      <c r="O28" s="120"/>
      <c r="P28" s="119"/>
    </row>
  </sheetData>
  <mergeCells count="2">
    <mergeCell ref="L6:N6"/>
    <mergeCell ref="L7:N7"/>
  </mergeCells>
  <pageMargins left="0.6" right="0.6" top="0.5" bottom="0.6" header="0.49" footer="0.4"/>
  <pageSetup paperSize="9" firstPageNumber="14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08"/>
  <sheetViews>
    <sheetView tabSelected="1" zoomScaleNormal="100" zoomScaleSheetLayoutView="100" workbookViewId="0"/>
  </sheetViews>
  <sheetFormatPr defaultColWidth="9.28515625" defaultRowHeight="21.75" customHeight="1"/>
  <cols>
    <col min="1" max="2" width="1.5703125" style="20" customWidth="1"/>
    <col min="3" max="3" width="54" style="20" customWidth="1"/>
    <col min="4" max="4" width="7.5703125" style="58" customWidth="1"/>
    <col min="5" max="5" width="0.7109375" style="20" customWidth="1"/>
    <col min="6" max="6" width="11.85546875" style="43" customWidth="1"/>
    <col min="7" max="7" width="0.7109375" style="22" customWidth="1"/>
    <col min="8" max="8" width="11.85546875" style="43" customWidth="1"/>
    <col min="9" max="9" width="0.7109375" style="23" customWidth="1"/>
    <col min="10" max="10" width="11.85546875" style="43" customWidth="1"/>
    <col min="11" max="11" width="0.7109375" style="22" customWidth="1"/>
    <col min="12" max="12" width="11.85546875" style="43" customWidth="1"/>
    <col min="13" max="16384" width="9.28515625" style="24"/>
  </cols>
  <sheetData>
    <row r="1" spans="1:12" ht="21.75" customHeight="1">
      <c r="A1" s="18" t="s">
        <v>55</v>
      </c>
      <c r="B1" s="18"/>
      <c r="C1" s="18"/>
    </row>
    <row r="2" spans="1:12" ht="21.75" customHeight="1">
      <c r="A2" s="18" t="s">
        <v>42</v>
      </c>
      <c r="B2" s="18"/>
      <c r="C2" s="18"/>
    </row>
    <row r="3" spans="1:12" ht="21.75" customHeight="1">
      <c r="A3" s="59" t="s">
        <v>153</v>
      </c>
      <c r="B3" s="25"/>
      <c r="C3" s="25"/>
      <c r="D3" s="60"/>
      <c r="E3" s="27"/>
      <c r="F3" s="55"/>
      <c r="G3" s="29"/>
      <c r="H3" s="55"/>
      <c r="I3" s="30"/>
      <c r="J3" s="55"/>
      <c r="K3" s="29"/>
      <c r="L3" s="55"/>
    </row>
    <row r="4" spans="1:12" ht="18.95" customHeight="1"/>
    <row r="5" spans="1:12" ht="18.95" customHeight="1">
      <c r="F5" s="172" t="s">
        <v>60</v>
      </c>
      <c r="G5" s="172"/>
      <c r="H5" s="172"/>
    </row>
    <row r="6" spans="1:12" ht="18.95" customHeight="1">
      <c r="A6" s="24"/>
      <c r="D6" s="61"/>
      <c r="E6" s="18"/>
      <c r="F6" s="173" t="s">
        <v>61</v>
      </c>
      <c r="G6" s="173"/>
      <c r="H6" s="173"/>
      <c r="I6" s="62"/>
      <c r="J6" s="173" t="s">
        <v>0</v>
      </c>
      <c r="K6" s="173"/>
      <c r="L6" s="173"/>
    </row>
    <row r="7" spans="1:12" ht="18.95" customHeight="1">
      <c r="D7" s="63"/>
      <c r="E7" s="18"/>
      <c r="F7" s="64" t="s">
        <v>151</v>
      </c>
      <c r="G7" s="34"/>
      <c r="H7" s="64" t="s">
        <v>124</v>
      </c>
      <c r="I7" s="62"/>
      <c r="J7" s="64" t="s">
        <v>151</v>
      </c>
      <c r="K7" s="34"/>
      <c r="L7" s="64" t="s">
        <v>124</v>
      </c>
    </row>
    <row r="8" spans="1:12" ht="18.95" customHeight="1">
      <c r="D8" s="65" t="s">
        <v>1</v>
      </c>
      <c r="E8" s="18"/>
      <c r="F8" s="66" t="s">
        <v>113</v>
      </c>
      <c r="G8" s="37"/>
      <c r="H8" s="66" t="s">
        <v>113</v>
      </c>
      <c r="I8" s="67"/>
      <c r="J8" s="66" t="s">
        <v>113</v>
      </c>
      <c r="K8" s="37"/>
      <c r="L8" s="66" t="s">
        <v>113</v>
      </c>
    </row>
    <row r="9" spans="1:12" ht="6" customHeight="1">
      <c r="D9" s="63"/>
      <c r="E9" s="18"/>
      <c r="F9" s="68"/>
      <c r="G9" s="37"/>
      <c r="H9" s="68"/>
      <c r="I9" s="67"/>
      <c r="J9" s="68"/>
      <c r="K9" s="37"/>
      <c r="L9" s="68"/>
    </row>
    <row r="10" spans="1:12" ht="18.95" customHeight="1">
      <c r="A10" s="18" t="s">
        <v>43</v>
      </c>
      <c r="D10" s="41"/>
    </row>
    <row r="11" spans="1:12" ht="18.95" customHeight="1">
      <c r="A11" s="20" t="s">
        <v>137</v>
      </c>
      <c r="D11" s="41"/>
      <c r="F11" s="69">
        <f>'11-12 (6M)'!F29</f>
        <v>-2624958743</v>
      </c>
      <c r="G11" s="69"/>
      <c r="H11" s="69">
        <f>'11-12 (6M)'!H29</f>
        <v>38619130</v>
      </c>
      <c r="I11" s="70"/>
      <c r="J11" s="69">
        <f>'11-12 (6M)'!J29</f>
        <v>-2624958743</v>
      </c>
      <c r="K11" s="69"/>
      <c r="L11" s="69">
        <f>'11-12 (6M)'!L29</f>
        <v>38619130</v>
      </c>
    </row>
    <row r="12" spans="1:12" ht="18.95" customHeight="1">
      <c r="A12" s="20" t="s">
        <v>81</v>
      </c>
      <c r="D12" s="41"/>
      <c r="F12" s="69"/>
      <c r="G12" s="69"/>
      <c r="H12" s="69"/>
      <c r="I12" s="70"/>
      <c r="J12" s="69"/>
      <c r="K12" s="69"/>
      <c r="L12" s="69"/>
    </row>
    <row r="13" spans="1:12" ht="18.95" customHeight="1">
      <c r="B13" s="20" t="s">
        <v>123</v>
      </c>
      <c r="D13" s="41"/>
      <c r="F13" s="69"/>
      <c r="G13" s="69"/>
      <c r="H13" s="69"/>
      <c r="I13" s="70"/>
      <c r="J13" s="69"/>
      <c r="K13" s="69"/>
      <c r="L13" s="69"/>
    </row>
    <row r="14" spans="1:12" ht="18.95" customHeight="1">
      <c r="A14" s="20" t="s">
        <v>44</v>
      </c>
      <c r="B14" s="20" t="s">
        <v>45</v>
      </c>
      <c r="D14" s="41"/>
      <c r="F14" s="69">
        <v>41088963</v>
      </c>
      <c r="G14" s="69"/>
      <c r="H14" s="69">
        <v>12854281</v>
      </c>
      <c r="I14" s="70"/>
      <c r="J14" s="69">
        <v>41088963</v>
      </c>
      <c r="K14" s="69"/>
      <c r="L14" s="69">
        <v>12854281</v>
      </c>
    </row>
    <row r="15" spans="1:12" ht="18.95" customHeight="1">
      <c r="B15" s="56" t="s">
        <v>192</v>
      </c>
      <c r="D15" s="41"/>
      <c r="F15" s="69">
        <v>2825823984</v>
      </c>
      <c r="G15" s="69"/>
      <c r="H15" s="69">
        <v>28721342</v>
      </c>
      <c r="I15" s="70"/>
      <c r="J15" s="69">
        <v>2825823984</v>
      </c>
      <c r="K15" s="69"/>
      <c r="L15" s="69">
        <v>28721342</v>
      </c>
    </row>
    <row r="16" spans="1:12" ht="18.95" customHeight="1">
      <c r="B16" s="56" t="s">
        <v>140</v>
      </c>
      <c r="D16" s="41">
        <v>28.2</v>
      </c>
      <c r="F16" s="69">
        <v>0</v>
      </c>
      <c r="G16" s="69"/>
      <c r="H16" s="69">
        <v>102909454</v>
      </c>
      <c r="I16" s="70"/>
      <c r="J16" s="69">
        <v>0</v>
      </c>
      <c r="K16" s="69"/>
      <c r="L16" s="69">
        <v>102909454</v>
      </c>
    </row>
    <row r="17" spans="1:12" ht="18.95" customHeight="1">
      <c r="B17" s="56" t="s">
        <v>164</v>
      </c>
      <c r="D17" s="41"/>
      <c r="F17" s="69"/>
      <c r="G17" s="69"/>
      <c r="H17" s="69"/>
      <c r="I17" s="70"/>
      <c r="J17" s="69"/>
      <c r="K17" s="69"/>
      <c r="L17" s="69"/>
    </row>
    <row r="18" spans="1:12" ht="18.95" customHeight="1">
      <c r="C18" s="20" t="s">
        <v>83</v>
      </c>
      <c r="D18" s="41"/>
      <c r="F18" s="69">
        <v>-2920091</v>
      </c>
      <c r="G18" s="69"/>
      <c r="H18" s="69">
        <v>60023799</v>
      </c>
      <c r="I18" s="70"/>
      <c r="J18" s="69">
        <v>-2920091</v>
      </c>
      <c r="K18" s="69"/>
      <c r="L18" s="69">
        <v>60023799</v>
      </c>
    </row>
    <row r="19" spans="1:12" ht="18.95" customHeight="1">
      <c r="B19" s="56" t="s">
        <v>144</v>
      </c>
      <c r="D19" s="41"/>
      <c r="F19" s="69">
        <v>-2230000</v>
      </c>
      <c r="G19" s="69"/>
      <c r="H19" s="69">
        <v>2355921</v>
      </c>
      <c r="I19" s="70"/>
      <c r="J19" s="69">
        <v>-2230000</v>
      </c>
      <c r="K19" s="69"/>
      <c r="L19" s="69">
        <v>2355921</v>
      </c>
    </row>
    <row r="20" spans="1:12" ht="18.95" customHeight="1">
      <c r="B20" s="56" t="s">
        <v>163</v>
      </c>
      <c r="D20" s="41"/>
      <c r="F20" s="43">
        <v>-16745730</v>
      </c>
      <c r="G20" s="69"/>
      <c r="H20" s="43">
        <v>-73066440</v>
      </c>
      <c r="I20" s="70"/>
      <c r="J20" s="43">
        <v>-16745730</v>
      </c>
      <c r="K20" s="69"/>
      <c r="L20" s="43">
        <v>-73066440</v>
      </c>
    </row>
    <row r="21" spans="1:12" ht="18.95" customHeight="1">
      <c r="B21" s="56" t="s">
        <v>176</v>
      </c>
      <c r="D21" s="41"/>
      <c r="G21" s="69"/>
      <c r="I21" s="70"/>
      <c r="K21" s="69"/>
    </row>
    <row r="22" spans="1:12" ht="18.95" customHeight="1">
      <c r="B22" s="56"/>
      <c r="C22" s="20" t="s">
        <v>64</v>
      </c>
      <c r="D22" s="41"/>
      <c r="F22" s="43">
        <v>820336</v>
      </c>
      <c r="G22" s="69"/>
      <c r="H22" s="43">
        <v>0</v>
      </c>
      <c r="I22" s="70"/>
      <c r="J22" s="43">
        <v>820336</v>
      </c>
      <c r="K22" s="69"/>
      <c r="L22" s="43">
        <v>0</v>
      </c>
    </row>
    <row r="23" spans="1:12" ht="18.95" customHeight="1">
      <c r="B23" s="56" t="s">
        <v>160</v>
      </c>
      <c r="D23" s="41"/>
      <c r="F23" s="43">
        <v>-2341648</v>
      </c>
      <c r="G23" s="69"/>
      <c r="H23" s="43">
        <v>0</v>
      </c>
      <c r="I23" s="70"/>
      <c r="J23" s="43">
        <v>-2341648</v>
      </c>
      <c r="K23" s="69"/>
      <c r="L23" s="43">
        <v>0</v>
      </c>
    </row>
    <row r="24" spans="1:12" ht="18.95" customHeight="1">
      <c r="B24" s="56" t="s">
        <v>161</v>
      </c>
      <c r="D24" s="41"/>
      <c r="F24" s="43">
        <v>-12601</v>
      </c>
      <c r="G24" s="69"/>
      <c r="H24" s="43">
        <v>0</v>
      </c>
      <c r="I24" s="70"/>
      <c r="J24" s="43">
        <v>-12601</v>
      </c>
      <c r="K24" s="69"/>
      <c r="L24" s="43">
        <v>0</v>
      </c>
    </row>
    <row r="25" spans="1:12" ht="18.95" customHeight="1">
      <c r="B25" s="56" t="s">
        <v>162</v>
      </c>
      <c r="D25" s="41"/>
      <c r="F25" s="43">
        <v>-1398318</v>
      </c>
      <c r="G25" s="69"/>
      <c r="H25" s="43">
        <v>0</v>
      </c>
      <c r="I25" s="70"/>
      <c r="J25" s="43">
        <v>-1398318</v>
      </c>
      <c r="K25" s="69"/>
      <c r="L25" s="43">
        <v>0</v>
      </c>
    </row>
    <row r="26" spans="1:12" ht="18.95" customHeight="1">
      <c r="B26" s="20" t="s">
        <v>82</v>
      </c>
      <c r="D26" s="41"/>
      <c r="F26" s="43">
        <v>0</v>
      </c>
      <c r="G26" s="69"/>
      <c r="H26" s="43">
        <v>3262000</v>
      </c>
      <c r="I26" s="70"/>
      <c r="J26" s="43">
        <v>0</v>
      </c>
      <c r="K26" s="69"/>
      <c r="L26" s="69">
        <v>3262000</v>
      </c>
    </row>
    <row r="27" spans="1:12" ht="18.95" customHeight="1">
      <c r="A27" s="24"/>
      <c r="B27" s="56" t="s">
        <v>119</v>
      </c>
      <c r="D27" s="41"/>
      <c r="F27" s="69">
        <v>2114166</v>
      </c>
      <c r="G27" s="69"/>
      <c r="H27" s="69">
        <v>2703067</v>
      </c>
      <c r="I27" s="70"/>
      <c r="J27" s="69">
        <v>2114166</v>
      </c>
      <c r="K27" s="69"/>
      <c r="L27" s="69">
        <v>2703067</v>
      </c>
    </row>
    <row r="28" spans="1:12" ht="18.95" customHeight="1">
      <c r="A28" s="24"/>
      <c r="B28" s="20" t="s">
        <v>84</v>
      </c>
      <c r="D28" s="41"/>
      <c r="F28" s="69">
        <v>9360190</v>
      </c>
      <c r="G28" s="69"/>
      <c r="H28" s="69">
        <v>2208326</v>
      </c>
      <c r="I28" s="70"/>
      <c r="J28" s="69">
        <v>9360190</v>
      </c>
      <c r="K28" s="69"/>
      <c r="L28" s="69">
        <v>2208326</v>
      </c>
    </row>
    <row r="29" spans="1:12" ht="18.95" customHeight="1">
      <c r="A29" s="24"/>
      <c r="B29" s="20" t="s">
        <v>85</v>
      </c>
      <c r="D29" s="41"/>
      <c r="F29" s="55">
        <v>-349563036</v>
      </c>
      <c r="G29" s="69"/>
      <c r="H29" s="55">
        <v>-322531472</v>
      </c>
      <c r="I29" s="70"/>
      <c r="J29" s="55">
        <v>-349563036</v>
      </c>
      <c r="K29" s="69"/>
      <c r="L29" s="55">
        <v>-322531472</v>
      </c>
    </row>
    <row r="30" spans="1:12" ht="18.95" customHeight="1">
      <c r="A30" s="20" t="s">
        <v>87</v>
      </c>
      <c r="C30" s="24"/>
      <c r="D30" s="41"/>
      <c r="F30" s="47"/>
      <c r="G30" s="24"/>
      <c r="H30" s="47"/>
      <c r="I30" s="71"/>
      <c r="J30" s="47"/>
      <c r="K30" s="24"/>
      <c r="L30" s="47"/>
    </row>
    <row r="31" spans="1:12" ht="18.95" customHeight="1">
      <c r="A31" s="20" t="s">
        <v>86</v>
      </c>
      <c r="B31" s="20" t="s">
        <v>88</v>
      </c>
      <c r="C31" s="24"/>
      <c r="D31" s="41"/>
      <c r="F31" s="43">
        <f>SUM(F11:F29)</f>
        <v>-120962528</v>
      </c>
      <c r="G31" s="47"/>
      <c r="H31" s="43">
        <f>SUM(H11:H29)</f>
        <v>-141940592</v>
      </c>
      <c r="I31" s="44"/>
      <c r="J31" s="43">
        <f>SUM(J11:J29)</f>
        <v>-120962528</v>
      </c>
      <c r="K31" s="45"/>
      <c r="L31" s="43">
        <f>SUM(L11:L29)</f>
        <v>-141940592</v>
      </c>
    </row>
    <row r="32" spans="1:12" ht="6" customHeight="1">
      <c r="C32" s="24"/>
      <c r="D32" s="41"/>
      <c r="G32" s="47"/>
      <c r="I32" s="44"/>
      <c r="K32" s="45"/>
    </row>
    <row r="33" spans="1:12" ht="18.95" customHeight="1">
      <c r="A33" s="20" t="s">
        <v>89</v>
      </c>
      <c r="B33" s="24"/>
      <c r="D33" s="41"/>
      <c r="E33" s="18"/>
      <c r="F33" s="47"/>
      <c r="G33" s="47"/>
      <c r="H33" s="47"/>
      <c r="I33" s="72"/>
      <c r="J33" s="73"/>
      <c r="K33" s="74"/>
      <c r="L33" s="73"/>
    </row>
    <row r="34" spans="1:12" ht="18.95" customHeight="1">
      <c r="B34" s="56" t="s">
        <v>90</v>
      </c>
      <c r="C34" s="24"/>
      <c r="D34" s="41"/>
      <c r="E34" s="18"/>
      <c r="F34" s="47">
        <v>5290247</v>
      </c>
      <c r="G34" s="47"/>
      <c r="H34" s="47">
        <v>-210329055</v>
      </c>
      <c r="I34" s="72"/>
      <c r="J34" s="47">
        <v>5290247</v>
      </c>
      <c r="K34" s="74"/>
      <c r="L34" s="75">
        <v>-210329055</v>
      </c>
    </row>
    <row r="35" spans="1:12" ht="18.95" customHeight="1">
      <c r="B35" s="56" t="s">
        <v>91</v>
      </c>
      <c r="C35" s="24"/>
      <c r="D35" s="41"/>
      <c r="E35" s="18"/>
      <c r="F35" s="47">
        <v>-234136199</v>
      </c>
      <c r="G35" s="47"/>
      <c r="H35" s="47">
        <v>-343467817</v>
      </c>
      <c r="I35" s="72"/>
      <c r="J35" s="47">
        <v>-234136199</v>
      </c>
      <c r="K35" s="74"/>
      <c r="L35" s="75">
        <v>-343467817</v>
      </c>
    </row>
    <row r="36" spans="1:12" ht="18.95" customHeight="1">
      <c r="B36" s="56" t="s">
        <v>165</v>
      </c>
      <c r="C36" s="24"/>
      <c r="D36" s="41"/>
      <c r="E36" s="18"/>
      <c r="F36" s="47">
        <v>596400</v>
      </c>
      <c r="G36" s="47"/>
      <c r="H36" s="47">
        <v>0</v>
      </c>
      <c r="I36" s="72"/>
      <c r="J36" s="47">
        <v>596400</v>
      </c>
      <c r="K36" s="74"/>
      <c r="L36" s="75">
        <v>0</v>
      </c>
    </row>
    <row r="37" spans="1:12" ht="18.95" customHeight="1">
      <c r="B37" s="56" t="s">
        <v>93</v>
      </c>
      <c r="C37" s="24"/>
      <c r="D37" s="41"/>
      <c r="E37" s="18"/>
      <c r="F37" s="47"/>
      <c r="G37" s="47"/>
      <c r="H37" s="47"/>
      <c r="I37" s="72"/>
      <c r="J37" s="47"/>
      <c r="K37" s="74"/>
      <c r="L37" s="75"/>
    </row>
    <row r="38" spans="1:12" ht="18.95" customHeight="1">
      <c r="B38" s="56"/>
      <c r="C38" s="24" t="s">
        <v>94</v>
      </c>
      <c r="D38" s="41"/>
      <c r="E38" s="18"/>
      <c r="F38" s="47">
        <v>27490318</v>
      </c>
      <c r="G38" s="47"/>
      <c r="H38" s="47">
        <v>276078652</v>
      </c>
      <c r="I38" s="72"/>
      <c r="J38" s="47">
        <v>27490318</v>
      </c>
      <c r="K38" s="74"/>
      <c r="L38" s="75">
        <v>276078652</v>
      </c>
    </row>
    <row r="39" spans="1:12" ht="18.95" customHeight="1">
      <c r="B39" s="56" t="s">
        <v>92</v>
      </c>
      <c r="C39" s="24"/>
      <c r="D39" s="41"/>
      <c r="E39" s="18"/>
      <c r="F39" s="47">
        <v>8453326</v>
      </c>
      <c r="G39" s="47"/>
      <c r="H39" s="47">
        <v>-34518477</v>
      </c>
      <c r="I39" s="72"/>
      <c r="J39" s="47">
        <v>8453326</v>
      </c>
      <c r="K39" s="74"/>
      <c r="L39" s="75">
        <v>-34518477</v>
      </c>
    </row>
    <row r="40" spans="1:12" ht="6" customHeight="1">
      <c r="B40" s="56"/>
      <c r="C40" s="24"/>
      <c r="D40" s="41"/>
      <c r="E40" s="18"/>
      <c r="F40" s="47"/>
      <c r="G40" s="47"/>
      <c r="H40" s="47"/>
      <c r="I40" s="72"/>
      <c r="J40" s="47"/>
      <c r="K40" s="74"/>
      <c r="L40" s="75"/>
    </row>
    <row r="41" spans="1:12" ht="18.95" customHeight="1">
      <c r="A41" s="20" t="s">
        <v>95</v>
      </c>
      <c r="B41" s="56"/>
      <c r="C41" s="24"/>
      <c r="D41" s="41"/>
      <c r="E41" s="18"/>
      <c r="F41" s="47"/>
      <c r="G41" s="47"/>
      <c r="H41" s="47"/>
      <c r="I41" s="72"/>
      <c r="J41" s="47"/>
      <c r="K41" s="74"/>
      <c r="L41" s="75"/>
    </row>
    <row r="42" spans="1:12" ht="18.95" customHeight="1">
      <c r="B42" s="56" t="s">
        <v>96</v>
      </c>
      <c r="C42" s="24"/>
      <c r="D42" s="41"/>
      <c r="E42" s="18"/>
      <c r="F42" s="47">
        <v>10609887</v>
      </c>
      <c r="G42" s="47"/>
      <c r="H42" s="47">
        <v>-14029075</v>
      </c>
      <c r="I42" s="72"/>
      <c r="J42" s="47">
        <v>10609887</v>
      </c>
      <c r="K42" s="74"/>
      <c r="L42" s="75">
        <v>-14029075</v>
      </c>
    </row>
    <row r="43" spans="1:12" ht="18.95" customHeight="1">
      <c r="B43" s="56" t="s">
        <v>97</v>
      </c>
      <c r="C43" s="24"/>
      <c r="D43" s="41"/>
      <c r="E43" s="18"/>
      <c r="F43" s="47">
        <v>491055579</v>
      </c>
      <c r="G43" s="47"/>
      <c r="H43" s="47">
        <v>74857059</v>
      </c>
      <c r="I43" s="72"/>
      <c r="J43" s="47">
        <v>491055579</v>
      </c>
      <c r="K43" s="74"/>
      <c r="L43" s="75">
        <v>74857059</v>
      </c>
    </row>
    <row r="44" spans="1:12" ht="18.95" customHeight="1">
      <c r="B44" s="56" t="s">
        <v>166</v>
      </c>
      <c r="C44" s="24"/>
      <c r="D44" s="41"/>
      <c r="E44" s="18"/>
      <c r="F44" s="47">
        <v>-570800</v>
      </c>
      <c r="G44" s="47"/>
      <c r="H44" s="47">
        <v>0</v>
      </c>
      <c r="I44" s="72"/>
      <c r="J44" s="47">
        <v>-570800</v>
      </c>
      <c r="K44" s="74"/>
      <c r="L44" s="75">
        <v>0</v>
      </c>
    </row>
    <row r="45" spans="1:12" ht="18.95" customHeight="1">
      <c r="B45" s="56" t="s">
        <v>98</v>
      </c>
      <c r="C45" s="24"/>
      <c r="D45" s="41"/>
      <c r="E45" s="18"/>
      <c r="F45" s="48">
        <v>-7014695</v>
      </c>
      <c r="G45" s="47"/>
      <c r="H45" s="48">
        <v>18345868</v>
      </c>
      <c r="I45" s="44"/>
      <c r="J45" s="48">
        <v>-7014695</v>
      </c>
      <c r="K45" s="43"/>
      <c r="L45" s="55">
        <v>18345868</v>
      </c>
    </row>
    <row r="46" spans="1:12" ht="6" customHeight="1">
      <c r="A46" s="24"/>
      <c r="D46" s="41"/>
      <c r="E46" s="18"/>
      <c r="F46" s="47"/>
      <c r="G46" s="47"/>
      <c r="H46" s="47"/>
      <c r="I46" s="72"/>
      <c r="J46" s="73"/>
      <c r="K46" s="74"/>
      <c r="L46" s="73"/>
    </row>
    <row r="47" spans="1:12" ht="18.95" customHeight="1">
      <c r="A47" s="20" t="s">
        <v>182</v>
      </c>
      <c r="B47" s="24"/>
      <c r="C47" s="24"/>
      <c r="D47" s="41"/>
      <c r="E47" s="18"/>
      <c r="F47" s="75">
        <f>SUM(F31:F45)</f>
        <v>180811535</v>
      </c>
      <c r="G47" s="47"/>
      <c r="H47" s="75">
        <f>SUM(H31:H45)</f>
        <v>-375003437</v>
      </c>
      <c r="I47" s="72"/>
      <c r="J47" s="75">
        <f>SUM(J31:J45)</f>
        <v>180811535</v>
      </c>
      <c r="K47" s="74"/>
      <c r="L47" s="75">
        <f>SUM(L31:L45)</f>
        <v>-375003437</v>
      </c>
    </row>
    <row r="48" spans="1:12" ht="18.95" customHeight="1">
      <c r="B48" s="24" t="s">
        <v>99</v>
      </c>
      <c r="C48" s="24"/>
      <c r="D48" s="41"/>
      <c r="E48" s="18"/>
      <c r="F48" s="75">
        <v>-4211924</v>
      </c>
      <c r="G48" s="47"/>
      <c r="H48" s="75">
        <v>-682160</v>
      </c>
      <c r="I48" s="72"/>
      <c r="J48" s="75">
        <v>-4211924</v>
      </c>
      <c r="K48" s="74"/>
      <c r="L48" s="75">
        <v>-682160</v>
      </c>
    </row>
    <row r="49" spans="1:12" ht="18.95" customHeight="1">
      <c r="B49" s="24" t="s">
        <v>100</v>
      </c>
      <c r="C49" s="24"/>
      <c r="D49" s="41"/>
      <c r="E49" s="18"/>
      <c r="F49" s="75">
        <v>13838131</v>
      </c>
      <c r="G49" s="47"/>
      <c r="H49" s="75">
        <v>25001158</v>
      </c>
      <c r="I49" s="72"/>
      <c r="J49" s="75">
        <v>13838131</v>
      </c>
      <c r="K49" s="74"/>
      <c r="L49" s="75">
        <v>25001158</v>
      </c>
    </row>
    <row r="50" spans="1:12" ht="18.95" customHeight="1">
      <c r="B50" s="24" t="s">
        <v>46</v>
      </c>
      <c r="C50" s="24"/>
      <c r="D50" s="41"/>
      <c r="E50" s="18"/>
      <c r="F50" s="75">
        <v>52800</v>
      </c>
      <c r="G50" s="47"/>
      <c r="H50" s="75">
        <v>591170</v>
      </c>
      <c r="I50" s="72"/>
      <c r="J50" s="75">
        <v>52800</v>
      </c>
      <c r="K50" s="74"/>
      <c r="L50" s="75">
        <v>591170</v>
      </c>
    </row>
    <row r="51" spans="1:12" ht="18.95" customHeight="1">
      <c r="B51" s="76" t="s">
        <v>117</v>
      </c>
      <c r="C51" s="24"/>
      <c r="D51" s="41"/>
      <c r="E51" s="18"/>
      <c r="F51" s="75">
        <v>0</v>
      </c>
      <c r="G51" s="47"/>
      <c r="H51" s="75">
        <v>-984333</v>
      </c>
      <c r="I51" s="72"/>
      <c r="J51" s="75">
        <v>0</v>
      </c>
      <c r="K51" s="74"/>
      <c r="L51" s="75">
        <v>-984333</v>
      </c>
    </row>
    <row r="52" spans="1:12" ht="18.95" customHeight="1">
      <c r="B52" s="24" t="s">
        <v>101</v>
      </c>
      <c r="C52" s="24"/>
      <c r="D52" s="41"/>
      <c r="E52" s="18"/>
      <c r="F52" s="75">
        <v>0</v>
      </c>
      <c r="G52" s="47"/>
      <c r="H52" s="75">
        <v>495820</v>
      </c>
      <c r="I52" s="72"/>
      <c r="J52" s="75">
        <v>0</v>
      </c>
      <c r="K52" s="74"/>
      <c r="L52" s="75">
        <v>495820</v>
      </c>
    </row>
    <row r="53" spans="1:12" ht="18.95" customHeight="1">
      <c r="B53" s="56" t="s">
        <v>47</v>
      </c>
      <c r="C53" s="24"/>
      <c r="D53" s="41"/>
      <c r="E53" s="18"/>
      <c r="F53" s="48">
        <v>-54977553</v>
      </c>
      <c r="G53" s="47"/>
      <c r="H53" s="48">
        <v>-33164279</v>
      </c>
      <c r="I53" s="72"/>
      <c r="J53" s="48">
        <v>-54977553</v>
      </c>
      <c r="K53" s="74"/>
      <c r="L53" s="77">
        <v>-33164279</v>
      </c>
    </row>
    <row r="54" spans="1:12" ht="6" customHeight="1">
      <c r="C54" s="24"/>
      <c r="D54" s="41"/>
      <c r="E54" s="18"/>
      <c r="F54" s="47"/>
      <c r="G54" s="47"/>
      <c r="H54" s="47"/>
      <c r="I54" s="72"/>
      <c r="J54" s="73"/>
      <c r="K54" s="74"/>
      <c r="L54" s="73"/>
    </row>
    <row r="55" spans="1:12" ht="18.95" customHeight="1">
      <c r="A55" s="18" t="s">
        <v>167</v>
      </c>
      <c r="B55" s="24"/>
      <c r="C55" s="24"/>
      <c r="D55" s="41"/>
      <c r="E55" s="18"/>
      <c r="F55" s="77">
        <f>SUM(F47:F53)</f>
        <v>135512989</v>
      </c>
      <c r="G55" s="47"/>
      <c r="H55" s="77">
        <f>SUM(H47:H53)</f>
        <v>-383746061</v>
      </c>
      <c r="I55" s="72"/>
      <c r="J55" s="77">
        <f>SUM(J47:J53)</f>
        <v>135512989</v>
      </c>
      <c r="K55" s="74"/>
      <c r="L55" s="77">
        <f>SUM(L47:L53)</f>
        <v>-383746061</v>
      </c>
    </row>
    <row r="56" spans="1:12" ht="15" customHeight="1">
      <c r="A56" s="18"/>
      <c r="B56" s="24"/>
      <c r="C56" s="24"/>
      <c r="D56" s="41"/>
      <c r="E56" s="18"/>
      <c r="F56" s="75"/>
      <c r="G56" s="47"/>
      <c r="H56" s="75"/>
      <c r="I56" s="72"/>
      <c r="J56" s="75"/>
      <c r="K56" s="74"/>
      <c r="L56" s="75"/>
    </row>
    <row r="57" spans="1:12" ht="21.95" customHeight="1">
      <c r="A57" s="174" t="s">
        <v>146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</row>
    <row r="58" spans="1:12" ht="21.75" customHeight="1">
      <c r="A58" s="18" t="s">
        <v>55</v>
      </c>
      <c r="B58" s="18"/>
      <c r="C58" s="18"/>
    </row>
    <row r="59" spans="1:12" ht="21.75" customHeight="1">
      <c r="A59" s="18" t="s">
        <v>48</v>
      </c>
      <c r="B59" s="18"/>
      <c r="C59" s="18"/>
    </row>
    <row r="60" spans="1:12" ht="21.75" customHeight="1">
      <c r="A60" s="25" t="str">
        <f>A3</f>
        <v>สำหรับรอบระยะเวลาหกเดือนสิ้นสุดวันที่ 30 มิถุนายน พ.ศ. 2568</v>
      </c>
      <c r="B60" s="25"/>
      <c r="C60" s="25"/>
      <c r="D60" s="60"/>
      <c r="E60" s="27"/>
      <c r="F60" s="55"/>
      <c r="G60" s="29"/>
      <c r="H60" s="55"/>
      <c r="I60" s="30"/>
      <c r="J60" s="55"/>
      <c r="K60" s="29"/>
      <c r="L60" s="55"/>
    </row>
    <row r="62" spans="1:12" ht="21.75" customHeight="1">
      <c r="F62" s="172" t="s">
        <v>60</v>
      </c>
      <c r="G62" s="172"/>
      <c r="H62" s="172"/>
    </row>
    <row r="63" spans="1:12" ht="21.75" customHeight="1">
      <c r="A63" s="24"/>
      <c r="D63" s="61"/>
      <c r="E63" s="18"/>
      <c r="F63" s="173" t="s">
        <v>61</v>
      </c>
      <c r="G63" s="173"/>
      <c r="H63" s="173"/>
      <c r="I63" s="62"/>
      <c r="J63" s="173" t="s">
        <v>0</v>
      </c>
      <c r="K63" s="173"/>
      <c r="L63" s="173"/>
    </row>
    <row r="64" spans="1:12" ht="21.75" customHeight="1">
      <c r="D64" s="61"/>
      <c r="E64" s="18"/>
      <c r="F64" s="64" t="s">
        <v>151</v>
      </c>
      <c r="G64" s="34"/>
      <c r="H64" s="64" t="s">
        <v>124</v>
      </c>
      <c r="I64" s="62"/>
      <c r="J64" s="64" t="s">
        <v>151</v>
      </c>
      <c r="K64" s="34"/>
      <c r="L64" s="64" t="s">
        <v>124</v>
      </c>
    </row>
    <row r="65" spans="1:12" ht="21.75" customHeight="1">
      <c r="D65" s="65" t="s">
        <v>1</v>
      </c>
      <c r="E65" s="18"/>
      <c r="F65" s="66" t="s">
        <v>113</v>
      </c>
      <c r="G65" s="37"/>
      <c r="H65" s="66" t="s">
        <v>113</v>
      </c>
      <c r="I65" s="67"/>
      <c r="J65" s="66" t="s">
        <v>113</v>
      </c>
      <c r="K65" s="37"/>
      <c r="L65" s="66" t="s">
        <v>113</v>
      </c>
    </row>
    <row r="66" spans="1:12" ht="21.75" customHeight="1">
      <c r="D66" s="41"/>
      <c r="E66" s="18"/>
      <c r="F66" s="68"/>
      <c r="G66" s="37"/>
      <c r="H66" s="68"/>
      <c r="I66" s="67"/>
      <c r="J66" s="68"/>
      <c r="K66" s="37"/>
      <c r="L66" s="68"/>
    </row>
    <row r="67" spans="1:12" ht="21.75" customHeight="1">
      <c r="A67" s="18" t="s">
        <v>49</v>
      </c>
      <c r="D67" s="41"/>
      <c r="E67" s="18"/>
      <c r="F67" s="73"/>
      <c r="G67" s="37"/>
      <c r="H67" s="73"/>
      <c r="I67" s="67"/>
      <c r="J67" s="73"/>
      <c r="K67" s="37"/>
      <c r="L67" s="73"/>
    </row>
    <row r="68" spans="1:12" ht="21.75" customHeight="1">
      <c r="A68" s="20" t="s">
        <v>103</v>
      </c>
      <c r="D68" s="41"/>
      <c r="E68" s="18"/>
      <c r="F68" s="47"/>
      <c r="G68" s="47"/>
      <c r="H68" s="47"/>
      <c r="I68" s="72"/>
      <c r="J68" s="75"/>
      <c r="K68" s="74"/>
      <c r="L68" s="75"/>
    </row>
    <row r="69" spans="1:12" ht="21.75" customHeight="1">
      <c r="A69" s="24"/>
      <c r="B69" s="20" t="s">
        <v>102</v>
      </c>
      <c r="D69" s="41"/>
      <c r="E69" s="18"/>
      <c r="F69" s="47">
        <v>155894564</v>
      </c>
      <c r="G69" s="47"/>
      <c r="H69" s="47">
        <v>155636295</v>
      </c>
      <c r="I69" s="72"/>
      <c r="J69" s="47">
        <v>155894564</v>
      </c>
      <c r="K69" s="74"/>
      <c r="L69" s="75">
        <v>155636295</v>
      </c>
    </row>
    <row r="70" spans="1:12" ht="21.75" customHeight="1">
      <c r="A70" s="24" t="s">
        <v>141</v>
      </c>
      <c r="D70" s="41"/>
      <c r="E70" s="18"/>
      <c r="F70" s="47"/>
      <c r="G70" s="47"/>
      <c r="H70" s="47"/>
      <c r="I70" s="72"/>
      <c r="J70" s="47"/>
      <c r="K70" s="74"/>
      <c r="L70" s="75"/>
    </row>
    <row r="71" spans="1:12" ht="21.75" customHeight="1">
      <c r="A71" s="24"/>
      <c r="B71" s="20" t="s">
        <v>102</v>
      </c>
      <c r="D71" s="41"/>
      <c r="E71" s="18"/>
      <c r="F71" s="47">
        <v>-150000000</v>
      </c>
      <c r="G71" s="47"/>
      <c r="H71" s="47">
        <v>-248671892</v>
      </c>
      <c r="I71" s="72"/>
      <c r="J71" s="47">
        <v>-150000000</v>
      </c>
      <c r="K71" s="74"/>
      <c r="L71" s="75">
        <v>-248671892</v>
      </c>
    </row>
    <row r="72" spans="1:12" ht="21.75" customHeight="1">
      <c r="A72" s="20" t="s">
        <v>120</v>
      </c>
      <c r="D72" s="41">
        <v>28.2</v>
      </c>
      <c r="E72" s="18"/>
      <c r="F72" s="47">
        <v>441866708</v>
      </c>
      <c r="G72" s="47"/>
      <c r="H72" s="47">
        <v>600000000</v>
      </c>
      <c r="I72" s="72"/>
      <c r="J72" s="47">
        <v>441866708</v>
      </c>
      <c r="K72" s="74"/>
      <c r="L72" s="75">
        <v>600000000</v>
      </c>
    </row>
    <row r="73" spans="1:12" ht="21.75" customHeight="1">
      <c r="A73" s="20" t="s">
        <v>142</v>
      </c>
      <c r="D73" s="41">
        <v>28.2</v>
      </c>
      <c r="E73" s="18"/>
      <c r="F73" s="47">
        <v>-1050000000</v>
      </c>
      <c r="G73" s="47"/>
      <c r="H73" s="47">
        <v>-1250000000</v>
      </c>
      <c r="I73" s="72"/>
      <c r="J73" s="47">
        <v>-1050000000</v>
      </c>
      <c r="K73" s="74"/>
      <c r="L73" s="75">
        <v>-1250000000</v>
      </c>
    </row>
    <row r="74" spans="1:12" ht="21.75" customHeight="1">
      <c r="A74" s="20" t="s">
        <v>104</v>
      </c>
      <c r="D74" s="41"/>
      <c r="E74" s="18"/>
      <c r="F74" s="47">
        <v>-2854038</v>
      </c>
      <c r="G74" s="47"/>
      <c r="H74" s="47">
        <v>-34572300</v>
      </c>
      <c r="I74" s="72"/>
      <c r="J74" s="47">
        <v>-2854038</v>
      </c>
      <c r="K74" s="74"/>
      <c r="L74" s="47">
        <v>-34572300</v>
      </c>
    </row>
    <row r="75" spans="1:12" ht="21.75" customHeight="1">
      <c r="A75" s="20" t="s">
        <v>50</v>
      </c>
      <c r="D75" s="41"/>
      <c r="E75" s="18"/>
      <c r="F75" s="47">
        <v>-1221762</v>
      </c>
      <c r="G75" s="47"/>
      <c r="H75" s="47">
        <v>-1145259</v>
      </c>
      <c r="I75" s="72"/>
      <c r="J75" s="47">
        <v>-1221762</v>
      </c>
      <c r="K75" s="74"/>
      <c r="L75" s="75">
        <v>-1145259</v>
      </c>
    </row>
    <row r="76" spans="1:12" ht="21.75" customHeight="1">
      <c r="A76" s="56" t="s">
        <v>105</v>
      </c>
      <c r="D76" s="41"/>
      <c r="E76" s="18"/>
      <c r="F76" s="48">
        <v>26494043</v>
      </c>
      <c r="G76" s="47"/>
      <c r="H76" s="48">
        <v>16532476</v>
      </c>
      <c r="I76" s="72"/>
      <c r="J76" s="48">
        <v>26494043</v>
      </c>
      <c r="K76" s="74"/>
      <c r="L76" s="77">
        <v>16532476</v>
      </c>
    </row>
    <row r="77" spans="1:12" ht="6" customHeight="1">
      <c r="D77" s="41"/>
      <c r="E77" s="18"/>
      <c r="F77" s="47"/>
      <c r="G77" s="47"/>
      <c r="H77" s="47"/>
      <c r="I77" s="72"/>
      <c r="J77" s="73"/>
      <c r="K77" s="74"/>
      <c r="L77" s="73"/>
    </row>
    <row r="78" spans="1:12" ht="21.75" customHeight="1">
      <c r="A78" s="18" t="s">
        <v>171</v>
      </c>
      <c r="C78" s="24"/>
      <c r="D78" s="41"/>
      <c r="E78" s="18"/>
      <c r="F78" s="77">
        <f>SUM(F68:F76)</f>
        <v>-579820485</v>
      </c>
      <c r="G78" s="47"/>
      <c r="H78" s="77">
        <f>SUM(H68:H76)</f>
        <v>-762220680</v>
      </c>
      <c r="I78" s="72"/>
      <c r="J78" s="77">
        <f>SUM(J68:J76)</f>
        <v>-579820485</v>
      </c>
      <c r="K78" s="74"/>
      <c r="L78" s="77">
        <f>SUM(L68:L76)</f>
        <v>-762220680</v>
      </c>
    </row>
    <row r="79" spans="1:12" ht="21.75" customHeight="1">
      <c r="D79" s="41"/>
      <c r="E79" s="18"/>
      <c r="F79" s="47"/>
      <c r="G79" s="47"/>
      <c r="H79" s="47"/>
      <c r="I79" s="72"/>
      <c r="J79" s="73"/>
      <c r="K79" s="74"/>
      <c r="L79" s="73"/>
    </row>
    <row r="80" spans="1:12" ht="21.75" customHeight="1">
      <c r="A80" s="18" t="s">
        <v>51</v>
      </c>
      <c r="D80" s="41"/>
      <c r="E80" s="18"/>
      <c r="F80" s="47"/>
      <c r="G80" s="47"/>
      <c r="H80" s="47"/>
      <c r="I80" s="72"/>
      <c r="J80" s="73"/>
      <c r="K80" s="74"/>
      <c r="L80" s="73"/>
    </row>
    <row r="81" spans="1:12" ht="21.75" customHeight="1">
      <c r="A81" s="20" t="s">
        <v>106</v>
      </c>
      <c r="D81" s="41">
        <v>22</v>
      </c>
      <c r="E81" s="41"/>
      <c r="F81" s="47">
        <v>0</v>
      </c>
      <c r="G81" s="47"/>
      <c r="H81" s="47">
        <v>400652820</v>
      </c>
      <c r="I81" s="72"/>
      <c r="J81" s="47">
        <v>0</v>
      </c>
      <c r="K81" s="78"/>
      <c r="L81" s="75">
        <v>400652820</v>
      </c>
    </row>
    <row r="82" spans="1:12" ht="21.75" customHeight="1">
      <c r="A82" s="20" t="s">
        <v>168</v>
      </c>
      <c r="D82" s="41"/>
      <c r="E82" s="41"/>
      <c r="F82" s="47">
        <v>1200000000</v>
      </c>
      <c r="G82" s="47"/>
      <c r="H82" s="47">
        <v>0</v>
      </c>
      <c r="I82" s="72"/>
      <c r="J82" s="47">
        <v>1200000000</v>
      </c>
      <c r="K82" s="78"/>
      <c r="L82" s="75">
        <v>0</v>
      </c>
    </row>
    <row r="83" spans="1:12" ht="21.75" customHeight="1">
      <c r="A83" s="20" t="s">
        <v>169</v>
      </c>
      <c r="D83" s="41"/>
      <c r="E83" s="41"/>
      <c r="F83" s="47">
        <v>-1200000000</v>
      </c>
      <c r="G83" s="47"/>
      <c r="H83" s="47">
        <v>0</v>
      </c>
      <c r="I83" s="72"/>
      <c r="J83" s="47">
        <v>-1200000000</v>
      </c>
      <c r="K83" s="78"/>
      <c r="L83" s="75">
        <v>0</v>
      </c>
    </row>
    <row r="84" spans="1:12" ht="21.75" customHeight="1">
      <c r="A84" s="20" t="s">
        <v>174</v>
      </c>
      <c r="D84" s="41">
        <v>28.3</v>
      </c>
      <c r="E84" s="41"/>
      <c r="F84" s="47">
        <v>150000000</v>
      </c>
      <c r="G84" s="47"/>
      <c r="H84" s="47">
        <v>0</v>
      </c>
      <c r="I84" s="72"/>
      <c r="J84" s="47">
        <v>150000000</v>
      </c>
      <c r="K84" s="78"/>
      <c r="L84" s="75">
        <v>0</v>
      </c>
    </row>
    <row r="85" spans="1:12" ht="21.75" customHeight="1">
      <c r="A85" s="20" t="s">
        <v>175</v>
      </c>
      <c r="D85" s="41">
        <v>28.3</v>
      </c>
      <c r="E85" s="41"/>
      <c r="F85" s="47">
        <v>-150000000</v>
      </c>
      <c r="G85" s="47"/>
      <c r="H85" s="47">
        <v>0</v>
      </c>
      <c r="I85" s="72"/>
      <c r="J85" s="47">
        <v>-150000000</v>
      </c>
      <c r="K85" s="78"/>
      <c r="L85" s="75">
        <v>0</v>
      </c>
    </row>
    <row r="86" spans="1:12" ht="21.75" customHeight="1">
      <c r="A86" s="20" t="s">
        <v>52</v>
      </c>
      <c r="B86" s="24"/>
      <c r="E86" s="41"/>
      <c r="F86" s="48">
        <v>-33194806</v>
      </c>
      <c r="G86" s="47"/>
      <c r="H86" s="48">
        <v>-4527665</v>
      </c>
      <c r="I86" s="72"/>
      <c r="J86" s="48">
        <v>-33194806</v>
      </c>
      <c r="K86" s="74"/>
      <c r="L86" s="48">
        <v>-4527665</v>
      </c>
    </row>
    <row r="87" spans="1:12" ht="6" customHeight="1">
      <c r="D87" s="41"/>
      <c r="E87" s="41"/>
      <c r="F87" s="47"/>
      <c r="G87" s="47"/>
      <c r="H87" s="47"/>
      <c r="I87" s="72"/>
      <c r="J87" s="75"/>
      <c r="K87" s="74"/>
      <c r="L87" s="75"/>
    </row>
    <row r="88" spans="1:12" ht="21.75" customHeight="1">
      <c r="A88" s="18" t="s">
        <v>170</v>
      </c>
      <c r="C88" s="24"/>
      <c r="D88" s="41"/>
      <c r="E88" s="41"/>
      <c r="F88" s="77">
        <f>SUM(F81:F86)</f>
        <v>-33194806</v>
      </c>
      <c r="G88" s="47"/>
      <c r="H88" s="77">
        <f>SUM(H81:H86)</f>
        <v>396125155</v>
      </c>
      <c r="I88" s="72"/>
      <c r="J88" s="77">
        <f>SUM(J81:J86)</f>
        <v>-33194806</v>
      </c>
      <c r="K88" s="74"/>
      <c r="L88" s="77">
        <f>SUM(L81:L86)</f>
        <v>396125155</v>
      </c>
    </row>
    <row r="89" spans="1:12" ht="21.75" customHeight="1">
      <c r="D89" s="41"/>
      <c r="E89" s="41"/>
      <c r="F89" s="75"/>
      <c r="G89" s="79"/>
      <c r="H89" s="75"/>
      <c r="I89" s="67"/>
      <c r="J89" s="75"/>
      <c r="K89" s="79"/>
      <c r="L89" s="75"/>
    </row>
    <row r="90" spans="1:12" ht="21.75" customHeight="1">
      <c r="A90" s="18" t="s">
        <v>145</v>
      </c>
      <c r="D90" s="41"/>
      <c r="E90" s="41"/>
      <c r="F90" s="75">
        <f>SUM(F55,F78,F88)</f>
        <v>-477502302</v>
      </c>
      <c r="G90" s="47"/>
      <c r="H90" s="75">
        <f>SUM(H55,H78,H88)</f>
        <v>-749841586</v>
      </c>
      <c r="I90" s="72"/>
      <c r="J90" s="75">
        <f>SUM(J55,J78,J88)</f>
        <v>-477502302</v>
      </c>
      <c r="K90" s="78"/>
      <c r="L90" s="75">
        <f>SUM(L55,L78,L88)</f>
        <v>-749841586</v>
      </c>
    </row>
    <row r="91" spans="1:12" ht="21.75" customHeight="1">
      <c r="A91" s="20" t="s">
        <v>138</v>
      </c>
      <c r="D91" s="41"/>
      <c r="E91" s="41"/>
      <c r="F91" s="48">
        <v>1044336790</v>
      </c>
      <c r="G91" s="47"/>
      <c r="H91" s="48">
        <v>1406579939</v>
      </c>
      <c r="I91" s="80"/>
      <c r="J91" s="77">
        <v>1044336790</v>
      </c>
      <c r="K91" s="74"/>
      <c r="L91" s="48">
        <v>1406579939</v>
      </c>
    </row>
    <row r="92" spans="1:12" ht="6" customHeight="1">
      <c r="D92" s="41"/>
      <c r="E92" s="41"/>
      <c r="F92" s="47"/>
      <c r="G92" s="47"/>
      <c r="H92" s="47"/>
      <c r="I92" s="72"/>
      <c r="J92" s="73"/>
      <c r="K92" s="74"/>
      <c r="L92" s="73"/>
    </row>
    <row r="93" spans="1:12" ht="21.75" customHeight="1" thickBot="1">
      <c r="A93" s="18" t="s">
        <v>139</v>
      </c>
      <c r="D93" s="41"/>
      <c r="E93" s="41"/>
      <c r="F93" s="81">
        <f>SUM(F90:F92)</f>
        <v>566834488</v>
      </c>
      <c r="G93" s="47"/>
      <c r="H93" s="81">
        <f>SUM(H90:H92)</f>
        <v>656738353</v>
      </c>
      <c r="I93" s="72"/>
      <c r="J93" s="81">
        <f>SUM(J90:J92)</f>
        <v>566834488</v>
      </c>
      <c r="K93" s="74"/>
      <c r="L93" s="81">
        <f>SUM(L90:L92)</f>
        <v>656738353</v>
      </c>
    </row>
    <row r="94" spans="1:12" ht="21.75" customHeight="1" thickTop="1">
      <c r="A94" s="18"/>
      <c r="D94" s="41"/>
      <c r="E94" s="41"/>
      <c r="F94" s="75"/>
      <c r="G94" s="47"/>
      <c r="H94" s="75"/>
      <c r="I94" s="72"/>
      <c r="J94" s="75"/>
      <c r="K94" s="74"/>
      <c r="L94" s="75"/>
    </row>
    <row r="95" spans="1:12" ht="21.75" customHeight="1">
      <c r="A95" s="18" t="s">
        <v>53</v>
      </c>
      <c r="D95" s="41"/>
      <c r="E95" s="41"/>
      <c r="F95" s="73"/>
      <c r="G95" s="80"/>
      <c r="H95" s="73"/>
      <c r="I95" s="72"/>
      <c r="J95" s="73"/>
      <c r="K95" s="74"/>
      <c r="L95" s="73"/>
    </row>
    <row r="96" spans="1:12" ht="6" customHeight="1">
      <c r="A96" s="18"/>
      <c r="D96" s="41"/>
      <c r="E96" s="41"/>
      <c r="F96" s="73"/>
      <c r="G96" s="80"/>
      <c r="H96" s="73"/>
      <c r="I96" s="72"/>
      <c r="J96" s="73"/>
      <c r="K96" s="74"/>
      <c r="L96" s="73"/>
    </row>
    <row r="97" spans="1:12" ht="21.75" customHeight="1">
      <c r="A97" s="20" t="s">
        <v>121</v>
      </c>
      <c r="D97" s="41"/>
      <c r="E97" s="41"/>
      <c r="F97" s="73"/>
      <c r="G97" s="80"/>
      <c r="H97" s="73"/>
      <c r="I97" s="72"/>
      <c r="J97" s="73"/>
      <c r="K97" s="74"/>
      <c r="L97" s="73"/>
    </row>
    <row r="98" spans="1:12" ht="6" customHeight="1">
      <c r="D98" s="41"/>
      <c r="E98" s="41"/>
      <c r="F98" s="73"/>
      <c r="G98" s="80"/>
      <c r="H98" s="73"/>
      <c r="I98" s="72"/>
      <c r="J98" s="73"/>
      <c r="K98" s="74"/>
      <c r="L98" s="73"/>
    </row>
    <row r="99" spans="1:12" ht="21.75" customHeight="1">
      <c r="B99" s="56" t="s">
        <v>54</v>
      </c>
      <c r="C99" s="24"/>
      <c r="D99" s="41"/>
      <c r="E99" s="41"/>
      <c r="F99" s="75">
        <v>36561423</v>
      </c>
      <c r="G99" s="82"/>
      <c r="H99" s="75">
        <v>123655044</v>
      </c>
      <c r="I99" s="72"/>
      <c r="J99" s="75">
        <v>36561423</v>
      </c>
      <c r="K99" s="78"/>
      <c r="L99" s="75">
        <v>123655044</v>
      </c>
    </row>
    <row r="100" spans="1:12" ht="21.75" customHeight="1">
      <c r="A100" s="18"/>
      <c r="B100" s="20" t="s">
        <v>118</v>
      </c>
      <c r="C100" s="24"/>
      <c r="D100" s="41"/>
      <c r="E100" s="41"/>
      <c r="F100" s="75">
        <v>654309</v>
      </c>
      <c r="G100" s="47"/>
      <c r="H100" s="75">
        <v>0</v>
      </c>
      <c r="I100" s="72"/>
      <c r="J100" s="75">
        <v>654309</v>
      </c>
      <c r="K100" s="74"/>
      <c r="L100" s="75">
        <v>0</v>
      </c>
    </row>
    <row r="101" spans="1:12" ht="21.75" customHeight="1">
      <c r="A101" s="18"/>
      <c r="B101" s="24" t="s">
        <v>172</v>
      </c>
      <c r="C101" s="24"/>
      <c r="D101" s="41"/>
      <c r="E101" s="41"/>
      <c r="F101" s="75">
        <v>682543</v>
      </c>
      <c r="G101" s="47"/>
      <c r="H101" s="75">
        <v>0</v>
      </c>
      <c r="I101" s="72"/>
      <c r="J101" s="75">
        <v>682543</v>
      </c>
      <c r="K101" s="74"/>
      <c r="L101" s="75">
        <v>0</v>
      </c>
    </row>
    <row r="102" spans="1:12" ht="21.75" customHeight="1">
      <c r="A102" s="18"/>
      <c r="C102" s="24"/>
      <c r="D102" s="41"/>
      <c r="E102" s="41"/>
      <c r="F102" s="75"/>
      <c r="G102" s="47"/>
      <c r="H102" s="75"/>
      <c r="I102" s="72"/>
      <c r="J102" s="75"/>
      <c r="K102" s="74"/>
      <c r="L102" s="75"/>
    </row>
    <row r="103" spans="1:12" ht="21.75" customHeight="1">
      <c r="A103" s="18"/>
      <c r="C103" s="24"/>
      <c r="D103" s="41"/>
      <c r="E103" s="41"/>
      <c r="F103" s="75"/>
      <c r="G103" s="47"/>
      <c r="H103" s="75"/>
      <c r="I103" s="72"/>
      <c r="J103" s="75"/>
      <c r="K103" s="74"/>
      <c r="L103" s="75"/>
    </row>
    <row r="104" spans="1:12" ht="21.75" customHeight="1">
      <c r="A104" s="18"/>
      <c r="C104" s="24"/>
      <c r="D104" s="41"/>
      <c r="E104" s="41"/>
      <c r="F104" s="75"/>
      <c r="G104" s="47"/>
      <c r="H104" s="75"/>
      <c r="I104" s="72"/>
      <c r="J104" s="75"/>
      <c r="K104" s="74"/>
      <c r="L104" s="75"/>
    </row>
    <row r="105" spans="1:12" ht="21.75" customHeight="1">
      <c r="A105" s="18"/>
      <c r="C105" s="24"/>
      <c r="D105" s="41"/>
      <c r="E105" s="41"/>
      <c r="F105" s="75"/>
      <c r="G105" s="47"/>
      <c r="H105" s="75"/>
      <c r="I105" s="72"/>
      <c r="J105" s="75"/>
      <c r="K105" s="74"/>
      <c r="L105" s="75"/>
    </row>
    <row r="106" spans="1:12" ht="21.75" customHeight="1">
      <c r="A106" s="18"/>
      <c r="C106" s="24"/>
      <c r="D106" s="41"/>
      <c r="E106" s="41"/>
      <c r="F106" s="75"/>
      <c r="G106" s="47"/>
      <c r="H106" s="75"/>
      <c r="I106" s="72"/>
      <c r="J106" s="75"/>
      <c r="K106" s="74"/>
      <c r="L106" s="75"/>
    </row>
    <row r="107" spans="1:12" ht="13.5" customHeight="1">
      <c r="A107" s="18"/>
      <c r="C107" s="24"/>
      <c r="D107" s="41"/>
      <c r="E107" s="41"/>
      <c r="F107" s="75"/>
      <c r="G107" s="47"/>
      <c r="H107" s="75"/>
      <c r="I107" s="72"/>
      <c r="J107" s="75"/>
      <c r="K107" s="74"/>
      <c r="L107" s="75"/>
    </row>
    <row r="108" spans="1:12" ht="21.95" customHeight="1">
      <c r="A108" s="27" t="s">
        <v>146</v>
      </c>
      <c r="B108" s="27"/>
      <c r="C108" s="27"/>
      <c r="D108" s="60"/>
      <c r="E108" s="25"/>
      <c r="F108" s="77"/>
      <c r="G108" s="83"/>
      <c r="H108" s="77"/>
      <c r="I108" s="84"/>
      <c r="J108" s="77"/>
      <c r="K108" s="83"/>
      <c r="L108" s="77"/>
    </row>
  </sheetData>
  <mergeCells count="7">
    <mergeCell ref="F5:H5"/>
    <mergeCell ref="F62:H62"/>
    <mergeCell ref="A57:L57"/>
    <mergeCell ref="F6:H6"/>
    <mergeCell ref="F63:H63"/>
    <mergeCell ref="J6:L6"/>
    <mergeCell ref="J63:L63"/>
  </mergeCells>
  <pageMargins left="0.8" right="0.5" top="0.5" bottom="0.6" header="0.49" footer="0.4"/>
  <pageSetup paperSize="9" scale="78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7-8</vt:lpstr>
      <vt:lpstr>9-10 (3M)</vt:lpstr>
      <vt:lpstr>11-12 (6M)</vt:lpstr>
      <vt:lpstr>13</vt:lpstr>
      <vt:lpstr>14</vt:lpstr>
      <vt:lpstr>15-16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2025-08-29T08:46:17Z</dcterms:modified>
</cp:coreProperties>
</file>