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796D3E8F-7612-42AB-9A3A-37DD0F6ED9FD}" xr6:coauthVersionLast="47" xr6:coauthVersionMax="47" xr10:uidLastSave="{00000000-0000-0000-0000-000000000000}"/>
  <bookViews>
    <workbookView xWindow="-120" yWindow="-120" windowWidth="21840" windowHeight="13020" tabRatio="654" xr2:uid="{00000000-000D-0000-FFFF-FFFF00000000}"/>
  </bookViews>
  <sheets>
    <sheet name="6-7" sheetId="1" r:id="rId1"/>
    <sheet name="8-9 (3M)" sheetId="9" r:id="rId2"/>
    <sheet name="10-11 (6M)" sheetId="6" r:id="rId3"/>
    <sheet name="12" sheetId="3" r:id="rId4"/>
    <sheet name="13" sheetId="7" r:id="rId5"/>
    <sheet name="14-15" sheetId="5" r:id="rId6"/>
  </sheets>
  <definedNames>
    <definedName name="_xlnm.Print_Area" localSheetId="2">'10-11 (6M)'!$A$1:$L$110</definedName>
    <definedName name="_xlnm.Print_Area" localSheetId="1">'8-9 (3M)'!$A$1:$L$106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3" l="1"/>
  <c r="N22" i="3"/>
  <c r="N17" i="7" l="1"/>
  <c r="N16" i="7"/>
  <c r="N14" i="7"/>
  <c r="N17" i="3"/>
  <c r="N16" i="3"/>
  <c r="N14" i="3"/>
  <c r="A64" i="5" l="1"/>
  <c r="N24" i="7"/>
  <c r="N24" i="3"/>
  <c r="L99" i="1"/>
  <c r="H99" i="1"/>
  <c r="N22" i="7"/>
  <c r="P22" i="7" l="1"/>
  <c r="L94" i="5"/>
  <c r="L84" i="5"/>
  <c r="H94" i="5"/>
  <c r="H84" i="5"/>
  <c r="N26" i="7"/>
  <c r="L26" i="7"/>
  <c r="H26" i="7"/>
  <c r="F26" i="7"/>
  <c r="N26" i="3"/>
  <c r="L26" i="3"/>
  <c r="H26" i="3"/>
  <c r="F26" i="3"/>
  <c r="L79" i="6"/>
  <c r="L82" i="6" s="1"/>
  <c r="H79" i="6"/>
  <c r="H82" i="6" s="1"/>
  <c r="L28" i="6"/>
  <c r="L18" i="6"/>
  <c r="H28" i="6"/>
  <c r="H18" i="6"/>
  <c r="L77" i="9"/>
  <c r="L80" i="9" s="1"/>
  <c r="H77" i="9"/>
  <c r="H80" i="9" s="1"/>
  <c r="L27" i="9"/>
  <c r="L18" i="9"/>
  <c r="H27" i="9"/>
  <c r="H18" i="9"/>
  <c r="J28" i="6"/>
  <c r="L29" i="9" l="1"/>
  <c r="L32" i="9" s="1"/>
  <c r="L83" i="9" s="1"/>
  <c r="L30" i="6"/>
  <c r="L33" i="6" s="1"/>
  <c r="L85" i="6" s="1"/>
  <c r="H30" i="6"/>
  <c r="H33" i="6" s="1"/>
  <c r="H85" i="6" s="1"/>
  <c r="H29" i="9"/>
  <c r="H32" i="9" s="1"/>
  <c r="H83" i="9" s="1"/>
  <c r="F19" i="3"/>
  <c r="L19" i="7"/>
  <c r="J19" i="7"/>
  <c r="H19" i="7"/>
  <c r="F19" i="7"/>
  <c r="P17" i="7"/>
  <c r="P16" i="7"/>
  <c r="N19" i="7"/>
  <c r="P17" i="3"/>
  <c r="L19" i="3"/>
  <c r="J19" i="3"/>
  <c r="H19" i="3"/>
  <c r="P16" i="3"/>
  <c r="P14" i="3"/>
  <c r="H12" i="5" l="1"/>
  <c r="H35" i="5" s="1"/>
  <c r="H51" i="5" s="1"/>
  <c r="H59" i="5" s="1"/>
  <c r="H96" i="5" s="1"/>
  <c r="H99" i="5" s="1"/>
  <c r="L12" i="5"/>
  <c r="L35" i="5" s="1"/>
  <c r="L51" i="5" s="1"/>
  <c r="L59" i="5" s="1"/>
  <c r="P19" i="7"/>
  <c r="P14" i="7"/>
  <c r="N19" i="3"/>
  <c r="P19" i="3" s="1"/>
  <c r="A106" i="9"/>
  <c r="J77" i="9"/>
  <c r="J80" i="9" s="1"/>
  <c r="F77" i="9"/>
  <c r="F80" i="9" s="1"/>
  <c r="A56" i="9"/>
  <c r="A55" i="9"/>
  <c r="A53" i="9"/>
  <c r="J27" i="9"/>
  <c r="F27" i="9"/>
  <c r="J18" i="9"/>
  <c r="F18" i="9"/>
  <c r="A1" i="9"/>
  <c r="A54" i="9" s="1"/>
  <c r="L99" i="5" l="1"/>
  <c r="L96" i="5"/>
  <c r="J29" i="9"/>
  <c r="J32" i="9" s="1"/>
  <c r="F29" i="9"/>
  <c r="F32" i="9" s="1"/>
  <c r="F83" i="9" l="1"/>
  <c r="J83" i="9"/>
  <c r="F94" i="5" l="1"/>
  <c r="J94" i="5"/>
  <c r="J84" i="5"/>
  <c r="L79" i="1" l="1"/>
  <c r="L33" i="1"/>
  <c r="H79" i="1"/>
  <c r="H33" i="1"/>
  <c r="F84" i="5"/>
  <c r="F33" i="1"/>
  <c r="L101" i="1" l="1"/>
  <c r="A112" i="1"/>
  <c r="J33" i="1" l="1"/>
  <c r="F79" i="1" l="1"/>
  <c r="F79" i="6" l="1"/>
  <c r="F82" i="6" s="1"/>
  <c r="J79" i="6"/>
  <c r="J82" i="6" s="1"/>
  <c r="A1" i="6"/>
  <c r="A56" i="6" s="1"/>
  <c r="F18" i="6"/>
  <c r="J18" i="6"/>
  <c r="F28" i="6"/>
  <c r="A55" i="6"/>
  <c r="A57" i="6"/>
  <c r="A58" i="6"/>
  <c r="A110" i="6"/>
  <c r="A57" i="1"/>
  <c r="A59" i="1"/>
  <c r="J79" i="1"/>
  <c r="F30" i="6" l="1"/>
  <c r="J30" i="6"/>
  <c r="J12" i="5" l="1"/>
  <c r="J35" i="5" s="1"/>
  <c r="J51" i="5" s="1"/>
  <c r="J59" i="5" s="1"/>
  <c r="J96" i="5" s="1"/>
  <c r="J99" i="5" s="1"/>
  <c r="F12" i="5"/>
  <c r="F35" i="5" s="1"/>
  <c r="F51" i="5" s="1"/>
  <c r="J33" i="6"/>
  <c r="F33" i="6"/>
  <c r="J26" i="3" l="1"/>
  <c r="P24" i="3"/>
  <c r="P24" i="7"/>
  <c r="J26" i="7"/>
  <c r="F59" i="5"/>
  <c r="F96" i="5" s="1"/>
  <c r="F99" i="5" s="1"/>
  <c r="J85" i="6"/>
  <c r="F85" i="6"/>
  <c r="J99" i="1" l="1"/>
  <c r="J101" i="1" s="1"/>
  <c r="P26" i="7"/>
  <c r="F99" i="1"/>
  <c r="P26" i="3"/>
  <c r="H101" i="1" l="1"/>
  <c r="F101" i="1"/>
</calcChain>
</file>

<file path=xl/sharedStrings.xml><?xml version="1.0" encoding="utf-8"?>
<sst xmlns="http://schemas.openxmlformats.org/spreadsheetml/2006/main" count="352" uniqueCount="197">
  <si>
    <t xml:space="preserve">   </t>
  </si>
  <si>
    <t xml:space="preserve">Beyond Securities Public Company Limited  </t>
  </si>
  <si>
    <t>Statement of Financial Position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</si>
  <si>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</si>
  <si>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</si>
  <si>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</si>
  <si>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</si>
  <si>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</si>
  <si>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</si>
  <si>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Receivables from Clearing House and brokers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</si>
  <si>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</si>
  <si>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</si>
  <si>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</si>
  <si>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</si>
  <si>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Deferred tax assets</t>
  </si>
  <si>
    <t>Total assets</t>
  </si>
  <si>
    <t>Liabilities and equity</t>
  </si>
  <si>
    <t>Payables to Clearing House and brokers</t>
  </si>
  <si>
    <t>Securities and derivatives business payables</t>
  </si>
  <si>
    <t>Other liabilities</t>
  </si>
  <si>
    <t>Total liabilities</t>
  </si>
  <si>
    <t>Equity</t>
  </si>
  <si>
    <t>Share capital</t>
  </si>
  <si>
    <t>Authorised share capital</t>
  </si>
  <si>
    <t xml:space="preserve">   at par value of Baht 5 per share</t>
  </si>
  <si>
    <t>Issued and paid-up share capital</t>
  </si>
  <si>
    <t xml:space="preserve">   paid-up at Baht 5 per share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</si>
  <si>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</si>
  <si>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</si>
  <si>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</si>
  <si>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</si>
  <si>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</si>
  <si>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</si>
  <si>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</si>
  <si>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</si>
  <si>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</si>
  <si>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</si>
  <si>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Employee benefit 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</si>
  <si>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</si>
  <si>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</si>
  <si>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</si>
  <si>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</si>
  <si>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</si>
  <si>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</si>
  <si>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</si>
  <si>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Remeasurements of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</si>
  <si>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</si>
  <si>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</si>
  <si>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</si>
  <si>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</si>
  <si>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</si>
  <si>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</si>
  <si>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</si>
  <si>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</si>
  <si>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</si>
  <si>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</si>
  <si>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</si>
  <si>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</si>
  <si>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</si>
  <si>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</si>
  <si>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>- Provision for litigation claims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</si>
  <si>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</si>
  <si>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</si>
  <si>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</si>
  <si>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</si>
  <si>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</si>
  <si>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</si>
  <si>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</si>
  <si>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</si>
  <si>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</si>
  <si>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</si>
  <si>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</si>
  <si>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</si>
  <si>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</si>
  <si>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</si>
  <si>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</si>
  <si>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</si>
  <si>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</si>
  <si>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</si>
  <si>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</si>
  <si>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</si>
  <si>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</si>
  <si>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</si>
  <si>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</si>
  <si>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</si>
  <si>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</si>
  <si>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</si>
  <si>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</si>
  <si>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>investment measured at amortised cost</t>
  </si>
  <si>
    <t>Unaudited</t>
  </si>
  <si>
    <t>31 December</t>
  </si>
  <si>
    <t>30 June</t>
  </si>
  <si>
    <t>Baht</t>
  </si>
  <si>
    <t>Other comprehensive expense</t>
  </si>
  <si>
    <t xml:space="preserve">Changes in </t>
  </si>
  <si>
    <t xml:space="preserve"> Share discount</t>
  </si>
  <si>
    <t>investments</t>
  </si>
  <si>
    <t>Note</t>
  </si>
  <si>
    <t>Changes in equity for the period</t>
  </si>
  <si>
    <t>Total comprehensive income (expense) for the period</t>
  </si>
  <si>
    <t>- Finance costs</t>
  </si>
  <si>
    <t>- Cash received from interest income</t>
  </si>
  <si>
    <t>- Cash received from dividend income</t>
  </si>
  <si>
    <t>Proceeds from loans to related parties</t>
  </si>
  <si>
    <t>Derivative assets</t>
  </si>
  <si>
    <t>Other assets, net</t>
  </si>
  <si>
    <t>Liabilities</t>
  </si>
  <si>
    <t>Loss from remeasurement of investments</t>
  </si>
  <si>
    <t xml:space="preserve">   in equity instruments at fair value </t>
  </si>
  <si>
    <t xml:space="preserve">   through other comprehensive income</t>
  </si>
  <si>
    <t xml:space="preserve">Total comprehensive income </t>
  </si>
  <si>
    <t xml:space="preserve">   in equity instruments at fair value</t>
  </si>
  <si>
    <t xml:space="preserve">  fair value of investments</t>
  </si>
  <si>
    <t>- Cash paid for long-term employee benefit</t>
  </si>
  <si>
    <t xml:space="preserve">Payments for purchases of </t>
  </si>
  <si>
    <t>Payments for purchases of intangible assets</t>
  </si>
  <si>
    <t xml:space="preserve">Adjustment for provision for </t>
  </si>
  <si>
    <t>decommissioning costs</t>
  </si>
  <si>
    <t>Share discount</t>
  </si>
  <si>
    <t>Total revenues</t>
  </si>
  <si>
    <t>Revenues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</si>
  <si>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</si>
  <si>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</si>
  <si>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</si>
  <si>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</si>
  <si>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and derivatives business payables</t>
  </si>
  <si>
    <t>Profit (loss) for the period</t>
  </si>
  <si>
    <t>for the period, net of tax</t>
  </si>
  <si>
    <t>(expense) for the period</t>
  </si>
  <si>
    <t>Basic earnings (loss) per share</t>
  </si>
  <si>
    <t>Profit (loss) before income tax for the period</t>
  </si>
  <si>
    <t>- Interest income and dividend income</t>
  </si>
  <si>
    <t>Significant non-cash transactions are as follows:</t>
  </si>
  <si>
    <t>Opening balance as at 1 January 2024</t>
  </si>
  <si>
    <t>Closing balance as at 30 June 2024</t>
  </si>
  <si>
    <t>Derivative liabilities</t>
  </si>
  <si>
    <t>Employee benefit obligations</t>
  </si>
  <si>
    <t>Non-collateralised investments</t>
  </si>
  <si>
    <t xml:space="preserve">      at par value of Baht 5 per share)</t>
  </si>
  <si>
    <t>Brokerage fee income</t>
  </si>
  <si>
    <t xml:space="preserve">   employee benefit obligations</t>
  </si>
  <si>
    <t>Loss on loan modification</t>
  </si>
  <si>
    <t>- Loss on loan modification</t>
  </si>
  <si>
    <t>- Unrealised (gain) loss from revaluation of derivatives</t>
  </si>
  <si>
    <t>- Employee benefit expenses</t>
  </si>
  <si>
    <t>Payments for loans to related parties</t>
  </si>
  <si>
    <t>leasehold improvement and equipment</t>
  </si>
  <si>
    <t>investments measured at amortised cost</t>
  </si>
  <si>
    <t>Net decrease in cash and cash equivalents</t>
  </si>
  <si>
    <t>Securities and derivatives business receivables</t>
  </si>
  <si>
    <t xml:space="preserve">Proceeds from disposals of non-collateralised </t>
  </si>
  <si>
    <t>Payments for purchases of non-collateralised</t>
  </si>
  <si>
    <t>The notes to the interim financial statements are an integral part to these interim financial statements.</t>
  </si>
  <si>
    <t>Earnings (loss) per share</t>
  </si>
  <si>
    <t>As at 30 June 2025</t>
  </si>
  <si>
    <t>For the six-month period ended 30 June 2025</t>
  </si>
  <si>
    <t>Opening balance as at 1 January 2025</t>
  </si>
  <si>
    <t>Closing balance as at 30 June 2025</t>
  </si>
  <si>
    <t xml:space="preserve">- 5,210,628,836 ordinary shares </t>
  </si>
  <si>
    <t>Loans and interest receivables</t>
  </si>
  <si>
    <t>from related parties, net</t>
  </si>
  <si>
    <t>Investment in an associate, net</t>
  </si>
  <si>
    <t>Gain and returns on financial instruments</t>
  </si>
  <si>
    <t>Loss on expected credit loss</t>
  </si>
  <si>
    <t>Total comprehensive expense for the period</t>
  </si>
  <si>
    <t>- Unrealised (gain) loss on changes in</t>
  </si>
  <si>
    <t>- Gain from disposal of investments</t>
  </si>
  <si>
    <t>- Loss from write-off of leasehold improvement</t>
  </si>
  <si>
    <t xml:space="preserve">   and equipment</t>
  </si>
  <si>
    <t>- Gain on lease modifications</t>
  </si>
  <si>
    <t>- Gain on lease terminations</t>
  </si>
  <si>
    <t xml:space="preserve">- Gain from adjustment for provision for </t>
  </si>
  <si>
    <t xml:space="preserve">   decommissioning costs</t>
  </si>
  <si>
    <t>- Derivative assets</t>
  </si>
  <si>
    <t>- Derivative liabilities</t>
  </si>
  <si>
    <t>Cash flow generated from (used in) operating activities</t>
  </si>
  <si>
    <t>Net cash receipts from (payments in) operating activities</t>
  </si>
  <si>
    <t>Net cash payments in investing activities</t>
  </si>
  <si>
    <t>Proceeds from borrowing from financial institutions</t>
  </si>
  <si>
    <t>Payment for borrowing from financial institutions</t>
  </si>
  <si>
    <t>Proceeds from borrowing from related parties</t>
  </si>
  <si>
    <t>Payment for borrowing from related parties</t>
  </si>
  <si>
    <t>Net cash receipts from (payments in) financing activities</t>
  </si>
  <si>
    <t>Other payables from purchase of</t>
  </si>
  <si>
    <t>Loss per share</t>
  </si>
  <si>
    <t>Basic loss per share</t>
  </si>
  <si>
    <t>- Loss on expected credit loss</t>
  </si>
  <si>
    <t xml:space="preserve">      (2024: 5,807,922,864 ordinary shares </t>
  </si>
  <si>
    <t>For the three-month period ended 30 June 2025</t>
  </si>
  <si>
    <t>Loss for the period</t>
  </si>
  <si>
    <t>Total comprehensive expense</t>
  </si>
  <si>
    <t>for the period</t>
  </si>
  <si>
    <t>Loan to an other party, net</t>
  </si>
  <si>
    <t>Leasehold improvement and equipment, net</t>
  </si>
  <si>
    <t>Right-of-use assets, net</t>
  </si>
  <si>
    <t>Intangible assets, net</t>
  </si>
  <si>
    <t>Lease liabilities,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</si>
</sst>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5">
    <xf numFmtId="0" fontId="0" fillId="0" borderId="0" xfId="0"/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7" fontId="25" fillId="0" borderId="2" xfId="7" applyNumberFormat="1" applyFont="1" applyFill="1" applyBorder="1" applyAlignment="1">
      <alignment horizontal="center" vertical="center"/>
    </xf>
    <xf numFmtId="167" fontId="25" fillId="0" borderId="2" xfId="7" applyNumberFormat="1" applyFont="1" applyFill="1" applyBorder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167" fontId="25" fillId="0" borderId="0" xfId="0" quotePrefix="1" applyNumberFormat="1" applyFont="1" applyAlignment="1">
      <alignment horizontal="right" vertical="center"/>
    </xf>
    <xf numFmtId="167" fontId="25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25" fillId="0" borderId="0" xfId="113" applyFont="1" applyAlignment="1">
      <alignment horizontal="righ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57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67" fontId="25" fillId="0" borderId="0" xfId="113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67" fontId="25" fillId="0" borderId="2" xfId="0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right" vertical="center"/>
    </xf>
    <xf numFmtId="167" fontId="25" fillId="0" borderId="0" xfId="88" applyNumberFormat="1" applyFont="1" applyAlignment="1">
      <alignment horizontal="center" vertical="center"/>
    </xf>
    <xf numFmtId="167" fontId="3" fillId="0" borderId="0" xfId="88" applyNumberFormat="1" applyAlignment="1">
      <alignment horizontal="right" vertical="center"/>
    </xf>
    <xf numFmtId="167" fontId="3" fillId="0" borderId="2" xfId="88" applyNumberForma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176" fontId="3" fillId="0" borderId="0" xfId="88" applyNumberFormat="1" applyAlignment="1">
      <alignment horizontal="left" vertical="center"/>
    </xf>
    <xf numFmtId="176" fontId="3" fillId="0" borderId="0" xfId="88" applyNumberFormat="1" applyAlignment="1">
      <alignment horizontal="center" vertical="center"/>
    </xf>
    <xf numFmtId="167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center" vertical="center"/>
    </xf>
    <xf numFmtId="167" fontId="3" fillId="0" borderId="3" xfId="88" applyNumberFormat="1" applyBorder="1" applyAlignment="1">
      <alignment horizontal="right" vertical="center"/>
    </xf>
    <xf numFmtId="176" fontId="3" fillId="0" borderId="2" xfId="88" applyNumberFormat="1" applyBorder="1" applyAlignment="1">
      <alignment horizontal="left" vertical="center"/>
    </xf>
    <xf numFmtId="176" fontId="3" fillId="0" borderId="2" xfId="88" applyNumberFormat="1" applyBorder="1" applyAlignment="1">
      <alignment horizontal="center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20" fillId="0" borderId="0" xfId="0" applyFont="1"/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7" fontId="3" fillId="0" borderId="0" xfId="114" applyNumberFormat="1" applyFont="1" applyAlignment="1">
      <alignment vertical="center"/>
    </xf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166" fontId="3" fillId="0" borderId="0" xfId="57" applyNumberFormat="1" applyFont="1" applyAlignment="1">
      <alignment horizontal="left" vertical="center"/>
    </xf>
    <xf numFmtId="41" fontId="3" fillId="0" borderId="0" xfId="114" applyNumberFormat="1" applyFont="1" applyAlignment="1">
      <alignment horizontal="right" vertical="center"/>
    </xf>
    <xf numFmtId="166" fontId="3" fillId="0" borderId="0" xfId="57" applyNumberFormat="1" applyFont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67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0" borderId="2" xfId="113" applyNumberFormat="1" applyFont="1" applyBorder="1" applyAlignment="1">
      <alignment horizontal="right"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6" fontId="25" fillId="0" borderId="0" xfId="88" applyNumberFormat="1" applyFont="1" applyAlignment="1">
      <alignment horizontal="left" vertical="center"/>
    </xf>
    <xf numFmtId="166" fontId="3" fillId="0" borderId="0" xfId="88" applyNumberFormat="1" applyAlignment="1">
      <alignment horizontal="left" vertical="center"/>
    </xf>
    <xf numFmtId="166" fontId="3" fillId="0" borderId="0" xfId="88" applyNumberFormat="1" applyAlignment="1">
      <alignment horizontal="center" vertical="center"/>
    </xf>
    <xf numFmtId="169" fontId="3" fillId="0" borderId="0" xfId="89" applyNumberFormat="1" applyAlignment="1">
      <alignment horizontal="right" vertical="center"/>
    </xf>
    <xf numFmtId="169" fontId="3" fillId="0" borderId="0" xfId="88" applyNumberFormat="1" applyAlignment="1">
      <alignment horizontal="left" vertical="center"/>
    </xf>
    <xf numFmtId="169" fontId="3" fillId="0" borderId="0" xfId="88" applyNumberForma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113" applyNumberFormat="1" applyFont="1" applyBorder="1" applyAlignment="1">
      <alignment horizontal="right" vertical="center"/>
    </xf>
    <xf numFmtId="177" fontId="3" fillId="0" borderId="0" xfId="89" quotePrefix="1" applyNumberFormat="1" applyAlignment="1">
      <alignment horizontal="right" vertical="center"/>
    </xf>
    <xf numFmtId="177" fontId="3" fillId="0" borderId="0" xfId="88" applyNumberFormat="1" applyAlignment="1">
      <alignment horizontal="right" vertical="center"/>
    </xf>
    <xf numFmtId="177" fontId="3" fillId="0" borderId="0" xfId="89" applyNumberFormat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9" fontId="3" fillId="0" borderId="2" xfId="89" applyNumberFormat="1" applyBorder="1" applyAlignment="1">
      <alignment horizontal="right" vertical="center"/>
    </xf>
    <xf numFmtId="0" fontId="3" fillId="0" borderId="0" xfId="113" quotePrefix="1" applyFont="1" applyAlignment="1">
      <alignment horizontal="center" vertical="center"/>
    </xf>
    <xf numFmtId="168" fontId="3" fillId="0" borderId="0" xfId="113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5 2" xfId="3" xr:uid="{00000000-0005-0000-0000-000003000000}"/>
    <cellStyle name="Comma 10 15 2 2" xfId="153" xr:uid="{EB787DA7-7C48-42F7-82EA-6297376ED44A}"/>
    <cellStyle name="Comma 10 2" xfId="152" xr:uid="{4424D16A-4704-4A2A-B5C5-BB273664CBFD}"/>
    <cellStyle name="Comma 11" xfId="4" xr:uid="{00000000-0005-0000-0000-000004000000}"/>
    <cellStyle name="Comma 11 2" xfId="154" xr:uid="{AA5E3597-058B-4E04-A984-120EC14B0287}"/>
    <cellStyle name="Comma 11 2 2 4" xfId="141" xr:uid="{00000000-0005-0000-0000-000005000000}"/>
    <cellStyle name="Comma 11 2 2 4 2" xfId="189" xr:uid="{A86D2156-1F7A-4C81-B372-F2815E3F8205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3" xfId="156" xr:uid="{0EBF08BB-2A08-481D-8633-7588FCEB9429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60" xfId="10" xr:uid="{00000000-0005-0000-0000-00000C000000}"/>
    <cellStyle name="Comma 160 2" xfId="157" xr:uid="{EA505DD4-97F9-4214-B650-66FD91B0416F}"/>
    <cellStyle name="Comma 162" xfId="144" xr:uid="{00000000-0005-0000-0000-00000D000000}"/>
    <cellStyle name="Comma 162 2" xfId="191" xr:uid="{AB0D4504-5BCD-454F-BE8E-13FC0AC5AB26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4" xfId="14" xr:uid="{00000000-0005-0000-0000-000016000000}"/>
    <cellStyle name="Comma 2 4 2" xfId="159" xr:uid="{7787F7FA-70D2-46EC-B787-824EBE9058D3}"/>
    <cellStyle name="Comma 2 5" xfId="158" xr:uid="{478FE6A3-AFE0-414C-A9B6-8EF474993EA4}"/>
    <cellStyle name="Comma 26" xfId="15" xr:uid="{00000000-0005-0000-0000-000017000000}"/>
    <cellStyle name="Comma 26 2" xfId="160" xr:uid="{AC1A76DF-3E5F-40DB-A5C6-DB6D33B85D4B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3" xfId="162" xr:uid="{890F9905-3B63-4CC6-83C8-9E3E5A221469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4" xfId="21" xr:uid="{00000000-0005-0000-0000-00001F000000}"/>
    <cellStyle name="Comma 3 4 2" xfId="165" xr:uid="{2D9CBD89-87C4-41E8-9394-3D093BAA1900}"/>
    <cellStyle name="Comma 3 5" xfId="134" xr:uid="{00000000-0005-0000-0000-000020000000}"/>
    <cellStyle name="Comma 3 5 2" xfId="187" xr:uid="{65F60399-7CDB-4417-BA5E-D109FBA0EE7B}"/>
    <cellStyle name="Comma 3 6" xfId="161" xr:uid="{E9039453-0911-49A8-A707-F805DCF9FEF4}"/>
    <cellStyle name="Comma 39" xfId="22" xr:uid="{00000000-0005-0000-0000-000021000000}"/>
    <cellStyle name="Comma 39 2" xfId="166" xr:uid="{2A646A73-68E0-4E9D-B526-5ACE6A070103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 2 2" xfId="146" xr:uid="{00000000-0005-0000-0000-000024000000}"/>
    <cellStyle name="Comma 4 2 2 2 2 2 2" xfId="192" xr:uid="{438B8F0C-D009-4B1D-8A8A-82EDA5136F9D}"/>
    <cellStyle name="Comma 4 3" xfId="25" xr:uid="{00000000-0005-0000-0000-000025000000}"/>
    <cellStyle name="Comma 4 3 2" xfId="168" xr:uid="{D263808E-CAD4-4AD8-88FC-0AC4A8C36083}"/>
    <cellStyle name="Comma 4 4" xfId="26" xr:uid="{00000000-0005-0000-0000-000026000000}"/>
    <cellStyle name="Comma 4 4 2" xfId="169" xr:uid="{146DA2DF-F032-4259-9202-804B54A9081B}"/>
    <cellStyle name="Comma 4 5" xfId="131" xr:uid="{00000000-0005-0000-0000-000027000000}"/>
    <cellStyle name="Comma 4 5 2" xfId="184" xr:uid="{B3A36C8C-B640-4EC0-842E-9A7981036E49}"/>
    <cellStyle name="Comma 43 7" xfId="27" xr:uid="{00000000-0005-0000-0000-000028000000}"/>
    <cellStyle name="Comma 43 7 2" xfId="170" xr:uid="{FF5C4AEB-A418-4C59-9086-513E574C1BCB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3" xfId="30" xr:uid="{00000000-0005-0000-0000-00002B000000}"/>
    <cellStyle name="Comma 5 3 2" xfId="172" xr:uid="{245C10B5-E1A2-4C45-BC94-1E2DFA80B17D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3" xfId="34" xr:uid="{00000000-0005-0000-0000-000030000000}"/>
    <cellStyle name="Comma 6 3 2" xfId="175" xr:uid="{60F8D43D-BC16-4F98-924B-17E319028D8B}"/>
    <cellStyle name="Comma 6 4" xfId="173" xr:uid="{0821B312-CED5-44B7-BBE8-AE944A66E055}"/>
    <cellStyle name="Comma 69 2" xfId="35" xr:uid="{00000000-0005-0000-0000-000031000000}"/>
    <cellStyle name="Comma 69 2 2" xfId="176" xr:uid="{9EFD7A9F-DC00-4A34-91AD-EF68A0D66631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3" xfId="177" xr:uid="{BB432D8E-36BB-4105-97F1-BF8A6257311E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3" xfId="179" xr:uid="{2755CD83-FF09-4FD7-B66A-606D867B6313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3" xfId="181" xr:uid="{BC2ABAFB-737A-4A3B-B0AC-3F700C40B7DE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12"/>
  <sheetViews>
    <sheetView tabSelected="1" zoomScaleNormal="100" zoomScaleSheetLayoutView="115" workbookViewId="0"/>
  </sheetViews>
  <sheetFormatPr defaultColWidth="9.28515625" defaultRowHeight="16.5" customHeight="1"/>
  <cols>
    <col min="1" max="2" width="1.28515625" style="15" customWidth="1"/>
    <col min="3" max="3" width="36.85546875" style="15" customWidth="1"/>
    <col min="4" max="4" width="6" style="14" customWidth="1"/>
    <col min="5" max="5" width="0.5703125" style="15" customWidth="1"/>
    <col min="6" max="6" width="14.42578125" style="16" customWidth="1"/>
    <col min="7" max="7" width="0.5703125" style="17" customWidth="1"/>
    <col min="8" max="8" width="14.42578125" style="16" customWidth="1"/>
    <col min="9" max="9" width="0.5703125" style="18" customWidth="1"/>
    <col min="10" max="10" width="14.42578125" style="16" customWidth="1"/>
    <col min="11" max="11" width="0.5703125" style="17" customWidth="1"/>
    <col min="12" max="12" width="14.42578125" style="16" customWidth="1"/>
    <col min="13" max="16384" width="9.28515625" style="19"/>
  </cols>
  <sheetData>
    <row r="1" spans="1:12" ht="16.5" customHeight="1">
      <c r="A1" s="13" t="s">
        <v>1</v>
      </c>
      <c r="B1" s="13"/>
      <c r="C1" s="13"/>
    </row>
    <row r="2" spans="1:12" ht="16.5" customHeight="1">
      <c r="A2" s="13" t="s">
        <v>2</v>
      </c>
      <c r="B2" s="13"/>
      <c r="C2" s="13"/>
    </row>
    <row r="3" spans="1:12" ht="16.5" customHeight="1">
      <c r="A3" s="20" t="s">
        <v>154</v>
      </c>
      <c r="B3" s="20"/>
      <c r="C3" s="20"/>
      <c r="D3" s="21"/>
      <c r="E3" s="22"/>
      <c r="F3" s="23"/>
      <c r="G3" s="24"/>
      <c r="H3" s="23"/>
      <c r="I3" s="25"/>
      <c r="J3" s="23"/>
      <c r="K3" s="24"/>
      <c r="L3" s="23"/>
    </row>
    <row r="6" spans="1:12" ht="16.5" customHeight="1">
      <c r="F6" s="151" t="s">
        <v>81</v>
      </c>
      <c r="G6" s="151"/>
      <c r="H6" s="151"/>
      <c r="J6" s="151"/>
      <c r="K6" s="151"/>
      <c r="L6" s="151"/>
    </row>
    <row r="7" spans="1:12" ht="16.5" customHeight="1">
      <c r="A7" s="19"/>
      <c r="D7" s="27"/>
      <c r="E7" s="13"/>
      <c r="F7" s="150" t="s">
        <v>80</v>
      </c>
      <c r="G7" s="150"/>
      <c r="H7" s="150"/>
      <c r="I7" s="28"/>
      <c r="J7" s="150" t="s">
        <v>5</v>
      </c>
      <c r="K7" s="150"/>
      <c r="L7" s="150"/>
    </row>
    <row r="8" spans="1:12" ht="16.5" customHeight="1">
      <c r="A8" s="13"/>
      <c r="F8" s="29" t="s">
        <v>91</v>
      </c>
      <c r="G8" s="30"/>
      <c r="H8" s="29" t="s">
        <v>90</v>
      </c>
      <c r="I8" s="31"/>
      <c r="J8" s="29" t="s">
        <v>91</v>
      </c>
      <c r="K8" s="30"/>
      <c r="L8" s="29" t="s">
        <v>90</v>
      </c>
    </row>
    <row r="9" spans="1:12" ht="16.5" customHeight="1">
      <c r="E9" s="13"/>
      <c r="F9" s="32">
        <v>2025</v>
      </c>
      <c r="G9" s="33"/>
      <c r="H9" s="32">
        <v>2024</v>
      </c>
      <c r="I9" s="34"/>
      <c r="J9" s="32">
        <v>2025</v>
      </c>
      <c r="K9" s="33"/>
      <c r="L9" s="32">
        <v>2024</v>
      </c>
    </row>
    <row r="10" spans="1:12" ht="16.5" customHeight="1">
      <c r="D10" s="35" t="s">
        <v>3</v>
      </c>
      <c r="E10" s="13"/>
      <c r="F10" s="36" t="s">
        <v>92</v>
      </c>
      <c r="G10" s="37"/>
      <c r="H10" s="36" t="s">
        <v>92</v>
      </c>
      <c r="I10" s="38"/>
      <c r="J10" s="36" t="s">
        <v>92</v>
      </c>
      <c r="K10" s="37"/>
      <c r="L10" s="36" t="s">
        <v>92</v>
      </c>
    </row>
    <row r="11" spans="1:12" ht="16.5" customHeight="1">
      <c r="D11" s="39"/>
      <c r="E11" s="13"/>
      <c r="F11" s="26"/>
      <c r="G11" s="37"/>
      <c r="H11" s="26"/>
      <c r="I11" s="38"/>
      <c r="J11" s="26"/>
      <c r="K11" s="37"/>
      <c r="L11" s="26"/>
    </row>
    <row r="12" spans="1:12" ht="16.5" customHeight="1">
      <c r="A12" s="13" t="s">
        <v>7</v>
      </c>
    </row>
    <row r="13" spans="1:12" ht="16.5" customHeight="1">
      <c r="A13" s="13"/>
    </row>
    <row r="14" spans="1:12" ht="16.5" customHeight="1">
      <c r="A14" s="15" t="s">
        <v>8</v>
      </c>
      <c r="D14" s="14">
        <v>9</v>
      </c>
      <c r="F14" s="40">
        <v>566834488</v>
      </c>
      <c r="G14" s="41"/>
      <c r="H14" s="40">
        <v>1044336790</v>
      </c>
      <c r="I14" s="41"/>
      <c r="J14" s="40">
        <v>566834488</v>
      </c>
      <c r="K14" s="40"/>
      <c r="L14" s="40">
        <v>1044336790</v>
      </c>
    </row>
    <row r="15" spans="1:12" ht="16.5" customHeight="1">
      <c r="A15" s="15" t="s">
        <v>9</v>
      </c>
      <c r="D15" s="14">
        <v>10</v>
      </c>
      <c r="F15" s="40">
        <v>41782765</v>
      </c>
      <c r="G15" s="41"/>
      <c r="H15" s="40">
        <v>47073012</v>
      </c>
      <c r="I15" s="41"/>
      <c r="J15" s="40">
        <v>41782765</v>
      </c>
      <c r="K15" s="40"/>
      <c r="L15" s="40">
        <v>47073012</v>
      </c>
    </row>
    <row r="16" spans="1:12" ht="16.5" customHeight="1">
      <c r="A16" s="15" t="s">
        <v>149</v>
      </c>
      <c r="D16" s="14">
        <v>11</v>
      </c>
      <c r="F16" s="40">
        <v>915038647</v>
      </c>
      <c r="G16" s="31"/>
      <c r="H16" s="40">
        <v>680902448</v>
      </c>
      <c r="I16" s="31"/>
      <c r="J16" s="40">
        <v>915038647</v>
      </c>
      <c r="K16" s="40"/>
      <c r="L16" s="40">
        <v>680902448</v>
      </c>
    </row>
    <row r="17" spans="1:12" ht="16.5" customHeight="1">
      <c r="A17" s="15" t="s">
        <v>104</v>
      </c>
      <c r="D17" s="14">
        <v>12</v>
      </c>
      <c r="F17" s="42">
        <v>2230000</v>
      </c>
      <c r="G17" s="31"/>
      <c r="H17" s="40">
        <v>596400</v>
      </c>
      <c r="I17" s="31"/>
      <c r="J17" s="40">
        <v>2230000</v>
      </c>
      <c r="K17" s="40"/>
      <c r="L17" s="40">
        <v>596400</v>
      </c>
    </row>
    <row r="18" spans="1:12" ht="16.5" customHeight="1">
      <c r="A18" s="15" t="s">
        <v>137</v>
      </c>
      <c r="D18" s="14">
        <v>13</v>
      </c>
      <c r="F18" s="40">
        <v>207342577</v>
      </c>
      <c r="G18" s="31"/>
      <c r="H18" s="40">
        <v>216522894</v>
      </c>
      <c r="I18" s="31"/>
      <c r="J18" s="40">
        <v>207342577</v>
      </c>
      <c r="K18" s="40"/>
      <c r="L18" s="40">
        <v>216522894</v>
      </c>
    </row>
    <row r="19" spans="1:12" ht="16.5" customHeight="1">
      <c r="A19" s="15" t="s">
        <v>10</v>
      </c>
      <c r="F19" s="40"/>
      <c r="G19" s="31"/>
      <c r="I19" s="31"/>
      <c r="J19" s="40"/>
      <c r="K19" s="40"/>
    </row>
    <row r="20" spans="1:12" ht="16.5" customHeight="1">
      <c r="B20" s="15" t="s">
        <v>11</v>
      </c>
      <c r="F20" s="40"/>
      <c r="G20" s="31"/>
      <c r="H20" s="40"/>
      <c r="I20" s="31"/>
      <c r="J20" s="40"/>
      <c r="K20" s="40"/>
      <c r="L20" s="40"/>
    </row>
    <row r="21" spans="1:12" ht="16.5" customHeight="1">
      <c r="C21" s="15" t="s">
        <v>13</v>
      </c>
      <c r="F21" s="40"/>
      <c r="G21" s="31"/>
      <c r="H21" s="40"/>
      <c r="I21" s="31"/>
      <c r="J21" s="40"/>
      <c r="K21" s="40"/>
      <c r="L21" s="40"/>
    </row>
    <row r="22" spans="1:12" ht="16.5" customHeight="1">
      <c r="C22" s="15" t="s">
        <v>12</v>
      </c>
      <c r="D22" s="14">
        <v>13</v>
      </c>
      <c r="F22" s="40">
        <v>31580823</v>
      </c>
      <c r="G22" s="31"/>
      <c r="H22" s="40">
        <v>31580823</v>
      </c>
      <c r="I22" s="31"/>
      <c r="J22" s="40">
        <v>31580823</v>
      </c>
      <c r="K22" s="40"/>
      <c r="L22" s="40">
        <v>31580823</v>
      </c>
    </row>
    <row r="23" spans="1:12" ht="16.5" customHeight="1">
      <c r="A23" s="15" t="s">
        <v>159</v>
      </c>
      <c r="D23" s="43"/>
      <c r="E23" s="19"/>
      <c r="F23" s="40"/>
      <c r="G23" s="31"/>
      <c r="H23" s="40"/>
      <c r="I23" s="31"/>
      <c r="J23" s="40"/>
      <c r="K23" s="40"/>
      <c r="L23" s="40"/>
    </row>
    <row r="24" spans="1:12" ht="16.5" customHeight="1">
      <c r="B24" s="15" t="s">
        <v>160</v>
      </c>
      <c r="D24" s="43">
        <v>28.2</v>
      </c>
      <c r="F24" s="40">
        <v>3580887144</v>
      </c>
      <c r="G24" s="31"/>
      <c r="H24" s="40">
        <v>5535772943</v>
      </c>
      <c r="I24" s="31"/>
      <c r="J24" s="40">
        <v>3580887144</v>
      </c>
      <c r="K24" s="40"/>
      <c r="L24" s="40">
        <v>5535772943</v>
      </c>
    </row>
    <row r="25" spans="1:12" ht="16.5" customHeight="1">
      <c r="A25" s="15" t="s">
        <v>192</v>
      </c>
      <c r="D25" s="14">
        <v>14</v>
      </c>
      <c r="F25" s="42">
        <v>0</v>
      </c>
      <c r="G25" s="31"/>
      <c r="H25" s="41">
        <v>0</v>
      </c>
      <c r="I25" s="31"/>
      <c r="J25" s="42">
        <v>0</v>
      </c>
      <c r="K25" s="40"/>
      <c r="L25" s="40">
        <v>0</v>
      </c>
    </row>
    <row r="26" spans="1:12" ht="16.5" customHeight="1">
      <c r="A26" s="15" t="s">
        <v>161</v>
      </c>
      <c r="D26" s="14">
        <v>15</v>
      </c>
      <c r="F26" s="42">
        <v>0</v>
      </c>
      <c r="G26" s="31"/>
      <c r="H26" s="41">
        <v>0</v>
      </c>
      <c r="I26" s="31"/>
      <c r="J26" s="42">
        <v>0</v>
      </c>
      <c r="K26" s="40"/>
      <c r="L26" s="40">
        <v>0</v>
      </c>
    </row>
    <row r="27" spans="1:12" ht="16.5" customHeight="1">
      <c r="A27" s="15" t="s">
        <v>193</v>
      </c>
      <c r="D27" s="14">
        <v>16</v>
      </c>
      <c r="F27" s="42">
        <v>67572115</v>
      </c>
      <c r="G27" s="31"/>
      <c r="H27" s="42">
        <v>74456332</v>
      </c>
      <c r="I27" s="31"/>
      <c r="J27" s="42">
        <v>67572115</v>
      </c>
      <c r="K27" s="40"/>
      <c r="L27" s="40">
        <v>74456332</v>
      </c>
    </row>
    <row r="28" spans="1:12" ht="16.5" customHeight="1">
      <c r="A28" s="15" t="s">
        <v>194</v>
      </c>
      <c r="D28" s="14">
        <v>17</v>
      </c>
      <c r="F28" s="42">
        <v>80655204</v>
      </c>
      <c r="G28" s="31"/>
      <c r="H28" s="42">
        <v>148052282</v>
      </c>
      <c r="I28" s="31"/>
      <c r="J28" s="42">
        <v>80655204</v>
      </c>
      <c r="K28" s="40"/>
      <c r="L28" s="40">
        <v>148052282</v>
      </c>
    </row>
    <row r="29" spans="1:12" ht="16.5" customHeight="1">
      <c r="A29" s="15" t="s">
        <v>195</v>
      </c>
      <c r="F29" s="42">
        <v>12647172</v>
      </c>
      <c r="G29" s="31"/>
      <c r="H29" s="42">
        <v>12732565</v>
      </c>
      <c r="I29" s="31"/>
      <c r="J29" s="42">
        <v>12647172</v>
      </c>
      <c r="K29" s="40"/>
      <c r="L29" s="40">
        <v>12732565</v>
      </c>
    </row>
    <row r="30" spans="1:12" ht="16.5" customHeight="1">
      <c r="A30" s="15" t="s">
        <v>14</v>
      </c>
      <c r="D30" s="14">
        <v>26</v>
      </c>
      <c r="F30" s="42">
        <v>39328244</v>
      </c>
      <c r="G30" s="31"/>
      <c r="H30" s="42">
        <v>38510733</v>
      </c>
      <c r="I30" s="31"/>
      <c r="J30" s="42">
        <v>39328244</v>
      </c>
      <c r="K30" s="40"/>
      <c r="L30" s="40">
        <v>38510733</v>
      </c>
    </row>
    <row r="31" spans="1:12" ht="16.5" customHeight="1">
      <c r="A31" s="15" t="s">
        <v>105</v>
      </c>
      <c r="D31" s="14">
        <v>18</v>
      </c>
      <c r="F31" s="44">
        <v>155068844</v>
      </c>
      <c r="G31" s="31"/>
      <c r="H31" s="44">
        <v>123626126</v>
      </c>
      <c r="I31" s="31"/>
      <c r="J31" s="44">
        <v>155068844</v>
      </c>
      <c r="K31" s="40"/>
      <c r="L31" s="45">
        <v>123626126</v>
      </c>
    </row>
    <row r="32" spans="1:12" ht="16.5" customHeight="1">
      <c r="F32" s="41"/>
      <c r="G32" s="31"/>
      <c r="H32" s="41"/>
      <c r="I32" s="31"/>
      <c r="J32" s="41"/>
      <c r="K32" s="46"/>
      <c r="L32" s="41"/>
    </row>
    <row r="33" spans="1:12" ht="16.5" customHeight="1" thickBot="1">
      <c r="A33" s="13" t="s">
        <v>15</v>
      </c>
      <c r="F33" s="47">
        <f>SUM(F14:F31)</f>
        <v>5700968023</v>
      </c>
      <c r="G33" s="31"/>
      <c r="H33" s="47">
        <f>SUM(H14:H31)</f>
        <v>7954163348</v>
      </c>
      <c r="I33" s="41"/>
      <c r="J33" s="47">
        <f>SUM(J14:J31)</f>
        <v>5700968023</v>
      </c>
      <c r="K33" s="31"/>
      <c r="L33" s="47">
        <f>SUM(L14:L31)</f>
        <v>7954163348</v>
      </c>
    </row>
    <row r="34" spans="1:12" ht="16.5" customHeight="1" thickTop="1">
      <c r="F34" s="41"/>
      <c r="G34" s="31"/>
      <c r="H34" s="41"/>
      <c r="I34" s="31"/>
      <c r="J34" s="41"/>
      <c r="K34" s="46"/>
      <c r="L34" s="41"/>
    </row>
    <row r="35" spans="1:12" ht="16.5" customHeight="1">
      <c r="A35" s="13"/>
      <c r="F35" s="41"/>
      <c r="G35" s="31"/>
      <c r="H35" s="41"/>
      <c r="I35" s="31"/>
      <c r="J35" s="41"/>
      <c r="K35" s="46"/>
      <c r="L35" s="41"/>
    </row>
    <row r="36" spans="1:12" ht="16.5" customHeight="1">
      <c r="A36" s="13"/>
      <c r="F36" s="41"/>
      <c r="G36" s="31"/>
      <c r="H36" s="41"/>
      <c r="I36" s="31"/>
      <c r="J36" s="41"/>
      <c r="K36" s="46"/>
      <c r="L36" s="41"/>
    </row>
    <row r="37" spans="1:12" ht="16.5" customHeight="1">
      <c r="A37" s="13"/>
      <c r="F37" s="41"/>
      <c r="G37" s="31"/>
      <c r="H37" s="41"/>
      <c r="I37" s="31"/>
      <c r="J37" s="41"/>
      <c r="K37" s="46"/>
      <c r="L37" s="41"/>
    </row>
    <row r="38" spans="1:12" ht="16.5" customHeight="1">
      <c r="A38" s="13"/>
      <c r="F38" s="41"/>
      <c r="G38" s="31"/>
      <c r="H38" s="41"/>
      <c r="I38" s="31"/>
      <c r="J38" s="41"/>
      <c r="K38" s="46"/>
      <c r="L38" s="41"/>
    </row>
    <row r="39" spans="1:12" ht="16.5" customHeight="1">
      <c r="A39" s="13"/>
      <c r="F39" s="41"/>
      <c r="G39" s="31"/>
      <c r="H39" s="41"/>
      <c r="I39" s="31"/>
      <c r="J39" s="41"/>
      <c r="K39" s="46"/>
      <c r="L39" s="41"/>
    </row>
    <row r="40" spans="1:12" ht="16.5" customHeight="1">
      <c r="A40" s="13"/>
      <c r="F40" s="41"/>
      <c r="G40" s="31"/>
      <c r="H40" s="41"/>
      <c r="I40" s="31"/>
      <c r="J40" s="41"/>
      <c r="K40" s="46"/>
      <c r="L40" s="41"/>
    </row>
    <row r="41" spans="1:12" ht="16.5" customHeight="1">
      <c r="A41" s="13"/>
      <c r="F41" s="41"/>
      <c r="G41" s="31"/>
      <c r="H41" s="41"/>
      <c r="I41" s="31"/>
      <c r="J41" s="41"/>
      <c r="K41" s="46"/>
      <c r="L41" s="41"/>
    </row>
    <row r="42" spans="1:12" ht="16.5" customHeight="1">
      <c r="A42" s="13"/>
      <c r="F42" s="41"/>
      <c r="G42" s="31"/>
      <c r="H42" s="41"/>
      <c r="I42" s="31"/>
      <c r="J42" s="41"/>
      <c r="K42" s="46"/>
      <c r="L42" s="41"/>
    </row>
    <row r="43" spans="1:12" ht="16.5" customHeight="1">
      <c r="A43" s="13"/>
      <c r="F43" s="41"/>
      <c r="G43" s="31"/>
      <c r="H43" s="41"/>
      <c r="I43" s="31"/>
      <c r="J43" s="41"/>
      <c r="K43" s="46"/>
      <c r="L43" s="41"/>
    </row>
    <row r="44" spans="1:12" ht="16.5" customHeight="1">
      <c r="A44" s="13"/>
      <c r="F44" s="41"/>
      <c r="G44" s="31"/>
      <c r="H44" s="41"/>
      <c r="I44" s="31"/>
      <c r="J44" s="41"/>
      <c r="K44" s="46"/>
      <c r="L44" s="41"/>
    </row>
    <row r="46" spans="1:12" ht="16.5" customHeight="1">
      <c r="A46" s="13"/>
      <c r="F46" s="41"/>
      <c r="G46" s="31"/>
      <c r="H46" s="41"/>
      <c r="I46" s="31"/>
      <c r="J46" s="41"/>
      <c r="K46" s="46"/>
      <c r="L46" s="41"/>
    </row>
    <row r="47" spans="1:12" ht="16.5" customHeight="1">
      <c r="A47" s="13"/>
      <c r="F47" s="41"/>
      <c r="G47" s="31"/>
      <c r="H47" s="41"/>
      <c r="I47" s="31"/>
      <c r="J47" s="41"/>
      <c r="K47" s="46"/>
      <c r="L47" s="41"/>
    </row>
    <row r="48" spans="1:12" ht="16.5" customHeight="1">
      <c r="A48" s="13"/>
      <c r="F48" s="41"/>
      <c r="G48" s="31"/>
      <c r="H48" s="41"/>
      <c r="I48" s="31"/>
      <c r="J48" s="41"/>
      <c r="K48" s="46"/>
      <c r="L48" s="41"/>
    </row>
    <row r="49" spans="1:12" ht="16.5" customHeight="1">
      <c r="A49" s="15" t="s">
        <v>6</v>
      </c>
      <c r="F49" s="48"/>
      <c r="H49" s="49"/>
      <c r="I49" s="17"/>
      <c r="K49" s="18"/>
    </row>
    <row r="50" spans="1:12" ht="16.5" customHeight="1">
      <c r="A50" s="13"/>
      <c r="F50" s="41"/>
      <c r="G50" s="31"/>
      <c r="H50" s="41"/>
      <c r="I50" s="31"/>
      <c r="J50" s="41"/>
      <c r="K50" s="46"/>
      <c r="L50" s="41"/>
    </row>
    <row r="51" spans="1:12" ht="16.5" customHeight="1">
      <c r="A51" s="13"/>
      <c r="F51" s="41"/>
      <c r="G51" s="31"/>
      <c r="H51" s="41"/>
      <c r="I51" s="31"/>
      <c r="J51" s="41"/>
      <c r="K51" s="46"/>
      <c r="L51" s="41"/>
    </row>
    <row r="52" spans="1:12" ht="16.5" customHeight="1">
      <c r="A52" s="13"/>
      <c r="F52" s="41"/>
      <c r="G52" s="31"/>
      <c r="H52" s="41"/>
      <c r="I52" s="31"/>
      <c r="J52" s="41"/>
      <c r="K52" s="46"/>
      <c r="L52" s="41"/>
    </row>
    <row r="53" spans="1:12" ht="16.5" customHeight="1">
      <c r="A53" s="13"/>
      <c r="F53" s="41"/>
      <c r="G53" s="31"/>
      <c r="H53" s="41"/>
      <c r="I53" s="31"/>
      <c r="J53" s="41"/>
      <c r="K53" s="46"/>
      <c r="L53" s="41"/>
    </row>
    <row r="54" spans="1:12" ht="16.5" customHeight="1">
      <c r="A54" s="13"/>
      <c r="F54" s="41"/>
      <c r="G54" s="31"/>
      <c r="H54" s="41"/>
      <c r="I54" s="31"/>
      <c r="J54" s="41"/>
      <c r="K54" s="46"/>
      <c r="L54" s="41"/>
    </row>
    <row r="55" spans="1:12" ht="18.75" customHeight="1">
      <c r="A55" s="13"/>
      <c r="F55" s="41"/>
      <c r="G55" s="31"/>
      <c r="H55" s="41"/>
      <c r="I55" s="31"/>
      <c r="J55" s="41"/>
      <c r="K55" s="46"/>
      <c r="L55" s="41"/>
    </row>
    <row r="56" spans="1:12" ht="21.95" customHeight="1">
      <c r="A56" s="149" t="s">
        <v>152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</row>
    <row r="57" spans="1:12" ht="16.5" customHeight="1">
      <c r="A57" s="13" t="str">
        <f>A1</f>
        <v xml:space="preserve">Beyond Securities Public Company Limited  </v>
      </c>
      <c r="B57" s="13"/>
      <c r="C57" s="13"/>
    </row>
    <row r="58" spans="1:12" ht="16.5" customHeight="1">
      <c r="A58" s="13" t="s">
        <v>2</v>
      </c>
      <c r="B58" s="13"/>
      <c r="C58" s="13"/>
    </row>
    <row r="59" spans="1:12" ht="16.5" customHeight="1">
      <c r="A59" s="20" t="str">
        <f>A3</f>
        <v>As at 30 June 2025</v>
      </c>
      <c r="B59" s="20"/>
      <c r="C59" s="20"/>
      <c r="D59" s="21"/>
      <c r="E59" s="22"/>
      <c r="F59" s="23"/>
      <c r="G59" s="24"/>
      <c r="H59" s="23"/>
      <c r="I59" s="25"/>
      <c r="J59" s="23"/>
      <c r="K59" s="24"/>
      <c r="L59" s="23"/>
    </row>
    <row r="62" spans="1:12" ht="16.5" customHeight="1">
      <c r="F62" s="151" t="s">
        <v>81</v>
      </c>
      <c r="G62" s="151"/>
      <c r="H62" s="151"/>
      <c r="J62" s="151"/>
      <c r="K62" s="151"/>
      <c r="L62" s="151"/>
    </row>
    <row r="63" spans="1:12" ht="16.5" customHeight="1">
      <c r="A63" s="19"/>
      <c r="D63" s="27"/>
      <c r="E63" s="13"/>
      <c r="F63" s="150" t="s">
        <v>80</v>
      </c>
      <c r="G63" s="150"/>
      <c r="H63" s="150"/>
      <c r="I63" s="28"/>
      <c r="J63" s="150" t="s">
        <v>5</v>
      </c>
      <c r="K63" s="150"/>
      <c r="L63" s="150"/>
    </row>
    <row r="64" spans="1:12" ht="16.5" customHeight="1">
      <c r="F64" s="29" t="s">
        <v>91</v>
      </c>
      <c r="G64" s="30"/>
      <c r="H64" s="29" t="s">
        <v>90</v>
      </c>
      <c r="I64" s="31"/>
      <c r="J64" s="29" t="s">
        <v>91</v>
      </c>
      <c r="K64" s="30"/>
      <c r="L64" s="29" t="s">
        <v>90</v>
      </c>
    </row>
    <row r="65" spans="1:12" ht="16.5" customHeight="1">
      <c r="E65" s="13"/>
      <c r="F65" s="32">
        <v>2025</v>
      </c>
      <c r="G65" s="33"/>
      <c r="H65" s="32">
        <v>2024</v>
      </c>
      <c r="I65" s="34"/>
      <c r="J65" s="32">
        <v>2025</v>
      </c>
      <c r="K65" s="33"/>
      <c r="L65" s="32">
        <v>2024</v>
      </c>
    </row>
    <row r="66" spans="1:12" ht="16.5" customHeight="1">
      <c r="D66" s="35" t="s">
        <v>3</v>
      </c>
      <c r="E66" s="13"/>
      <c r="F66" s="36" t="s">
        <v>92</v>
      </c>
      <c r="G66" s="37"/>
      <c r="H66" s="36" t="s">
        <v>92</v>
      </c>
      <c r="I66" s="38"/>
      <c r="J66" s="36" t="s">
        <v>92</v>
      </c>
      <c r="K66" s="37"/>
      <c r="L66" s="36" t="s">
        <v>92</v>
      </c>
    </row>
    <row r="67" spans="1:12" ht="16.5" customHeight="1">
      <c r="D67" s="39"/>
      <c r="E67" s="13"/>
      <c r="F67" s="26"/>
      <c r="G67" s="37"/>
      <c r="H67" s="26"/>
      <c r="I67" s="38"/>
      <c r="J67" s="26"/>
      <c r="K67" s="37"/>
      <c r="L67" s="26"/>
    </row>
    <row r="68" spans="1:12" ht="16.5" customHeight="1">
      <c r="A68" s="13" t="s">
        <v>16</v>
      </c>
    </row>
    <row r="69" spans="1:12" ht="16.5" customHeight="1">
      <c r="A69" s="13"/>
    </row>
    <row r="70" spans="1:12" ht="16.5" customHeight="1">
      <c r="A70" s="13" t="s">
        <v>106</v>
      </c>
    </row>
    <row r="71" spans="1:12" ht="16.5" customHeight="1">
      <c r="A71" s="13"/>
    </row>
    <row r="72" spans="1:12" ht="16.5" customHeight="1">
      <c r="A72" s="15" t="s">
        <v>17</v>
      </c>
      <c r="F72" s="41">
        <v>37495162</v>
      </c>
      <c r="G72" s="41"/>
      <c r="H72" s="41">
        <v>26885275</v>
      </c>
      <c r="I72" s="41"/>
      <c r="J72" s="41">
        <v>37495162</v>
      </c>
      <c r="K72" s="40"/>
      <c r="L72" s="41">
        <v>26885275</v>
      </c>
    </row>
    <row r="73" spans="1:12" ht="16.5" customHeight="1">
      <c r="A73" s="15" t="s">
        <v>18</v>
      </c>
      <c r="D73" s="14">
        <v>20</v>
      </c>
      <c r="F73" s="41">
        <v>555279375</v>
      </c>
      <c r="G73" s="41"/>
      <c r="H73" s="41">
        <v>64223796</v>
      </c>
      <c r="I73" s="41"/>
      <c r="J73" s="41">
        <v>555279375</v>
      </c>
      <c r="K73" s="40"/>
      <c r="L73" s="41">
        <v>64223796</v>
      </c>
    </row>
    <row r="74" spans="1:12" ht="16.5" customHeight="1">
      <c r="A74" s="15" t="s">
        <v>135</v>
      </c>
      <c r="D74" s="43">
        <v>12</v>
      </c>
      <c r="F74" s="41">
        <v>0</v>
      </c>
      <c r="G74" s="41"/>
      <c r="H74" s="41">
        <v>570800</v>
      </c>
      <c r="I74" s="41"/>
      <c r="J74" s="41">
        <v>0</v>
      </c>
      <c r="K74" s="40"/>
      <c r="L74" s="41">
        <v>570800</v>
      </c>
    </row>
    <row r="75" spans="1:12" ht="16.5" customHeight="1">
      <c r="A75" s="15" t="s">
        <v>196</v>
      </c>
      <c r="D75" s="14">
        <v>17</v>
      </c>
      <c r="F75" s="41">
        <v>81784650</v>
      </c>
      <c r="G75" s="41"/>
      <c r="H75" s="41">
        <v>149120291</v>
      </c>
      <c r="I75" s="41"/>
      <c r="J75" s="41">
        <v>81784650</v>
      </c>
      <c r="K75" s="40"/>
      <c r="L75" s="41">
        <v>149120291</v>
      </c>
    </row>
    <row r="76" spans="1:12" ht="16.5" customHeight="1">
      <c r="A76" s="15" t="s">
        <v>136</v>
      </c>
      <c r="C76" s="19"/>
      <c r="F76" s="41">
        <v>8723180</v>
      </c>
      <c r="G76" s="41"/>
      <c r="H76" s="41">
        <v>6609014</v>
      </c>
      <c r="I76" s="41"/>
      <c r="J76" s="41">
        <v>8723180</v>
      </c>
      <c r="K76" s="40"/>
      <c r="L76" s="41">
        <v>6609014</v>
      </c>
    </row>
    <row r="77" spans="1:12" ht="16.5" customHeight="1">
      <c r="A77" s="15" t="s">
        <v>19</v>
      </c>
      <c r="D77" s="14">
        <v>21</v>
      </c>
      <c r="F77" s="51">
        <v>95666516</v>
      </c>
      <c r="G77" s="41"/>
      <c r="H77" s="51">
        <v>114705539</v>
      </c>
      <c r="I77" s="41"/>
      <c r="J77" s="51">
        <v>95666516</v>
      </c>
      <c r="K77" s="40"/>
      <c r="L77" s="51">
        <v>114705539</v>
      </c>
    </row>
    <row r="78" spans="1:12" ht="16.5" customHeight="1">
      <c r="A78" s="19"/>
      <c r="B78" s="52"/>
      <c r="F78" s="41"/>
      <c r="G78" s="41"/>
      <c r="H78" s="41"/>
      <c r="I78" s="41"/>
      <c r="J78" s="41"/>
      <c r="K78" s="46"/>
      <c r="L78" s="41"/>
    </row>
    <row r="79" spans="1:12" ht="16.5" customHeight="1">
      <c r="A79" s="13" t="s">
        <v>20</v>
      </c>
      <c r="B79" s="19"/>
      <c r="F79" s="51">
        <f>SUM(F72:F78)</f>
        <v>778948883</v>
      </c>
      <c r="G79" s="31"/>
      <c r="H79" s="51">
        <f>SUM(H72:H78)</f>
        <v>362114715</v>
      </c>
      <c r="I79" s="31"/>
      <c r="J79" s="51">
        <f>SUM(J72:J78)</f>
        <v>778948883</v>
      </c>
      <c r="K79" s="46"/>
      <c r="L79" s="51">
        <f>SUM(L72:L78)</f>
        <v>362114715</v>
      </c>
    </row>
    <row r="80" spans="1:12" ht="16.5" customHeight="1">
      <c r="D80" s="39"/>
      <c r="E80" s="13"/>
      <c r="F80" s="26"/>
      <c r="G80" s="37"/>
      <c r="H80" s="26"/>
      <c r="I80" s="38"/>
      <c r="J80" s="26"/>
      <c r="K80" s="37"/>
      <c r="L80" s="26"/>
    </row>
    <row r="81" spans="1:12" ht="16.5" customHeight="1">
      <c r="D81" s="39"/>
      <c r="E81" s="13"/>
      <c r="F81" s="26"/>
      <c r="G81" s="37"/>
      <c r="H81" s="26"/>
      <c r="I81" s="38"/>
      <c r="J81" s="26"/>
      <c r="K81" s="37"/>
      <c r="L81" s="26"/>
    </row>
    <row r="82" spans="1:12" ht="16.5" customHeight="1">
      <c r="A82" s="13" t="s">
        <v>21</v>
      </c>
      <c r="I82" s="17"/>
      <c r="K82" s="18"/>
    </row>
    <row r="83" spans="1:12" ht="16.5" customHeight="1">
      <c r="D83" s="39"/>
      <c r="E83" s="13"/>
      <c r="F83" s="26"/>
      <c r="G83" s="37"/>
      <c r="H83" s="26"/>
      <c r="I83" s="38"/>
      <c r="J83" s="26"/>
      <c r="K83" s="37"/>
      <c r="L83" s="26"/>
    </row>
    <row r="84" spans="1:12" ht="16.5" customHeight="1">
      <c r="A84" s="15" t="s">
        <v>22</v>
      </c>
      <c r="G84" s="53"/>
      <c r="I84" s="53"/>
      <c r="K84" s="18"/>
    </row>
    <row r="85" spans="1:12" ht="16.5" customHeight="1">
      <c r="B85" s="15" t="s">
        <v>23</v>
      </c>
      <c r="F85" s="53"/>
      <c r="G85" s="53"/>
      <c r="H85" s="53"/>
      <c r="I85" s="53"/>
      <c r="J85" s="53"/>
      <c r="K85" s="53"/>
      <c r="L85" s="53"/>
    </row>
    <row r="86" spans="1:12" ht="16.5" customHeight="1">
      <c r="C86" s="52" t="s">
        <v>158</v>
      </c>
      <c r="F86" s="53"/>
      <c r="G86" s="53"/>
      <c r="H86" s="53"/>
      <c r="I86" s="53"/>
      <c r="J86" s="53"/>
      <c r="K86" s="53"/>
      <c r="L86" s="53"/>
    </row>
    <row r="87" spans="1:12" ht="16.5" customHeight="1">
      <c r="C87" s="15" t="s">
        <v>24</v>
      </c>
      <c r="F87" s="53"/>
      <c r="G87" s="53"/>
      <c r="H87" s="53"/>
      <c r="I87" s="53"/>
      <c r="J87" s="53"/>
      <c r="K87" s="53"/>
      <c r="L87" s="53"/>
    </row>
    <row r="88" spans="1:12" ht="16.5" customHeight="1">
      <c r="C88" s="15" t="s">
        <v>187</v>
      </c>
      <c r="F88" s="53"/>
      <c r="G88" s="53"/>
      <c r="H88" s="53"/>
      <c r="I88" s="53"/>
      <c r="J88" s="53"/>
      <c r="K88" s="53"/>
      <c r="L88" s="53"/>
    </row>
    <row r="89" spans="1:12" ht="16.5" customHeight="1" thickBot="1">
      <c r="C89" s="15" t="s">
        <v>138</v>
      </c>
      <c r="D89" s="14">
        <v>22</v>
      </c>
      <c r="F89" s="47">
        <v>26053144180</v>
      </c>
      <c r="G89" s="31"/>
      <c r="H89" s="47">
        <v>29039614320</v>
      </c>
      <c r="I89" s="31"/>
      <c r="J89" s="47">
        <v>26053144180</v>
      </c>
      <c r="K89" s="31"/>
      <c r="L89" s="47">
        <v>29039614320</v>
      </c>
    </row>
    <row r="90" spans="1:12" ht="16.5" customHeight="1" thickTop="1">
      <c r="D90" s="39"/>
      <c r="E90" s="13"/>
      <c r="F90" s="26"/>
      <c r="G90" s="37"/>
      <c r="H90" s="26"/>
      <c r="I90" s="38"/>
      <c r="J90" s="26"/>
      <c r="K90" s="37"/>
      <c r="L90" s="26"/>
    </row>
    <row r="91" spans="1:12" ht="16.5" customHeight="1">
      <c r="B91" s="15" t="s">
        <v>25</v>
      </c>
      <c r="F91" s="42"/>
      <c r="G91" s="31"/>
      <c r="H91" s="42"/>
      <c r="I91" s="31"/>
      <c r="J91" s="42"/>
      <c r="K91" s="42"/>
      <c r="L91" s="42"/>
    </row>
    <row r="92" spans="1:12" ht="16.5" customHeight="1">
      <c r="B92" s="52"/>
      <c r="C92" s="52" t="s">
        <v>158</v>
      </c>
      <c r="F92" s="41"/>
      <c r="G92" s="31"/>
      <c r="H92" s="41"/>
      <c r="I92" s="31"/>
      <c r="J92" s="41"/>
      <c r="K92" s="40"/>
      <c r="L92" s="41"/>
    </row>
    <row r="93" spans="1:12" ht="16.5" customHeight="1">
      <c r="B93" s="52"/>
      <c r="C93" s="15" t="s">
        <v>26</v>
      </c>
      <c r="D93" s="14">
        <v>22</v>
      </c>
      <c r="F93" s="41">
        <v>26053144180</v>
      </c>
      <c r="G93" s="31"/>
      <c r="H93" s="41">
        <v>26053144180</v>
      </c>
      <c r="I93" s="31"/>
      <c r="J93" s="41">
        <v>26053144180</v>
      </c>
      <c r="K93" s="40"/>
      <c r="L93" s="41">
        <v>26053144180</v>
      </c>
    </row>
    <row r="94" spans="1:12" ht="16.5" customHeight="1">
      <c r="A94" s="15" t="s">
        <v>118</v>
      </c>
      <c r="D94" s="14">
        <v>22</v>
      </c>
      <c r="F94" s="41">
        <v>-12019597279</v>
      </c>
      <c r="G94" s="42"/>
      <c r="H94" s="41">
        <v>-12019597279</v>
      </c>
      <c r="I94" s="42"/>
      <c r="J94" s="41">
        <v>-12019597279</v>
      </c>
      <c r="K94" s="46"/>
      <c r="L94" s="41">
        <v>-12019597279</v>
      </c>
    </row>
    <row r="95" spans="1:12" ht="16.5" customHeight="1">
      <c r="A95" s="15" t="s">
        <v>27</v>
      </c>
      <c r="F95" s="42"/>
      <c r="G95" s="31"/>
      <c r="H95" s="42"/>
      <c r="I95" s="31"/>
      <c r="J95" s="42"/>
      <c r="K95" s="42"/>
      <c r="L95" s="42"/>
    </row>
    <row r="96" spans="1:12" ht="16.5" customHeight="1">
      <c r="B96" s="15" t="s">
        <v>28</v>
      </c>
      <c r="F96" s="42">
        <v>-8938018742</v>
      </c>
      <c r="G96" s="31"/>
      <c r="H96" s="42">
        <v>-6269539954</v>
      </c>
      <c r="I96" s="31"/>
      <c r="J96" s="42">
        <v>-8938018742</v>
      </c>
      <c r="K96" s="41"/>
      <c r="L96" s="42">
        <v>-6269539954</v>
      </c>
    </row>
    <row r="97" spans="1:12" ht="16.5" customHeight="1">
      <c r="A97" s="15" t="s">
        <v>29</v>
      </c>
      <c r="F97" s="44">
        <v>-173509019</v>
      </c>
      <c r="G97" s="31"/>
      <c r="H97" s="44">
        <v>-171958314</v>
      </c>
      <c r="I97" s="31"/>
      <c r="J97" s="51">
        <v>-173509019</v>
      </c>
      <c r="K97" s="41"/>
      <c r="L97" s="51">
        <v>-171958314</v>
      </c>
    </row>
    <row r="98" spans="1:12" ht="16.5" customHeight="1">
      <c r="D98" s="39"/>
      <c r="E98" s="13"/>
      <c r="F98" s="26"/>
      <c r="G98" s="37"/>
      <c r="H98" s="26"/>
      <c r="I98" s="38"/>
      <c r="J98" s="26"/>
      <c r="K98" s="37"/>
      <c r="L98" s="26"/>
    </row>
    <row r="99" spans="1:12" ht="16.5" customHeight="1">
      <c r="A99" s="13" t="s">
        <v>30</v>
      </c>
      <c r="F99" s="51">
        <f>SUM(F93:F97)</f>
        <v>4922019140</v>
      </c>
      <c r="G99" s="31"/>
      <c r="H99" s="51">
        <f>SUM(H93:H97)</f>
        <v>7592048633</v>
      </c>
      <c r="I99" s="31"/>
      <c r="J99" s="51">
        <f>SUM(J93:J97)</f>
        <v>4922019140</v>
      </c>
      <c r="K99" s="41"/>
      <c r="L99" s="51">
        <f>SUM(L93:L97)</f>
        <v>7592048633</v>
      </c>
    </row>
    <row r="100" spans="1:12" ht="16.5" customHeight="1">
      <c r="D100" s="39"/>
      <c r="E100" s="13"/>
      <c r="F100" s="26"/>
      <c r="G100" s="37"/>
      <c r="H100" s="26"/>
      <c r="I100" s="38"/>
      <c r="J100" s="26"/>
      <c r="K100" s="37"/>
      <c r="L100" s="26"/>
    </row>
    <row r="101" spans="1:12" ht="16.5" customHeight="1" thickBot="1">
      <c r="A101" s="13" t="s">
        <v>31</v>
      </c>
      <c r="F101" s="47">
        <f>SUM(F79,F99)</f>
        <v>5700968023</v>
      </c>
      <c r="G101" s="31"/>
      <c r="H101" s="47">
        <f>SUM(H79,H99)</f>
        <v>7954163348</v>
      </c>
      <c r="I101" s="41"/>
      <c r="J101" s="47">
        <f>SUM(J79,J99)</f>
        <v>5700968023</v>
      </c>
      <c r="K101" s="31"/>
      <c r="L101" s="47">
        <f>SUM(L79,L99)</f>
        <v>7954163348</v>
      </c>
    </row>
    <row r="102" spans="1:12" ht="16.5" customHeight="1" thickTop="1">
      <c r="F102" s="41"/>
      <c r="G102" s="41"/>
      <c r="H102" s="41"/>
      <c r="I102" s="41"/>
      <c r="J102" s="41"/>
      <c r="K102" s="40"/>
      <c r="L102" s="41"/>
    </row>
    <row r="103" spans="1:12" ht="16.5" customHeight="1">
      <c r="F103" s="41"/>
      <c r="G103" s="41"/>
      <c r="H103" s="41"/>
      <c r="I103" s="41"/>
      <c r="J103" s="41"/>
      <c r="K103" s="40"/>
      <c r="L103" s="41"/>
    </row>
    <row r="104" spans="1:12" ht="16.5" customHeight="1">
      <c r="F104" s="53"/>
      <c r="G104" s="53"/>
      <c r="H104" s="53"/>
      <c r="I104" s="53"/>
      <c r="J104" s="53"/>
      <c r="K104" s="53"/>
      <c r="L104" s="53"/>
    </row>
    <row r="105" spans="1:12" ht="16.5" customHeight="1">
      <c r="F105" s="41"/>
      <c r="G105" s="41"/>
      <c r="H105" s="41"/>
      <c r="I105" s="41"/>
      <c r="J105" s="41"/>
      <c r="K105" s="40"/>
      <c r="L105" s="41"/>
    </row>
    <row r="106" spans="1:12" ht="16.5" customHeight="1">
      <c r="F106" s="41"/>
      <c r="G106" s="41"/>
      <c r="H106" s="41"/>
      <c r="I106" s="41"/>
      <c r="J106" s="41"/>
      <c r="K106" s="40"/>
      <c r="L106" s="41"/>
    </row>
    <row r="107" spans="1:12" ht="16.5" customHeight="1">
      <c r="F107" s="41"/>
      <c r="G107" s="41"/>
      <c r="H107" s="41"/>
      <c r="I107" s="41"/>
      <c r="J107" s="41"/>
      <c r="K107" s="40"/>
      <c r="L107" s="41"/>
    </row>
    <row r="108" spans="1:12" ht="16.5" customHeight="1">
      <c r="F108" s="41"/>
      <c r="G108" s="41"/>
      <c r="H108" s="41"/>
      <c r="I108" s="41"/>
      <c r="J108" s="41"/>
      <c r="K108" s="40"/>
      <c r="L108" s="41"/>
    </row>
    <row r="109" spans="1:12" ht="16.5" customHeight="1">
      <c r="F109" s="41"/>
      <c r="G109" s="41"/>
      <c r="H109" s="41"/>
      <c r="I109" s="41"/>
      <c r="J109" s="41"/>
      <c r="K109" s="40"/>
      <c r="L109" s="41"/>
    </row>
    <row r="110" spans="1:12" ht="16.5" customHeight="1">
      <c r="F110" s="41"/>
      <c r="G110" s="41"/>
      <c r="H110" s="41"/>
      <c r="I110" s="41"/>
      <c r="J110" s="41"/>
      <c r="K110" s="40"/>
      <c r="L110" s="41"/>
    </row>
    <row r="111" spans="1:12" ht="18.75" customHeight="1"/>
    <row r="112" spans="1:12" ht="21.95" customHeight="1">
      <c r="A112" s="149" t="str">
        <f>A56</f>
        <v>The notes to the interim financial statements are an integral part to these interim financial statements.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</row>
  </sheetData>
  <mergeCells count="10">
    <mergeCell ref="A112:L112"/>
    <mergeCell ref="A56:L56"/>
    <mergeCell ref="F7:H7"/>
    <mergeCell ref="F6:H6"/>
    <mergeCell ref="J6:L6"/>
    <mergeCell ref="F62:H62"/>
    <mergeCell ref="J62:L62"/>
    <mergeCell ref="F63:H63"/>
    <mergeCell ref="J7:L7"/>
    <mergeCell ref="J63:L63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C884-E6EA-4DFC-9556-907FD605C2A4}">
  <sheetPr>
    <tabColor theme="6"/>
  </sheetPr>
  <dimension ref="A1:L106"/>
  <sheetViews>
    <sheetView topLeftCell="A75" zoomScaleNormal="100" zoomScaleSheetLayoutView="115" workbookViewId="0">
      <selection activeCell="C92" sqref="C92"/>
    </sheetView>
  </sheetViews>
  <sheetFormatPr defaultColWidth="6.7109375" defaultRowHeight="16.5" customHeight="1"/>
  <cols>
    <col min="1" max="2" width="1.28515625" style="112" customWidth="1"/>
    <col min="3" max="3" width="36.140625" style="112" customWidth="1"/>
    <col min="4" max="4" width="4.42578125" style="111" customWidth="1"/>
    <col min="5" max="5" width="0.7109375" style="112" customWidth="1"/>
    <col min="6" max="6" width="13.42578125" style="113" customWidth="1"/>
    <col min="7" max="7" width="0.7109375" style="114" customWidth="1"/>
    <col min="8" max="8" width="13.42578125" style="113" customWidth="1"/>
    <col min="9" max="9" width="0.7109375" style="115" customWidth="1"/>
    <col min="10" max="10" width="13.42578125" style="113" customWidth="1"/>
    <col min="11" max="11" width="0.7109375" style="114" customWidth="1"/>
    <col min="12" max="12" width="13.42578125" style="113" customWidth="1"/>
    <col min="13" max="16384" width="6.7109375" style="116"/>
  </cols>
  <sheetData>
    <row r="1" spans="1:12" ht="16.5" customHeight="1">
      <c r="A1" s="110" t="str">
        <f>'6-7'!A1</f>
        <v xml:space="preserve">Beyond Securities Public Company Limited  </v>
      </c>
      <c r="B1" s="110"/>
      <c r="C1" s="110"/>
      <c r="L1" s="28" t="s">
        <v>89</v>
      </c>
    </row>
    <row r="2" spans="1:12" ht="16.5" customHeight="1">
      <c r="A2" s="110" t="s">
        <v>32</v>
      </c>
      <c r="B2" s="110"/>
      <c r="C2" s="110"/>
    </row>
    <row r="3" spans="1:12" ht="16.5" customHeight="1">
      <c r="A3" s="117" t="s">
        <v>188</v>
      </c>
      <c r="B3" s="118"/>
      <c r="C3" s="118"/>
      <c r="D3" s="119"/>
      <c r="E3" s="120"/>
      <c r="F3" s="121"/>
      <c r="G3" s="122"/>
      <c r="H3" s="121"/>
      <c r="I3" s="123"/>
      <c r="J3" s="121"/>
      <c r="K3" s="122"/>
      <c r="L3" s="121"/>
    </row>
    <row r="4" spans="1:12" ht="16.5" customHeight="1">
      <c r="A4" s="15"/>
      <c r="B4" s="15"/>
      <c r="C4" s="15"/>
      <c r="D4" s="14"/>
      <c r="E4" s="15"/>
      <c r="F4" s="16"/>
      <c r="G4" s="17"/>
      <c r="H4" s="16"/>
      <c r="I4" s="18"/>
      <c r="J4" s="16"/>
      <c r="K4" s="17"/>
      <c r="L4" s="16"/>
    </row>
    <row r="5" spans="1:12" ht="16.5" customHeight="1">
      <c r="A5" s="15"/>
      <c r="B5" s="15"/>
      <c r="C5" s="15"/>
      <c r="D5" s="14"/>
      <c r="E5" s="15"/>
      <c r="F5" s="16"/>
      <c r="G5" s="17"/>
      <c r="H5" s="16"/>
      <c r="I5" s="18"/>
      <c r="J5" s="16"/>
      <c r="K5" s="17"/>
      <c r="L5" s="16"/>
    </row>
    <row r="6" spans="1:12" ht="16.5" customHeight="1">
      <c r="F6" s="151" t="s">
        <v>81</v>
      </c>
      <c r="G6" s="151"/>
      <c r="H6" s="151"/>
      <c r="I6" s="18"/>
      <c r="J6" s="151"/>
      <c r="K6" s="151"/>
      <c r="L6" s="151"/>
    </row>
    <row r="7" spans="1:12" s="19" customFormat="1" ht="16.5" customHeight="1">
      <c r="B7" s="15"/>
      <c r="C7" s="15"/>
      <c r="D7" s="27"/>
      <c r="E7" s="13"/>
      <c r="F7" s="150" t="s">
        <v>80</v>
      </c>
      <c r="G7" s="150"/>
      <c r="H7" s="150"/>
      <c r="I7" s="28"/>
      <c r="J7" s="152" t="s">
        <v>5</v>
      </c>
      <c r="K7" s="152"/>
      <c r="L7" s="152"/>
    </row>
    <row r="8" spans="1:12" s="19" customFormat="1" ht="16.5" customHeight="1">
      <c r="A8" s="15"/>
      <c r="B8" s="15"/>
      <c r="C8" s="15"/>
      <c r="D8" s="14"/>
      <c r="E8" s="13"/>
      <c r="F8" s="32">
        <v>2025</v>
      </c>
      <c r="G8" s="33"/>
      <c r="H8" s="32">
        <v>2024</v>
      </c>
      <c r="I8" s="34"/>
      <c r="J8" s="32">
        <v>2025</v>
      </c>
      <c r="K8" s="33"/>
      <c r="L8" s="32">
        <v>2024</v>
      </c>
    </row>
    <row r="9" spans="1:12" s="19" customFormat="1" ht="16.5" customHeight="1">
      <c r="A9" s="15"/>
      <c r="B9" s="15"/>
      <c r="C9" s="15"/>
      <c r="D9" s="147"/>
      <c r="E9" s="13"/>
      <c r="F9" s="36" t="s">
        <v>92</v>
      </c>
      <c r="G9" s="37"/>
      <c r="H9" s="36" t="s">
        <v>92</v>
      </c>
      <c r="I9" s="38"/>
      <c r="J9" s="36" t="s">
        <v>92</v>
      </c>
      <c r="K9" s="37"/>
      <c r="L9" s="36" t="s">
        <v>92</v>
      </c>
    </row>
    <row r="10" spans="1:12" ht="16.5" customHeight="1">
      <c r="G10" s="113"/>
      <c r="I10" s="113"/>
      <c r="K10" s="113"/>
    </row>
    <row r="11" spans="1:12" ht="16.5" customHeight="1">
      <c r="A11" s="110" t="s">
        <v>120</v>
      </c>
      <c r="F11" s="124"/>
      <c r="G11" s="124"/>
      <c r="H11" s="124"/>
      <c r="I11" s="124"/>
      <c r="J11" s="124"/>
      <c r="K11" s="124"/>
      <c r="L11" s="124"/>
    </row>
    <row r="12" spans="1:12" ht="16.5" customHeight="1">
      <c r="A12" s="112" t="s">
        <v>139</v>
      </c>
      <c r="D12" s="147"/>
      <c r="F12" s="125">
        <v>37277707</v>
      </c>
      <c r="G12" s="125"/>
      <c r="H12" s="125">
        <v>32849429</v>
      </c>
      <c r="I12" s="125"/>
      <c r="J12" s="125">
        <v>37277707</v>
      </c>
      <c r="K12" s="125"/>
      <c r="L12" s="125">
        <v>32849429</v>
      </c>
    </row>
    <row r="13" spans="1:12" ht="16.5" customHeight="1">
      <c r="A13" s="112" t="s">
        <v>33</v>
      </c>
      <c r="D13" s="147"/>
      <c r="F13" s="125">
        <v>40611084</v>
      </c>
      <c r="G13" s="125"/>
      <c r="H13" s="125">
        <v>23555332</v>
      </c>
      <c r="I13" s="125"/>
      <c r="J13" s="125">
        <v>40611084</v>
      </c>
      <c r="K13" s="125"/>
      <c r="L13" s="125">
        <v>23555332</v>
      </c>
    </row>
    <row r="14" spans="1:12" ht="16.5" customHeight="1">
      <c r="A14" s="112" t="s">
        <v>34</v>
      </c>
      <c r="D14" s="126"/>
      <c r="F14" s="125">
        <v>173491911</v>
      </c>
      <c r="G14" s="125"/>
      <c r="H14" s="125">
        <v>165283958</v>
      </c>
      <c r="I14" s="125"/>
      <c r="J14" s="125">
        <v>173491911</v>
      </c>
      <c r="K14" s="125"/>
      <c r="L14" s="125">
        <v>165283958</v>
      </c>
    </row>
    <row r="15" spans="1:12" ht="16.5" customHeight="1">
      <c r="A15" s="112" t="s">
        <v>162</v>
      </c>
      <c r="D15" s="147"/>
      <c r="F15" s="125">
        <v>19699948</v>
      </c>
      <c r="G15" s="125"/>
      <c r="H15" s="125">
        <v>242964</v>
      </c>
      <c r="I15" s="125"/>
      <c r="J15" s="125">
        <v>19699948</v>
      </c>
      <c r="K15" s="125"/>
      <c r="L15" s="125">
        <v>242964</v>
      </c>
    </row>
    <row r="16" spans="1:12" ht="16.5" customHeight="1">
      <c r="A16" s="112" t="s">
        <v>35</v>
      </c>
      <c r="F16" s="127">
        <v>12678857</v>
      </c>
      <c r="G16" s="125"/>
      <c r="H16" s="127">
        <v>9909831</v>
      </c>
      <c r="I16" s="125"/>
      <c r="J16" s="127">
        <v>12678857</v>
      </c>
      <c r="K16" s="125"/>
      <c r="L16" s="127">
        <v>9909831</v>
      </c>
    </row>
    <row r="17" spans="1:12" ht="16.5" customHeight="1">
      <c r="F17" s="125"/>
      <c r="G17" s="125"/>
      <c r="H17" s="125"/>
      <c r="I17" s="125"/>
      <c r="J17" s="125"/>
      <c r="K17" s="125"/>
      <c r="L17" s="125"/>
    </row>
    <row r="18" spans="1:12" ht="16.5" customHeight="1">
      <c r="A18" s="110" t="s">
        <v>119</v>
      </c>
      <c r="B18" s="116"/>
      <c r="C18" s="110"/>
      <c r="F18" s="127">
        <f>SUM(F11:F16)</f>
        <v>283759507</v>
      </c>
      <c r="G18" s="125"/>
      <c r="H18" s="127">
        <f>SUM(H11:H16)</f>
        <v>231841514</v>
      </c>
      <c r="I18" s="125"/>
      <c r="J18" s="127">
        <f>SUM(J11:J16)</f>
        <v>283759507</v>
      </c>
      <c r="K18" s="125"/>
      <c r="L18" s="127">
        <f>SUM(L11:L16)</f>
        <v>231841514</v>
      </c>
    </row>
    <row r="19" spans="1:12" ht="16.5" customHeight="1">
      <c r="F19" s="125"/>
      <c r="G19" s="125"/>
      <c r="H19" s="125"/>
      <c r="I19" s="125"/>
      <c r="J19" s="125"/>
      <c r="K19" s="125"/>
      <c r="L19" s="125"/>
    </row>
    <row r="20" spans="1:12" ht="16.5" customHeight="1">
      <c r="A20" s="110" t="s">
        <v>36</v>
      </c>
      <c r="F20" s="124"/>
      <c r="G20" s="124"/>
      <c r="H20" s="124"/>
      <c r="I20" s="124"/>
      <c r="J20" s="124"/>
      <c r="K20" s="124"/>
      <c r="L20" s="124"/>
    </row>
    <row r="21" spans="1:12" ht="16.5" customHeight="1">
      <c r="A21" s="112" t="s">
        <v>37</v>
      </c>
      <c r="F21" s="125">
        <v>-89862145</v>
      </c>
      <c r="G21" s="128"/>
      <c r="H21" s="125">
        <v>-102175630</v>
      </c>
      <c r="I21" s="128"/>
      <c r="J21" s="125">
        <v>-89862145</v>
      </c>
      <c r="K21" s="129"/>
      <c r="L21" s="125">
        <v>-102175630</v>
      </c>
    </row>
    <row r="22" spans="1:12" ht="16.5" customHeight="1">
      <c r="A22" s="112" t="s">
        <v>38</v>
      </c>
      <c r="F22" s="125">
        <v>-28334799</v>
      </c>
      <c r="G22" s="125"/>
      <c r="H22" s="125">
        <v>-20910923</v>
      </c>
      <c r="I22" s="125"/>
      <c r="J22" s="125">
        <v>-28334799</v>
      </c>
      <c r="K22" s="125"/>
      <c r="L22" s="125">
        <v>-20910923</v>
      </c>
    </row>
    <row r="23" spans="1:12" ht="16.5" customHeight="1">
      <c r="A23" s="112" t="s">
        <v>39</v>
      </c>
      <c r="E23" s="130"/>
      <c r="F23" s="125">
        <v>-4244088</v>
      </c>
      <c r="G23" s="125"/>
      <c r="H23" s="125">
        <v>-1522896</v>
      </c>
      <c r="I23" s="125"/>
      <c r="J23" s="125">
        <v>-4244088</v>
      </c>
      <c r="K23" s="125"/>
      <c r="L23" s="125">
        <v>-1522896</v>
      </c>
    </row>
    <row r="24" spans="1:12" ht="16.5" customHeight="1">
      <c r="A24" s="112" t="s">
        <v>163</v>
      </c>
      <c r="E24" s="130"/>
      <c r="F24" s="125">
        <v>-2511254729</v>
      </c>
      <c r="G24" s="125"/>
      <c r="H24" s="125">
        <v>-31612701</v>
      </c>
      <c r="I24" s="125"/>
      <c r="J24" s="125">
        <v>-2511254729</v>
      </c>
      <c r="K24" s="125"/>
      <c r="L24" s="125">
        <v>-31612701</v>
      </c>
    </row>
    <row r="25" spans="1:12" ht="16.5" customHeight="1">
      <c r="A25" s="112" t="s">
        <v>40</v>
      </c>
      <c r="E25" s="130"/>
      <c r="F25" s="127">
        <v>-52945763</v>
      </c>
      <c r="G25" s="125"/>
      <c r="H25" s="127">
        <v>-28992245</v>
      </c>
      <c r="I25" s="125"/>
      <c r="J25" s="127">
        <v>-52945763</v>
      </c>
      <c r="K25" s="125"/>
      <c r="L25" s="127">
        <v>-28992245</v>
      </c>
    </row>
    <row r="26" spans="1:12" ht="16.5" customHeight="1">
      <c r="F26" s="125"/>
      <c r="G26" s="125"/>
      <c r="H26" s="125"/>
      <c r="I26" s="125"/>
      <c r="J26" s="125"/>
      <c r="K26" s="125"/>
      <c r="L26" s="125"/>
    </row>
    <row r="27" spans="1:12" ht="16.5" customHeight="1">
      <c r="A27" s="110" t="s">
        <v>41</v>
      </c>
      <c r="B27" s="116"/>
      <c r="F27" s="127">
        <f>SUM(F21:F25)</f>
        <v>-2686641524</v>
      </c>
      <c r="G27" s="125"/>
      <c r="H27" s="127">
        <f>SUM(H21:H25)</f>
        <v>-185214395</v>
      </c>
      <c r="I27" s="125"/>
      <c r="J27" s="127">
        <f>SUM(J21:J25)</f>
        <v>-2686641524</v>
      </c>
      <c r="K27" s="125"/>
      <c r="L27" s="127">
        <f>SUM(L21:L25)</f>
        <v>-185214395</v>
      </c>
    </row>
    <row r="28" spans="1:12" ht="16.5" customHeight="1">
      <c r="F28" s="125"/>
      <c r="G28" s="125"/>
      <c r="H28" s="125"/>
      <c r="I28" s="125"/>
      <c r="J28" s="125"/>
      <c r="K28" s="125"/>
      <c r="L28" s="125"/>
    </row>
    <row r="29" spans="1:12" ht="16.5" customHeight="1">
      <c r="A29" s="110" t="s">
        <v>43</v>
      </c>
      <c r="F29" s="125">
        <f>SUM(F18,F27)</f>
        <v>-2402882017</v>
      </c>
      <c r="G29" s="125"/>
      <c r="H29" s="125">
        <f>SUM(H18,H27)</f>
        <v>46627119</v>
      </c>
      <c r="I29" s="125"/>
      <c r="J29" s="125">
        <f>SUM(J18,J27)</f>
        <v>-2402882017</v>
      </c>
      <c r="K29" s="125"/>
      <c r="L29" s="125">
        <f>SUM(L18,L27)</f>
        <v>46627119</v>
      </c>
    </row>
    <row r="30" spans="1:12" ht="16.5" customHeight="1">
      <c r="A30" s="112" t="s">
        <v>42</v>
      </c>
      <c r="D30" s="14"/>
      <c r="F30" s="127">
        <v>-24672495</v>
      </c>
      <c r="G30" s="125"/>
      <c r="H30" s="127">
        <v>-15862118</v>
      </c>
      <c r="I30" s="125"/>
      <c r="J30" s="127">
        <v>-24672495</v>
      </c>
      <c r="K30" s="125"/>
      <c r="L30" s="127">
        <v>-15862118</v>
      </c>
    </row>
    <row r="31" spans="1:12" ht="16.5" customHeight="1">
      <c r="F31" s="125"/>
      <c r="G31" s="125"/>
      <c r="H31" s="125"/>
      <c r="I31" s="125"/>
      <c r="J31" s="125"/>
      <c r="K31" s="125"/>
      <c r="L31" s="125"/>
    </row>
    <row r="32" spans="1:12" ht="16.5" customHeight="1">
      <c r="A32" s="110" t="s">
        <v>126</v>
      </c>
      <c r="F32" s="127">
        <f>SUM(F29:F30)</f>
        <v>-2427554512</v>
      </c>
      <c r="G32" s="125"/>
      <c r="H32" s="127">
        <f>SUM(H29:H30)</f>
        <v>30765001</v>
      </c>
      <c r="I32" s="125"/>
      <c r="J32" s="127">
        <f>SUM(J29:J30)</f>
        <v>-2427554512</v>
      </c>
      <c r="K32" s="125"/>
      <c r="L32" s="127">
        <f>SUM(L29:L30)</f>
        <v>30765001</v>
      </c>
    </row>
    <row r="33" spans="1:12" ht="16.5" customHeight="1">
      <c r="F33" s="125"/>
      <c r="G33" s="125"/>
      <c r="H33" s="125"/>
      <c r="I33" s="125"/>
      <c r="J33" s="125"/>
      <c r="K33" s="125"/>
      <c r="L33" s="125"/>
    </row>
    <row r="34" spans="1:12" ht="16.5" customHeight="1">
      <c r="A34" s="110"/>
      <c r="F34" s="125"/>
      <c r="G34" s="125"/>
      <c r="H34" s="125"/>
      <c r="I34" s="125"/>
      <c r="J34" s="125"/>
      <c r="K34" s="125"/>
      <c r="L34" s="125"/>
    </row>
    <row r="35" spans="1:12" ht="16.5" customHeight="1">
      <c r="A35" s="110"/>
      <c r="F35" s="125"/>
      <c r="G35" s="125"/>
      <c r="H35" s="125"/>
      <c r="I35" s="125"/>
      <c r="J35" s="125"/>
      <c r="K35" s="125"/>
      <c r="L35" s="125"/>
    </row>
    <row r="36" spans="1:12" ht="16.5" customHeight="1">
      <c r="A36" s="110"/>
      <c r="F36" s="125"/>
      <c r="G36" s="125"/>
      <c r="H36" s="125"/>
      <c r="I36" s="125"/>
      <c r="J36" s="125"/>
      <c r="K36" s="125"/>
      <c r="L36" s="125"/>
    </row>
    <row r="37" spans="1:12" ht="16.5" customHeight="1">
      <c r="A37" s="110"/>
      <c r="F37" s="125"/>
      <c r="G37" s="125"/>
      <c r="H37" s="125"/>
      <c r="I37" s="125"/>
      <c r="J37" s="125"/>
      <c r="K37" s="125"/>
      <c r="L37" s="125"/>
    </row>
    <row r="38" spans="1:12" ht="16.5" customHeight="1">
      <c r="A38" s="110"/>
      <c r="F38" s="125"/>
      <c r="G38" s="125"/>
      <c r="H38" s="125"/>
      <c r="I38" s="125"/>
      <c r="J38" s="125"/>
      <c r="K38" s="125"/>
      <c r="L38" s="125"/>
    </row>
    <row r="39" spans="1:12" ht="16.5" customHeight="1">
      <c r="A39" s="110"/>
      <c r="F39" s="125"/>
      <c r="G39" s="125"/>
      <c r="H39" s="125"/>
      <c r="I39" s="125"/>
      <c r="J39" s="125"/>
      <c r="K39" s="125"/>
      <c r="L39" s="125"/>
    </row>
    <row r="40" spans="1:12" ht="16.5" customHeight="1">
      <c r="A40" s="110"/>
      <c r="F40" s="125"/>
      <c r="G40" s="125"/>
      <c r="H40" s="125"/>
      <c r="I40" s="125"/>
      <c r="J40" s="125"/>
      <c r="K40" s="125"/>
      <c r="L40" s="125"/>
    </row>
    <row r="41" spans="1:12" ht="16.5" customHeight="1">
      <c r="A41" s="110"/>
      <c r="F41" s="125"/>
      <c r="G41" s="125"/>
      <c r="H41" s="125"/>
      <c r="I41" s="125"/>
      <c r="J41" s="125"/>
      <c r="K41" s="125"/>
      <c r="L41" s="125"/>
    </row>
    <row r="42" spans="1:12" ht="16.5" customHeight="1">
      <c r="A42" s="110"/>
      <c r="F42" s="125"/>
      <c r="G42" s="125"/>
      <c r="H42" s="125"/>
      <c r="I42" s="125"/>
      <c r="J42" s="125"/>
      <c r="K42" s="125"/>
      <c r="L42" s="125"/>
    </row>
    <row r="43" spans="1:12" ht="16.5" customHeight="1">
      <c r="A43" s="110"/>
      <c r="F43" s="125"/>
      <c r="G43" s="125"/>
      <c r="H43" s="125"/>
      <c r="I43" s="125"/>
      <c r="J43" s="125"/>
      <c r="K43" s="125"/>
      <c r="L43" s="125"/>
    </row>
    <row r="44" spans="1:12" ht="16.5" customHeight="1">
      <c r="A44" s="110"/>
      <c r="F44" s="125"/>
      <c r="G44" s="125"/>
      <c r="H44" s="125"/>
      <c r="I44" s="125"/>
      <c r="J44" s="125"/>
      <c r="K44" s="125"/>
      <c r="L44" s="125"/>
    </row>
    <row r="45" spans="1:12" ht="16.5" customHeight="1">
      <c r="A45" s="110"/>
      <c r="F45" s="125"/>
      <c r="G45" s="125"/>
      <c r="H45" s="125"/>
      <c r="I45" s="125"/>
      <c r="J45" s="125"/>
      <c r="K45" s="125"/>
      <c r="L45" s="125"/>
    </row>
    <row r="46" spans="1:12" ht="16.5" customHeight="1">
      <c r="A46" s="110"/>
      <c r="F46" s="125"/>
      <c r="G46" s="125"/>
      <c r="H46" s="125"/>
      <c r="I46" s="125"/>
      <c r="J46" s="125"/>
      <c r="K46" s="125"/>
      <c r="L46" s="125"/>
    </row>
    <row r="47" spans="1:12" ht="16.5" customHeight="1">
      <c r="A47" s="110"/>
      <c r="F47" s="125"/>
      <c r="G47" s="125"/>
      <c r="H47" s="125"/>
      <c r="I47" s="125"/>
      <c r="J47" s="125"/>
      <c r="K47" s="125"/>
      <c r="L47" s="125"/>
    </row>
    <row r="48" spans="1:12" ht="16.5" customHeight="1">
      <c r="A48" s="110"/>
      <c r="F48" s="125"/>
      <c r="G48" s="125"/>
      <c r="H48" s="125"/>
      <c r="I48" s="125"/>
      <c r="J48" s="125"/>
      <c r="K48" s="125"/>
      <c r="L48" s="125"/>
    </row>
    <row r="49" spans="1:12" ht="16.5" customHeight="1">
      <c r="A49" s="110"/>
      <c r="F49" s="125"/>
      <c r="G49" s="125"/>
      <c r="H49" s="125"/>
      <c r="I49" s="125"/>
      <c r="J49" s="125"/>
      <c r="K49" s="125"/>
      <c r="L49" s="125"/>
    </row>
    <row r="50" spans="1:12" ht="16.5" customHeight="1">
      <c r="A50" s="110"/>
      <c r="F50" s="125"/>
      <c r="G50" s="125"/>
      <c r="H50" s="125"/>
      <c r="I50" s="125"/>
      <c r="J50" s="125"/>
      <c r="K50" s="125"/>
      <c r="L50" s="125"/>
    </row>
    <row r="51" spans="1:12" ht="16.5" customHeight="1">
      <c r="A51" s="110"/>
      <c r="F51" s="125"/>
      <c r="G51" s="125"/>
      <c r="H51" s="125"/>
      <c r="I51" s="125"/>
      <c r="J51" s="125"/>
      <c r="K51" s="125"/>
      <c r="L51" s="125"/>
    </row>
    <row r="52" spans="1:12" ht="17.25" customHeight="1">
      <c r="A52" s="110"/>
      <c r="F52" s="125"/>
      <c r="G52" s="125"/>
      <c r="H52" s="125"/>
      <c r="I52" s="125"/>
      <c r="J52" s="125"/>
      <c r="K52" s="125"/>
      <c r="L52" s="125"/>
    </row>
    <row r="53" spans="1:12" s="19" customFormat="1" ht="21.95" customHeight="1">
      <c r="A53" s="137" t="str">
        <f>'6-7'!A56:L56</f>
        <v>The notes to the interim financial statements are an integral part to these interim financial statements.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</row>
    <row r="54" spans="1:12" ht="16.5" customHeight="1">
      <c r="A54" s="110" t="str">
        <f>A1</f>
        <v xml:space="preserve">Beyond Securities Public Company Limited  </v>
      </c>
      <c r="B54" s="110"/>
      <c r="C54" s="110"/>
      <c r="L54" s="28" t="s">
        <v>89</v>
      </c>
    </row>
    <row r="55" spans="1:12" ht="16.5" customHeight="1">
      <c r="A55" s="110" t="str">
        <f>A2</f>
        <v>Statement of Comprehensive Income</v>
      </c>
      <c r="B55" s="110"/>
      <c r="C55" s="110"/>
    </row>
    <row r="56" spans="1:12" ht="16.5" customHeight="1">
      <c r="A56" s="117" t="str">
        <f>A3</f>
        <v>For the three-month period ended 30 June 2025</v>
      </c>
      <c r="B56" s="118"/>
      <c r="C56" s="118"/>
      <c r="D56" s="119"/>
      <c r="E56" s="120"/>
      <c r="F56" s="121"/>
      <c r="G56" s="122"/>
      <c r="H56" s="121"/>
      <c r="I56" s="123"/>
      <c r="J56" s="121"/>
      <c r="K56" s="122"/>
      <c r="L56" s="121"/>
    </row>
    <row r="59" spans="1:12" ht="16.5" customHeight="1">
      <c r="F59" s="151" t="s">
        <v>81</v>
      </c>
      <c r="G59" s="151"/>
      <c r="H59" s="151"/>
      <c r="I59" s="18"/>
      <c r="J59" s="151"/>
      <c r="K59" s="151"/>
      <c r="L59" s="151"/>
    </row>
    <row r="60" spans="1:12" s="19" customFormat="1" ht="16.5" customHeight="1">
      <c r="B60" s="15"/>
      <c r="C60" s="15"/>
      <c r="D60" s="27"/>
      <c r="E60" s="13"/>
      <c r="F60" s="150" t="s">
        <v>80</v>
      </c>
      <c r="G60" s="150"/>
      <c r="H60" s="150"/>
      <c r="I60" s="28"/>
      <c r="J60" s="152" t="s">
        <v>5</v>
      </c>
      <c r="K60" s="152"/>
      <c r="L60" s="152"/>
    </row>
    <row r="61" spans="1:12" s="19" customFormat="1" ht="16.5" customHeight="1">
      <c r="A61" s="15"/>
      <c r="B61" s="15"/>
      <c r="C61" s="15"/>
      <c r="D61" s="111"/>
      <c r="E61" s="13"/>
      <c r="F61" s="32">
        <v>2025</v>
      </c>
      <c r="G61" s="33"/>
      <c r="H61" s="32">
        <v>2024</v>
      </c>
      <c r="I61" s="34"/>
      <c r="J61" s="32">
        <v>2025</v>
      </c>
      <c r="K61" s="33"/>
      <c r="L61" s="32">
        <v>2024</v>
      </c>
    </row>
    <row r="62" spans="1:12" s="19" customFormat="1" ht="16.5" customHeight="1">
      <c r="A62" s="15"/>
      <c r="B62" s="15"/>
      <c r="C62" s="15"/>
      <c r="D62" s="111"/>
      <c r="E62" s="13"/>
      <c r="F62" s="36" t="s">
        <v>92</v>
      </c>
      <c r="G62" s="37"/>
      <c r="H62" s="36" t="s">
        <v>92</v>
      </c>
      <c r="I62" s="38"/>
      <c r="J62" s="36" t="s">
        <v>92</v>
      </c>
      <c r="K62" s="37"/>
      <c r="L62" s="36" t="s">
        <v>92</v>
      </c>
    </row>
    <row r="63" spans="1:12" ht="16.5" customHeight="1">
      <c r="G63" s="113"/>
      <c r="I63" s="113"/>
      <c r="K63" s="113"/>
    </row>
    <row r="64" spans="1:12" ht="16.5" customHeight="1">
      <c r="A64" s="138" t="s">
        <v>44</v>
      </c>
      <c r="B64" s="1"/>
      <c r="C64" s="2"/>
      <c r="G64" s="113"/>
      <c r="I64" s="113"/>
      <c r="K64" s="113"/>
    </row>
    <row r="65" spans="1:12" ht="16.5" customHeight="1">
      <c r="A65" s="138"/>
      <c r="B65" s="1"/>
      <c r="C65" s="2"/>
      <c r="G65" s="113"/>
      <c r="I65" s="113"/>
      <c r="K65" s="113"/>
    </row>
    <row r="66" spans="1:12" ht="16.5" customHeight="1">
      <c r="A66" s="139" t="s">
        <v>84</v>
      </c>
      <c r="B66" s="2"/>
      <c r="C66" s="2"/>
      <c r="G66" s="113"/>
      <c r="I66" s="113"/>
      <c r="K66" s="113"/>
    </row>
    <row r="67" spans="1:12" ht="16.5" customHeight="1">
      <c r="A67" s="139"/>
      <c r="B67" s="3" t="s">
        <v>83</v>
      </c>
      <c r="C67" s="2"/>
      <c r="G67" s="113"/>
      <c r="I67" s="113"/>
      <c r="K67" s="113"/>
    </row>
    <row r="68" spans="1:12" ht="16.5" customHeight="1">
      <c r="C68" s="4" t="s">
        <v>107</v>
      </c>
      <c r="G68" s="113"/>
      <c r="I68" s="113"/>
      <c r="K68" s="113"/>
    </row>
    <row r="69" spans="1:12" ht="16.5" customHeight="1">
      <c r="C69" s="4" t="s">
        <v>108</v>
      </c>
      <c r="G69" s="113"/>
      <c r="I69" s="113"/>
      <c r="K69" s="113"/>
    </row>
    <row r="70" spans="1:12" ht="16.5" customHeight="1">
      <c r="A70" s="110"/>
      <c r="C70" s="112" t="s">
        <v>109</v>
      </c>
      <c r="F70" s="125">
        <v>-1938381</v>
      </c>
      <c r="G70" s="113"/>
      <c r="H70" s="125">
        <v>-3180208</v>
      </c>
      <c r="I70" s="113"/>
      <c r="J70" s="125">
        <v>-1938381</v>
      </c>
      <c r="K70" s="113"/>
      <c r="L70" s="125">
        <v>-3180208</v>
      </c>
    </row>
    <row r="71" spans="1:12" ht="16.5" customHeight="1">
      <c r="A71" s="4"/>
      <c r="C71" s="4" t="s">
        <v>45</v>
      </c>
      <c r="G71" s="113"/>
      <c r="I71" s="113"/>
      <c r="K71" s="113"/>
    </row>
    <row r="72" spans="1:12" ht="16.5" customHeight="1">
      <c r="A72" s="110"/>
      <c r="C72" s="112" t="s">
        <v>140</v>
      </c>
      <c r="F72" s="125">
        <v>0</v>
      </c>
      <c r="G72" s="113"/>
      <c r="H72" s="125">
        <v>2833895</v>
      </c>
      <c r="I72" s="113"/>
      <c r="J72" s="125">
        <v>0</v>
      </c>
      <c r="K72" s="113"/>
      <c r="L72" s="113">
        <v>2833895</v>
      </c>
    </row>
    <row r="73" spans="1:12" ht="16.5" customHeight="1">
      <c r="C73" s="3" t="s">
        <v>46</v>
      </c>
    </row>
    <row r="74" spans="1:12" ht="16.5" customHeight="1">
      <c r="A74" s="138"/>
      <c r="C74" s="116" t="s">
        <v>47</v>
      </c>
      <c r="F74" s="121">
        <v>387676</v>
      </c>
      <c r="G74" s="113"/>
      <c r="H74" s="121">
        <v>69263</v>
      </c>
      <c r="I74" s="113"/>
      <c r="J74" s="121">
        <v>387676</v>
      </c>
      <c r="K74" s="113"/>
      <c r="L74" s="121">
        <v>69263</v>
      </c>
    </row>
    <row r="75" spans="1:12" ht="16.5" customHeight="1">
      <c r="A75" s="138"/>
      <c r="B75" s="1"/>
      <c r="C75" s="2"/>
      <c r="G75" s="113"/>
      <c r="I75" s="113"/>
      <c r="K75" s="113"/>
    </row>
    <row r="76" spans="1:12" ht="16.5" customHeight="1">
      <c r="A76" s="139" t="s">
        <v>82</v>
      </c>
      <c r="B76" s="5"/>
      <c r="G76" s="113"/>
      <c r="I76" s="113"/>
      <c r="K76" s="113"/>
    </row>
    <row r="77" spans="1:12" ht="16.5" customHeight="1">
      <c r="A77" s="5"/>
      <c r="B77" s="112" t="s">
        <v>83</v>
      </c>
      <c r="F77" s="127">
        <f>SUM(F68:F76)</f>
        <v>-1550705</v>
      </c>
      <c r="G77" s="113"/>
      <c r="H77" s="127">
        <f>SUM(H68:H76)</f>
        <v>-277050</v>
      </c>
      <c r="I77" s="113"/>
      <c r="J77" s="127">
        <f>SUM(J68:J76)</f>
        <v>-1550705</v>
      </c>
      <c r="K77" s="113"/>
      <c r="L77" s="127">
        <f>SUM(L68:L76)</f>
        <v>-277050</v>
      </c>
    </row>
    <row r="78" spans="1:12" ht="16.5" customHeight="1">
      <c r="A78" s="138"/>
      <c r="B78" s="1"/>
      <c r="C78" s="2"/>
      <c r="G78" s="113"/>
      <c r="I78" s="113"/>
      <c r="K78" s="113"/>
    </row>
    <row r="79" spans="1:12" ht="16.5" customHeight="1">
      <c r="A79" s="110" t="s">
        <v>93</v>
      </c>
      <c r="B79" s="1"/>
      <c r="C79" s="2"/>
      <c r="G79" s="113"/>
      <c r="I79" s="113"/>
      <c r="K79" s="113"/>
    </row>
    <row r="80" spans="1:12" ht="16.5" customHeight="1">
      <c r="A80" s="116"/>
      <c r="B80" s="110" t="s">
        <v>127</v>
      </c>
      <c r="C80" s="140"/>
      <c r="F80" s="127">
        <f>SUM(F77)</f>
        <v>-1550705</v>
      </c>
      <c r="G80" s="125"/>
      <c r="H80" s="127">
        <f>SUM(H77)</f>
        <v>-277050</v>
      </c>
      <c r="I80" s="125"/>
      <c r="J80" s="127">
        <f>SUM(J77)</f>
        <v>-1550705</v>
      </c>
      <c r="K80" s="125"/>
      <c r="L80" s="127">
        <f>SUM(L77)</f>
        <v>-277050</v>
      </c>
    </row>
    <row r="81" spans="1:12" ht="16.5" customHeight="1">
      <c r="F81" s="125"/>
      <c r="G81" s="125"/>
      <c r="H81" s="125"/>
      <c r="I81" s="125"/>
      <c r="J81" s="125"/>
      <c r="K81" s="125"/>
      <c r="L81" s="125"/>
    </row>
    <row r="82" spans="1:12" ht="16.5" customHeight="1">
      <c r="A82" s="110" t="s">
        <v>110</v>
      </c>
      <c r="B82" s="110"/>
      <c r="C82" s="110"/>
      <c r="F82" s="125"/>
      <c r="G82" s="125"/>
      <c r="H82" s="125"/>
      <c r="I82" s="125"/>
      <c r="J82" s="125"/>
      <c r="K82" s="125"/>
      <c r="L82" s="125"/>
    </row>
    <row r="83" spans="1:12" ht="16.5" customHeight="1" thickBot="1">
      <c r="A83" s="110"/>
      <c r="B83" s="110" t="s">
        <v>128</v>
      </c>
      <c r="C83" s="110"/>
      <c r="F83" s="141">
        <f>SUM(F80,F32)</f>
        <v>-2429105217</v>
      </c>
      <c r="G83" s="125"/>
      <c r="H83" s="141">
        <f>SUM(H80,H32)</f>
        <v>30487951</v>
      </c>
      <c r="I83" s="125"/>
      <c r="J83" s="141">
        <f>SUM(J80,J32)</f>
        <v>-2429105217</v>
      </c>
      <c r="K83" s="125"/>
      <c r="L83" s="141">
        <f>SUM(L80,L32)</f>
        <v>30487951</v>
      </c>
    </row>
    <row r="84" spans="1:12" ht="16.5" customHeight="1" thickTop="1">
      <c r="A84" s="132"/>
      <c r="B84" s="132"/>
      <c r="C84" s="132"/>
      <c r="E84" s="131"/>
      <c r="F84" s="62"/>
      <c r="G84" s="61"/>
      <c r="H84" s="62"/>
      <c r="I84" s="61"/>
      <c r="J84" s="62"/>
      <c r="K84" s="63"/>
      <c r="L84" s="62"/>
    </row>
    <row r="85" spans="1:12" ht="16.5" customHeight="1">
      <c r="A85" s="132"/>
      <c r="B85" s="132"/>
      <c r="C85" s="132"/>
      <c r="E85" s="131"/>
      <c r="F85" s="62"/>
      <c r="G85" s="61"/>
      <c r="H85" s="62"/>
      <c r="I85" s="61"/>
      <c r="J85" s="62"/>
      <c r="K85" s="63"/>
      <c r="L85" s="62"/>
    </row>
    <row r="86" spans="1:12" ht="16.5" customHeight="1">
      <c r="A86" s="110" t="s">
        <v>153</v>
      </c>
      <c r="B86" s="132"/>
      <c r="C86" s="132"/>
      <c r="E86" s="64"/>
      <c r="F86" s="64"/>
      <c r="G86" s="64"/>
      <c r="H86" s="64"/>
      <c r="I86" s="64"/>
      <c r="J86" s="64"/>
      <c r="K86" s="64"/>
      <c r="L86" s="64"/>
    </row>
    <row r="87" spans="1:12" ht="16.5" customHeight="1">
      <c r="A87" s="131"/>
      <c r="B87" s="132"/>
      <c r="C87" s="132"/>
      <c r="E87" s="64"/>
      <c r="F87" s="64"/>
      <c r="G87" s="64"/>
      <c r="H87" s="64"/>
      <c r="I87" s="64"/>
      <c r="J87" s="64"/>
      <c r="K87" s="64"/>
      <c r="L87" s="64"/>
    </row>
    <row r="88" spans="1:12" ht="16.5" customHeight="1">
      <c r="A88" s="131"/>
      <c r="B88" s="132" t="s">
        <v>129</v>
      </c>
      <c r="C88" s="132"/>
      <c r="D88" s="133"/>
      <c r="E88" s="132"/>
      <c r="F88" s="144">
        <v>-0.46600000000000003</v>
      </c>
      <c r="G88" s="143"/>
      <c r="H88" s="144">
        <v>6.0000000000000001E-3</v>
      </c>
      <c r="I88" s="143"/>
      <c r="J88" s="144">
        <v>-0.46600000000000003</v>
      </c>
      <c r="K88" s="143"/>
      <c r="L88" s="144">
        <v>6.0000000000000001E-3</v>
      </c>
    </row>
    <row r="89" spans="1:12" ht="16.5" customHeight="1">
      <c r="A89" s="132"/>
      <c r="F89" s="145"/>
      <c r="G89" s="145"/>
      <c r="H89" s="145"/>
      <c r="I89" s="145"/>
      <c r="J89" s="145"/>
      <c r="K89" s="145"/>
      <c r="L89" s="145"/>
    </row>
    <row r="90" spans="1:12" ht="16.5" customHeight="1">
      <c r="A90" s="131"/>
      <c r="B90" s="132"/>
      <c r="C90" s="132"/>
      <c r="D90" s="133"/>
      <c r="E90" s="132"/>
      <c r="F90" s="144"/>
      <c r="G90" s="143"/>
      <c r="H90" s="144"/>
      <c r="I90" s="143"/>
      <c r="J90" s="144"/>
      <c r="K90" s="143"/>
      <c r="L90" s="144"/>
    </row>
    <row r="91" spans="1:12" ht="16.5" customHeight="1">
      <c r="A91" s="131"/>
      <c r="B91" s="132"/>
      <c r="C91" s="132"/>
      <c r="D91" s="133"/>
      <c r="E91" s="132"/>
      <c r="F91" s="134"/>
      <c r="G91" s="135"/>
      <c r="H91" s="134"/>
      <c r="I91" s="135"/>
      <c r="J91" s="134"/>
      <c r="K91" s="136"/>
      <c r="L91" s="134"/>
    </row>
    <row r="92" spans="1:12" ht="16.5" customHeight="1">
      <c r="A92" s="131"/>
      <c r="B92" s="132"/>
      <c r="C92" s="132"/>
      <c r="D92" s="133"/>
      <c r="E92" s="132"/>
      <c r="F92" s="134"/>
      <c r="G92" s="135"/>
      <c r="H92" s="134"/>
      <c r="I92" s="135"/>
      <c r="J92" s="134"/>
      <c r="K92" s="136"/>
      <c r="L92" s="134"/>
    </row>
    <row r="93" spans="1:12" ht="16.5" customHeight="1">
      <c r="A93" s="131"/>
      <c r="B93" s="132"/>
      <c r="C93" s="132"/>
      <c r="D93" s="133"/>
      <c r="E93" s="132"/>
      <c r="F93" s="134"/>
      <c r="G93" s="135"/>
      <c r="H93" s="134"/>
      <c r="I93" s="135"/>
      <c r="J93" s="134"/>
      <c r="K93" s="136"/>
      <c r="L93" s="134"/>
    </row>
    <row r="94" spans="1:12" ht="16.5" customHeight="1">
      <c r="A94" s="131"/>
      <c r="B94" s="132"/>
      <c r="C94" s="132"/>
      <c r="D94" s="133"/>
      <c r="E94" s="132"/>
      <c r="F94" s="134"/>
      <c r="G94" s="135"/>
      <c r="H94" s="134"/>
      <c r="I94" s="135"/>
      <c r="J94" s="134"/>
      <c r="K94" s="136"/>
      <c r="L94" s="134"/>
    </row>
    <row r="95" spans="1:12" ht="16.5" customHeight="1">
      <c r="A95" s="131"/>
      <c r="B95" s="132"/>
      <c r="C95" s="132"/>
      <c r="D95" s="133"/>
      <c r="E95" s="132"/>
      <c r="F95" s="134"/>
      <c r="G95" s="135"/>
      <c r="H95" s="134"/>
      <c r="I95" s="135"/>
      <c r="J95" s="134"/>
      <c r="K95" s="136"/>
      <c r="L95" s="134"/>
    </row>
    <row r="96" spans="1:12" ht="16.5" customHeight="1">
      <c r="A96" s="131"/>
      <c r="B96" s="132"/>
      <c r="C96" s="132"/>
      <c r="D96" s="133"/>
      <c r="E96" s="132"/>
      <c r="F96" s="134"/>
      <c r="G96" s="135"/>
      <c r="H96" s="134"/>
      <c r="I96" s="135"/>
      <c r="J96" s="134"/>
      <c r="K96" s="136"/>
      <c r="L96" s="134"/>
    </row>
    <row r="97" spans="1:12" ht="16.5" customHeight="1">
      <c r="A97" s="131"/>
      <c r="B97" s="132"/>
      <c r="C97" s="132"/>
      <c r="D97" s="133"/>
      <c r="E97" s="132"/>
      <c r="F97" s="134"/>
      <c r="G97" s="135"/>
      <c r="H97" s="134"/>
      <c r="I97" s="135"/>
      <c r="J97" s="134"/>
      <c r="K97" s="136"/>
      <c r="L97" s="134"/>
    </row>
    <row r="98" spans="1:12" ht="16.5" customHeight="1">
      <c r="A98" s="131"/>
      <c r="B98" s="132"/>
      <c r="C98" s="132"/>
      <c r="D98" s="133"/>
      <c r="E98" s="132"/>
      <c r="F98" s="134"/>
      <c r="G98" s="135"/>
      <c r="H98" s="134"/>
      <c r="I98" s="135"/>
      <c r="J98" s="134"/>
      <c r="K98" s="136"/>
      <c r="L98" s="134"/>
    </row>
    <row r="99" spans="1:12" ht="16.5" customHeight="1">
      <c r="A99" s="131"/>
      <c r="B99" s="132"/>
      <c r="C99" s="132"/>
      <c r="D99" s="133"/>
      <c r="E99" s="132"/>
      <c r="F99" s="134"/>
      <c r="G99" s="135"/>
      <c r="H99" s="134"/>
      <c r="I99" s="135"/>
      <c r="J99" s="134"/>
      <c r="K99" s="136"/>
      <c r="L99" s="134"/>
    </row>
    <row r="100" spans="1:12" ht="16.5" customHeight="1">
      <c r="A100" s="131"/>
      <c r="B100" s="132"/>
      <c r="C100" s="132"/>
      <c r="D100" s="133"/>
      <c r="E100" s="132"/>
      <c r="F100" s="134"/>
      <c r="G100" s="135"/>
      <c r="H100" s="134"/>
      <c r="I100" s="135"/>
      <c r="J100" s="134"/>
      <c r="K100" s="136"/>
      <c r="L100" s="134"/>
    </row>
    <row r="101" spans="1:12" ht="16.5" customHeight="1">
      <c r="A101" s="131"/>
      <c r="B101" s="132"/>
      <c r="C101" s="132"/>
      <c r="D101" s="133"/>
      <c r="E101" s="132"/>
      <c r="F101" s="134"/>
      <c r="G101" s="135"/>
      <c r="H101" s="134"/>
      <c r="I101" s="135"/>
      <c r="J101" s="134"/>
      <c r="K101" s="136"/>
      <c r="L101" s="134"/>
    </row>
    <row r="102" spans="1:12" ht="16.5" customHeight="1">
      <c r="A102" s="131"/>
      <c r="B102" s="132"/>
      <c r="C102" s="132"/>
      <c r="D102" s="133"/>
      <c r="E102" s="132"/>
      <c r="F102" s="134"/>
      <c r="G102" s="135"/>
      <c r="H102" s="134"/>
      <c r="I102" s="135"/>
      <c r="J102" s="134"/>
      <c r="K102" s="136"/>
      <c r="L102" s="134"/>
    </row>
    <row r="103" spans="1:12" ht="16.5" customHeight="1">
      <c r="A103" s="131"/>
      <c r="B103" s="132"/>
      <c r="C103" s="132"/>
      <c r="D103" s="133"/>
      <c r="E103" s="132"/>
      <c r="F103" s="134"/>
      <c r="G103" s="135"/>
      <c r="H103" s="134"/>
      <c r="I103" s="135"/>
      <c r="J103" s="134"/>
      <c r="K103" s="136"/>
      <c r="L103" s="134"/>
    </row>
    <row r="104" spans="1:12" ht="21" customHeight="1">
      <c r="A104" s="131"/>
      <c r="B104" s="132"/>
      <c r="C104" s="132"/>
      <c r="D104" s="133"/>
      <c r="E104" s="132"/>
      <c r="F104" s="134"/>
      <c r="G104" s="135"/>
      <c r="H104" s="134"/>
      <c r="I104" s="135"/>
      <c r="J104" s="134"/>
      <c r="K104" s="136"/>
      <c r="L104" s="134"/>
    </row>
    <row r="105" spans="1:12" ht="13.5" customHeight="1">
      <c r="A105" s="131"/>
      <c r="B105" s="132"/>
      <c r="C105" s="132"/>
      <c r="D105" s="133"/>
      <c r="E105" s="132"/>
      <c r="F105" s="134"/>
      <c r="G105" s="135"/>
      <c r="H105" s="134"/>
      <c r="I105" s="135"/>
      <c r="J105" s="134"/>
      <c r="K105" s="136"/>
      <c r="L105" s="134"/>
    </row>
    <row r="106" spans="1:12" s="19" customFormat="1" ht="21.95" customHeight="1">
      <c r="A106" s="22" t="str">
        <f>'6-7'!A56:L56</f>
        <v>The notes to the interim financial statements are an integral part to these interim financial statements.</v>
      </c>
      <c r="B106" s="22"/>
      <c r="C106" s="22"/>
      <c r="D106" s="22"/>
      <c r="E106" s="22"/>
      <c r="F106" s="22"/>
      <c r="G106" s="22"/>
      <c r="H106" s="22"/>
      <c r="I106" s="22"/>
      <c r="J106" s="146"/>
      <c r="K106" s="22"/>
      <c r="L106" s="22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10"/>
  <sheetViews>
    <sheetView zoomScaleNormal="100" zoomScaleSheetLayoutView="115" workbookViewId="0"/>
  </sheetViews>
  <sheetFormatPr defaultColWidth="6.7109375" defaultRowHeight="16.5" customHeight="1"/>
  <cols>
    <col min="1" max="2" width="1.28515625" style="112" customWidth="1"/>
    <col min="3" max="3" width="34.7109375" style="112" customWidth="1"/>
    <col min="4" max="4" width="6.85546875" style="111" customWidth="1"/>
    <col min="5" max="5" width="0.7109375" style="112" customWidth="1"/>
    <col min="6" max="6" width="13.7109375" style="113" customWidth="1"/>
    <col min="7" max="7" width="0.7109375" style="114" customWidth="1"/>
    <col min="8" max="8" width="13.7109375" style="113" customWidth="1"/>
    <col min="9" max="9" width="0.7109375" style="115" customWidth="1"/>
    <col min="10" max="10" width="13.7109375" style="113" customWidth="1"/>
    <col min="11" max="11" width="0.7109375" style="114" customWidth="1"/>
    <col min="12" max="12" width="13.7109375" style="113" customWidth="1"/>
    <col min="13" max="16384" width="6.7109375" style="116"/>
  </cols>
  <sheetData>
    <row r="1" spans="1:12" ht="16.5" customHeight="1">
      <c r="A1" s="110" t="str">
        <f>'6-7'!A1</f>
        <v xml:space="preserve">Beyond Securities Public Company Limited  </v>
      </c>
      <c r="B1" s="110"/>
      <c r="C1" s="110"/>
      <c r="L1" s="28"/>
    </row>
    <row r="2" spans="1:12" ht="16.5" customHeight="1">
      <c r="A2" s="110" t="s">
        <v>32</v>
      </c>
      <c r="B2" s="110"/>
      <c r="C2" s="110"/>
    </row>
    <row r="3" spans="1:12" ht="16.5" customHeight="1">
      <c r="A3" s="117" t="s">
        <v>155</v>
      </c>
      <c r="B3" s="118"/>
      <c r="C3" s="118"/>
      <c r="D3" s="119"/>
      <c r="E3" s="120"/>
      <c r="F3" s="121"/>
      <c r="G3" s="122"/>
      <c r="H3" s="121"/>
      <c r="I3" s="123"/>
      <c r="J3" s="121"/>
      <c r="K3" s="122"/>
      <c r="L3" s="121"/>
    </row>
    <row r="4" spans="1:12" ht="16.5" customHeight="1">
      <c r="A4" s="15"/>
      <c r="B4" s="15"/>
      <c r="C4" s="15"/>
      <c r="D4" s="14"/>
      <c r="E4" s="15"/>
      <c r="F4" s="16"/>
      <c r="G4" s="17"/>
      <c r="H4" s="16"/>
      <c r="I4" s="18"/>
      <c r="J4" s="16"/>
      <c r="K4" s="17"/>
      <c r="L4" s="16"/>
    </row>
    <row r="5" spans="1:12" ht="16.5" customHeight="1">
      <c r="A5" s="15"/>
      <c r="B5" s="15"/>
      <c r="C5" s="15"/>
      <c r="D5" s="14"/>
      <c r="E5" s="15"/>
      <c r="F5" s="16"/>
      <c r="G5" s="17"/>
      <c r="H5" s="16"/>
      <c r="I5" s="18"/>
      <c r="J5" s="16"/>
      <c r="K5" s="17"/>
      <c r="L5" s="16"/>
    </row>
    <row r="6" spans="1:12" ht="16.5" customHeight="1">
      <c r="F6" s="151" t="s">
        <v>81</v>
      </c>
      <c r="G6" s="151"/>
      <c r="H6" s="151"/>
      <c r="I6" s="18"/>
      <c r="J6" s="151"/>
      <c r="K6" s="151"/>
      <c r="L6" s="151"/>
    </row>
    <row r="7" spans="1:12" s="19" customFormat="1" ht="16.5" customHeight="1">
      <c r="B7" s="15"/>
      <c r="C7" s="15"/>
      <c r="D7" s="27"/>
      <c r="E7" s="13"/>
      <c r="F7" s="152" t="s">
        <v>80</v>
      </c>
      <c r="G7" s="152"/>
      <c r="H7" s="152"/>
      <c r="I7" s="28"/>
      <c r="J7" s="152" t="s">
        <v>5</v>
      </c>
      <c r="K7" s="152"/>
      <c r="L7" s="152"/>
    </row>
    <row r="8" spans="1:12" s="19" customFormat="1" ht="16.5" customHeight="1">
      <c r="A8" s="15"/>
      <c r="B8" s="15"/>
      <c r="C8" s="15"/>
      <c r="D8" s="14"/>
      <c r="E8" s="13"/>
      <c r="F8" s="32">
        <v>2025</v>
      </c>
      <c r="G8" s="33"/>
      <c r="H8" s="32">
        <v>2024</v>
      </c>
      <c r="I8" s="34"/>
      <c r="J8" s="32">
        <v>2025</v>
      </c>
      <c r="K8" s="33"/>
      <c r="L8" s="32">
        <v>2024</v>
      </c>
    </row>
    <row r="9" spans="1:12" s="19" customFormat="1" ht="16.5" customHeight="1">
      <c r="A9" s="15"/>
      <c r="B9" s="15"/>
      <c r="C9" s="15"/>
      <c r="D9" s="35" t="s">
        <v>3</v>
      </c>
      <c r="E9" s="13"/>
      <c r="F9" s="36" t="s">
        <v>92</v>
      </c>
      <c r="G9" s="37"/>
      <c r="H9" s="36" t="s">
        <v>92</v>
      </c>
      <c r="I9" s="38"/>
      <c r="J9" s="36" t="s">
        <v>92</v>
      </c>
      <c r="K9" s="37"/>
      <c r="L9" s="36" t="s">
        <v>92</v>
      </c>
    </row>
    <row r="10" spans="1:12" ht="16.5" customHeight="1">
      <c r="G10" s="113"/>
      <c r="I10" s="113"/>
      <c r="K10" s="113"/>
    </row>
    <row r="11" spans="1:12" ht="16.5" customHeight="1">
      <c r="A11" s="110" t="s">
        <v>120</v>
      </c>
      <c r="F11" s="124"/>
      <c r="G11" s="124"/>
      <c r="H11" s="124"/>
      <c r="I11" s="124"/>
      <c r="J11" s="124"/>
      <c r="K11" s="124"/>
      <c r="L11" s="124"/>
    </row>
    <row r="12" spans="1:12" ht="16.5" customHeight="1">
      <c r="A12" s="112" t="s">
        <v>139</v>
      </c>
      <c r="D12" s="14">
        <v>23</v>
      </c>
      <c r="F12" s="125">
        <v>80051709</v>
      </c>
      <c r="G12" s="125"/>
      <c r="H12" s="125">
        <v>52465384</v>
      </c>
      <c r="I12" s="125"/>
      <c r="J12" s="125">
        <v>80051709</v>
      </c>
      <c r="K12" s="125"/>
      <c r="L12" s="125">
        <v>52465384</v>
      </c>
    </row>
    <row r="13" spans="1:12" ht="16.5" customHeight="1">
      <c r="A13" s="112" t="s">
        <v>33</v>
      </c>
      <c r="D13" s="14">
        <v>24</v>
      </c>
      <c r="F13" s="125">
        <v>99287142</v>
      </c>
      <c r="G13" s="125"/>
      <c r="H13" s="125">
        <v>41901830</v>
      </c>
      <c r="I13" s="125"/>
      <c r="J13" s="125">
        <v>99287142</v>
      </c>
      <c r="K13" s="125"/>
      <c r="L13" s="125">
        <v>41901830</v>
      </c>
    </row>
    <row r="14" spans="1:12" ht="16.5" customHeight="1">
      <c r="A14" s="112" t="s">
        <v>34</v>
      </c>
      <c r="D14" s="126"/>
      <c r="F14" s="125">
        <v>349510236</v>
      </c>
      <c r="G14" s="125"/>
      <c r="H14" s="125">
        <v>321940302</v>
      </c>
      <c r="I14" s="125"/>
      <c r="J14" s="125">
        <v>349510236</v>
      </c>
      <c r="K14" s="125"/>
      <c r="L14" s="125">
        <v>321940302</v>
      </c>
    </row>
    <row r="15" spans="1:12" ht="16.5" customHeight="1">
      <c r="A15" s="112" t="s">
        <v>162</v>
      </c>
      <c r="D15" s="14">
        <v>25</v>
      </c>
      <c r="F15" s="125">
        <v>24022402</v>
      </c>
      <c r="G15" s="125"/>
      <c r="H15" s="125">
        <v>11205896</v>
      </c>
      <c r="I15" s="125"/>
      <c r="J15" s="125">
        <v>24022402</v>
      </c>
      <c r="K15" s="125"/>
      <c r="L15" s="125">
        <v>11205896</v>
      </c>
    </row>
    <row r="16" spans="1:12" ht="16.5" customHeight="1">
      <c r="A16" s="112" t="s">
        <v>35</v>
      </c>
      <c r="F16" s="127">
        <v>23236597</v>
      </c>
      <c r="G16" s="125"/>
      <c r="H16" s="127">
        <v>14057846</v>
      </c>
      <c r="I16" s="125"/>
      <c r="J16" s="127">
        <v>23236597</v>
      </c>
      <c r="K16" s="125"/>
      <c r="L16" s="127">
        <v>14057846</v>
      </c>
    </row>
    <row r="17" spans="1:12" ht="16.5" customHeight="1">
      <c r="F17" s="125"/>
      <c r="G17" s="125"/>
      <c r="H17" s="125"/>
      <c r="I17" s="125"/>
      <c r="J17" s="125"/>
      <c r="K17" s="125"/>
      <c r="L17" s="125"/>
    </row>
    <row r="18" spans="1:12" ht="16.5" customHeight="1">
      <c r="A18" s="110" t="s">
        <v>119</v>
      </c>
      <c r="B18" s="116"/>
      <c r="C18" s="110"/>
      <c r="F18" s="127">
        <f>SUM(F11:F16)</f>
        <v>576108086</v>
      </c>
      <c r="G18" s="125"/>
      <c r="H18" s="127">
        <f>SUM(H11:H16)</f>
        <v>441571258</v>
      </c>
      <c r="I18" s="125"/>
      <c r="J18" s="127">
        <f>SUM(J11:J16)</f>
        <v>576108086</v>
      </c>
      <c r="K18" s="125"/>
      <c r="L18" s="127">
        <f>SUM(L11:L16)</f>
        <v>441571258</v>
      </c>
    </row>
    <row r="19" spans="1:12" ht="16.5" customHeight="1">
      <c r="F19" s="125"/>
      <c r="G19" s="125"/>
      <c r="H19" s="125"/>
      <c r="I19" s="125"/>
      <c r="J19" s="125"/>
      <c r="K19" s="125"/>
      <c r="L19" s="125"/>
    </row>
    <row r="20" spans="1:12" ht="16.5" customHeight="1">
      <c r="A20" s="110" t="s">
        <v>36</v>
      </c>
      <c r="F20" s="124"/>
      <c r="G20" s="124"/>
      <c r="H20" s="124"/>
      <c r="I20" s="124"/>
      <c r="J20" s="124"/>
      <c r="K20" s="124"/>
      <c r="L20" s="124"/>
    </row>
    <row r="21" spans="1:12" ht="16.5" customHeight="1">
      <c r="A21" s="112" t="s">
        <v>37</v>
      </c>
      <c r="F21" s="125">
        <v>-210459329</v>
      </c>
      <c r="G21" s="128"/>
      <c r="H21" s="125">
        <v>-155784837</v>
      </c>
      <c r="I21" s="128"/>
      <c r="J21" s="125">
        <v>-210459329</v>
      </c>
      <c r="K21" s="129"/>
      <c r="L21" s="125">
        <v>-155784837</v>
      </c>
    </row>
    <row r="22" spans="1:12" ht="16.5" customHeight="1">
      <c r="A22" s="112" t="s">
        <v>38</v>
      </c>
      <c r="F22" s="125">
        <v>-59243238</v>
      </c>
      <c r="G22" s="125"/>
      <c r="H22" s="125">
        <v>-31770331</v>
      </c>
      <c r="I22" s="125"/>
      <c r="J22" s="125">
        <v>-59243238</v>
      </c>
      <c r="K22" s="125"/>
      <c r="L22" s="125">
        <v>-31770331</v>
      </c>
    </row>
    <row r="23" spans="1:12" ht="16.5" customHeight="1">
      <c r="A23" s="112" t="s">
        <v>39</v>
      </c>
      <c r="E23" s="130"/>
      <c r="F23" s="125">
        <v>-9360190</v>
      </c>
      <c r="G23" s="125"/>
      <c r="H23" s="125">
        <v>-2208326</v>
      </c>
      <c r="I23" s="125"/>
      <c r="J23" s="125">
        <v>-9360190</v>
      </c>
      <c r="K23" s="125"/>
      <c r="L23" s="125">
        <v>-2208326</v>
      </c>
    </row>
    <row r="24" spans="1:12" ht="16.5" customHeight="1">
      <c r="A24" s="112" t="s">
        <v>163</v>
      </c>
      <c r="E24" s="130"/>
      <c r="F24" s="125">
        <v>-2825823984</v>
      </c>
      <c r="G24" s="125"/>
      <c r="H24" s="125">
        <v>-28721342</v>
      </c>
      <c r="I24" s="125"/>
      <c r="J24" s="125">
        <v>-2825823984</v>
      </c>
      <c r="K24" s="125"/>
      <c r="L24" s="125">
        <v>-28721342</v>
      </c>
    </row>
    <row r="25" spans="1:12" ht="16.5" customHeight="1">
      <c r="A25" s="112" t="s">
        <v>141</v>
      </c>
      <c r="D25" s="148">
        <v>28.2</v>
      </c>
      <c r="E25" s="130"/>
      <c r="F25" s="125">
        <v>0</v>
      </c>
      <c r="G25" s="125"/>
      <c r="H25" s="125">
        <v>-102909454</v>
      </c>
      <c r="I25" s="125"/>
      <c r="J25" s="125">
        <v>0</v>
      </c>
      <c r="K25" s="125"/>
      <c r="L25" s="125">
        <v>-102909454</v>
      </c>
    </row>
    <row r="26" spans="1:12" ht="16.5" customHeight="1">
      <c r="A26" s="112" t="s">
        <v>40</v>
      </c>
      <c r="E26" s="130"/>
      <c r="F26" s="127">
        <v>-96180088</v>
      </c>
      <c r="G26" s="125"/>
      <c r="H26" s="127">
        <v>-81557838</v>
      </c>
      <c r="I26" s="125"/>
      <c r="J26" s="127">
        <v>-96180088</v>
      </c>
      <c r="K26" s="125"/>
      <c r="L26" s="127">
        <v>-81557838</v>
      </c>
    </row>
    <row r="27" spans="1:12" ht="16.5" customHeight="1">
      <c r="F27" s="125"/>
      <c r="G27" s="125"/>
      <c r="H27" s="125"/>
      <c r="I27" s="125"/>
      <c r="J27" s="125"/>
      <c r="K27" s="125"/>
      <c r="L27" s="125"/>
    </row>
    <row r="28" spans="1:12" ht="16.5" customHeight="1">
      <c r="A28" s="110" t="s">
        <v>41</v>
      </c>
      <c r="B28" s="116"/>
      <c r="F28" s="127">
        <f>SUM(F21:F26)</f>
        <v>-3201066829</v>
      </c>
      <c r="G28" s="125"/>
      <c r="H28" s="127">
        <f>SUM(H21:H26)</f>
        <v>-402952128</v>
      </c>
      <c r="I28" s="125"/>
      <c r="J28" s="127">
        <f>SUM(J21:J26)</f>
        <v>-3201066829</v>
      </c>
      <c r="K28" s="125"/>
      <c r="L28" s="127">
        <f>SUM(L21:L26)</f>
        <v>-402952128</v>
      </c>
    </row>
    <row r="29" spans="1:12" ht="16.5" customHeight="1">
      <c r="F29" s="125"/>
      <c r="G29" s="125"/>
      <c r="H29" s="125"/>
      <c r="I29" s="125"/>
      <c r="J29" s="125"/>
      <c r="K29" s="125"/>
      <c r="L29" s="125"/>
    </row>
    <row r="30" spans="1:12" ht="16.5" customHeight="1">
      <c r="A30" s="110" t="s">
        <v>43</v>
      </c>
      <c r="F30" s="125">
        <f>SUM(F18,F28)</f>
        <v>-2624958743</v>
      </c>
      <c r="G30" s="125"/>
      <c r="H30" s="125">
        <f>SUM(H18,H28)</f>
        <v>38619130</v>
      </c>
      <c r="I30" s="125"/>
      <c r="J30" s="125">
        <f>SUM(J18,J28)</f>
        <v>-2624958743</v>
      </c>
      <c r="K30" s="125"/>
      <c r="L30" s="125">
        <f>SUM(L18,L28)</f>
        <v>38619130</v>
      </c>
    </row>
    <row r="31" spans="1:12" ht="16.5" customHeight="1">
      <c r="A31" s="112" t="s">
        <v>42</v>
      </c>
      <c r="D31" s="14">
        <v>26</v>
      </c>
      <c r="F31" s="127">
        <v>-43520045</v>
      </c>
      <c r="G31" s="125"/>
      <c r="H31" s="127">
        <v>-38640690</v>
      </c>
      <c r="I31" s="125"/>
      <c r="J31" s="127">
        <v>-43520045</v>
      </c>
      <c r="K31" s="125"/>
      <c r="L31" s="127">
        <v>-38640690</v>
      </c>
    </row>
    <row r="32" spans="1:12" ht="16.5" customHeight="1">
      <c r="F32" s="125"/>
      <c r="G32" s="125"/>
      <c r="H32" s="125"/>
      <c r="I32" s="125"/>
      <c r="J32" s="125"/>
      <c r="K32" s="125"/>
      <c r="L32" s="125"/>
    </row>
    <row r="33" spans="1:12" ht="16.5" customHeight="1">
      <c r="A33" s="110" t="s">
        <v>189</v>
      </c>
      <c r="F33" s="127">
        <f>SUM(F30:F31)</f>
        <v>-2668478788</v>
      </c>
      <c r="G33" s="125"/>
      <c r="H33" s="127">
        <f>SUM(H30:H31)</f>
        <v>-21560</v>
      </c>
      <c r="I33" s="125"/>
      <c r="J33" s="127">
        <f>SUM(J30:J31)</f>
        <v>-2668478788</v>
      </c>
      <c r="K33" s="125"/>
      <c r="L33" s="127">
        <f>SUM(L30:L31)</f>
        <v>-21560</v>
      </c>
    </row>
    <row r="34" spans="1:12" ht="16.5" customHeight="1">
      <c r="F34" s="125"/>
      <c r="G34" s="125"/>
      <c r="H34" s="125"/>
      <c r="I34" s="125"/>
      <c r="J34" s="125"/>
      <c r="K34" s="125"/>
      <c r="L34" s="125"/>
    </row>
    <row r="35" spans="1:12" ht="16.5" customHeight="1">
      <c r="A35" s="110"/>
      <c r="F35" s="125"/>
      <c r="G35" s="125"/>
      <c r="H35" s="125"/>
      <c r="I35" s="125"/>
      <c r="J35" s="125"/>
      <c r="K35" s="125"/>
      <c r="L35" s="125"/>
    </row>
    <row r="36" spans="1:12" ht="16.5" customHeight="1">
      <c r="A36" s="110"/>
      <c r="F36" s="125"/>
      <c r="G36" s="125"/>
      <c r="H36" s="125"/>
      <c r="I36" s="125"/>
      <c r="J36" s="125"/>
      <c r="K36" s="125"/>
      <c r="L36" s="125"/>
    </row>
    <row r="37" spans="1:12" ht="16.5" customHeight="1">
      <c r="A37" s="110"/>
      <c r="F37" s="125"/>
      <c r="G37" s="125"/>
      <c r="H37" s="125"/>
      <c r="I37" s="125"/>
      <c r="J37" s="125"/>
      <c r="K37" s="125"/>
      <c r="L37" s="125"/>
    </row>
    <row r="38" spans="1:12" ht="16.5" customHeight="1">
      <c r="A38" s="110"/>
      <c r="F38" s="125"/>
      <c r="G38" s="125"/>
      <c r="H38" s="125"/>
      <c r="I38" s="125"/>
      <c r="J38" s="125"/>
      <c r="K38" s="125"/>
      <c r="L38" s="125"/>
    </row>
    <row r="39" spans="1:12" ht="16.5" customHeight="1">
      <c r="A39" s="110"/>
      <c r="F39" s="125"/>
      <c r="G39" s="125"/>
      <c r="H39" s="125"/>
      <c r="I39" s="125"/>
      <c r="J39" s="125"/>
      <c r="K39" s="125"/>
      <c r="L39" s="125"/>
    </row>
    <row r="40" spans="1:12" ht="16.5" customHeight="1">
      <c r="A40" s="110"/>
      <c r="F40" s="125"/>
      <c r="G40" s="125"/>
      <c r="H40" s="125"/>
      <c r="I40" s="125"/>
      <c r="J40" s="125"/>
      <c r="K40" s="125"/>
      <c r="L40" s="125"/>
    </row>
    <row r="41" spans="1:12" ht="16.5" customHeight="1">
      <c r="A41" s="110"/>
      <c r="F41" s="125"/>
      <c r="G41" s="125"/>
      <c r="H41" s="125"/>
      <c r="I41" s="125"/>
      <c r="J41" s="125"/>
      <c r="K41" s="125"/>
      <c r="L41" s="125"/>
    </row>
    <row r="42" spans="1:12" ht="16.5" customHeight="1">
      <c r="A42" s="110"/>
      <c r="F42" s="125"/>
      <c r="G42" s="125"/>
      <c r="H42" s="125"/>
      <c r="I42" s="125"/>
      <c r="J42" s="125"/>
      <c r="K42" s="125"/>
      <c r="L42" s="125"/>
    </row>
    <row r="43" spans="1:12" ht="16.5" customHeight="1">
      <c r="A43" s="110"/>
      <c r="F43" s="125"/>
      <c r="G43" s="125"/>
      <c r="H43" s="125"/>
      <c r="I43" s="125"/>
      <c r="J43" s="125"/>
      <c r="K43" s="125"/>
      <c r="L43" s="125"/>
    </row>
    <row r="44" spans="1:12" ht="16.5" customHeight="1">
      <c r="A44" s="110"/>
      <c r="F44" s="125"/>
      <c r="G44" s="125"/>
      <c r="H44" s="125"/>
      <c r="I44" s="125"/>
      <c r="J44" s="125"/>
      <c r="K44" s="125"/>
      <c r="L44" s="125"/>
    </row>
    <row r="45" spans="1:12" ht="16.5" customHeight="1">
      <c r="A45" s="110"/>
      <c r="F45" s="125"/>
      <c r="G45" s="125"/>
      <c r="H45" s="125"/>
      <c r="I45" s="125"/>
      <c r="J45" s="125"/>
      <c r="K45" s="125"/>
      <c r="L45" s="125"/>
    </row>
    <row r="46" spans="1:12" ht="16.5" customHeight="1">
      <c r="A46" s="110"/>
      <c r="F46" s="125"/>
      <c r="G46" s="125"/>
      <c r="H46" s="125"/>
      <c r="I46" s="125"/>
      <c r="J46" s="125"/>
      <c r="K46" s="125"/>
      <c r="L46" s="125"/>
    </row>
    <row r="47" spans="1:12" ht="16.5" customHeight="1">
      <c r="A47" s="110"/>
      <c r="F47" s="125"/>
      <c r="G47" s="125"/>
      <c r="H47" s="125"/>
      <c r="I47" s="125"/>
      <c r="J47" s="125"/>
      <c r="K47" s="125"/>
      <c r="L47" s="125"/>
    </row>
    <row r="48" spans="1:12" ht="16.5" customHeight="1">
      <c r="A48" s="110"/>
      <c r="F48" s="125"/>
      <c r="G48" s="125"/>
      <c r="H48" s="125"/>
      <c r="I48" s="125"/>
      <c r="J48" s="125"/>
      <c r="K48" s="125"/>
      <c r="L48" s="125"/>
    </row>
    <row r="49" spans="1:12" ht="16.5" customHeight="1">
      <c r="A49" s="110"/>
      <c r="F49" s="125"/>
      <c r="G49" s="125"/>
      <c r="H49" s="125"/>
      <c r="I49" s="125"/>
      <c r="J49" s="125"/>
      <c r="K49" s="125"/>
      <c r="L49" s="125"/>
    </row>
    <row r="50" spans="1:12" ht="16.5" customHeight="1">
      <c r="A50" s="110"/>
      <c r="F50" s="125"/>
      <c r="G50" s="125"/>
      <c r="H50" s="125"/>
      <c r="I50" s="125"/>
      <c r="J50" s="125"/>
      <c r="K50" s="125"/>
      <c r="L50" s="125"/>
    </row>
    <row r="51" spans="1:12" ht="16.5" customHeight="1">
      <c r="A51" s="110"/>
      <c r="F51" s="125"/>
      <c r="G51" s="125"/>
      <c r="H51" s="125"/>
      <c r="I51" s="125"/>
      <c r="J51" s="125"/>
      <c r="K51" s="125"/>
      <c r="L51" s="125"/>
    </row>
    <row r="52" spans="1:12" ht="16.5" customHeight="1">
      <c r="A52" s="110"/>
      <c r="F52" s="125"/>
      <c r="G52" s="125"/>
      <c r="H52" s="125"/>
      <c r="I52" s="125"/>
      <c r="J52" s="125"/>
      <c r="K52" s="125"/>
      <c r="L52" s="125"/>
    </row>
    <row r="53" spans="1:12" ht="16.5" customHeight="1">
      <c r="A53" s="110"/>
      <c r="F53" s="125"/>
      <c r="G53" s="125"/>
      <c r="H53" s="125"/>
      <c r="I53" s="125"/>
      <c r="J53" s="125"/>
      <c r="K53" s="125"/>
      <c r="L53" s="125"/>
    </row>
    <row r="54" spans="1:12" ht="9.75" customHeight="1">
      <c r="A54" s="131"/>
      <c r="B54" s="132"/>
      <c r="C54" s="132"/>
      <c r="D54" s="133"/>
      <c r="E54" s="132"/>
      <c r="F54" s="134"/>
      <c r="G54" s="135"/>
      <c r="H54" s="134"/>
      <c r="I54" s="135"/>
      <c r="J54" s="134"/>
      <c r="K54" s="136"/>
      <c r="L54" s="134"/>
    </row>
    <row r="55" spans="1:12" s="137" customFormat="1" ht="21.95" customHeight="1">
      <c r="A55" s="137" t="str">
        <f>'6-7'!A56:L56</f>
        <v>The notes to the interim financial statements are an integral part to these interim financial statements.</v>
      </c>
    </row>
    <row r="56" spans="1:12" ht="16.5" customHeight="1">
      <c r="A56" s="110" t="str">
        <f>A1</f>
        <v xml:space="preserve">Beyond Securities Public Company Limited  </v>
      </c>
      <c r="B56" s="110"/>
      <c r="C56" s="110"/>
      <c r="L56" s="28"/>
    </row>
    <row r="57" spans="1:12" ht="16.5" customHeight="1">
      <c r="A57" s="110" t="str">
        <f>A2</f>
        <v>Statement of Comprehensive Income</v>
      </c>
      <c r="B57" s="110"/>
      <c r="C57" s="110"/>
    </row>
    <row r="58" spans="1:12" ht="16.5" customHeight="1">
      <c r="A58" s="117" t="str">
        <f>A3</f>
        <v>For the six-month period ended 30 June 2025</v>
      </c>
      <c r="B58" s="118"/>
      <c r="C58" s="118"/>
      <c r="D58" s="119"/>
      <c r="E58" s="120"/>
      <c r="F58" s="121"/>
      <c r="G58" s="122"/>
      <c r="H58" s="121"/>
      <c r="I58" s="123"/>
      <c r="J58" s="121"/>
      <c r="K58" s="122"/>
      <c r="L58" s="121"/>
    </row>
    <row r="61" spans="1:12" ht="16.5" customHeight="1">
      <c r="F61" s="151" t="s">
        <v>81</v>
      </c>
      <c r="G61" s="151"/>
      <c r="H61" s="151"/>
      <c r="I61" s="18"/>
      <c r="J61" s="151"/>
      <c r="K61" s="151"/>
      <c r="L61" s="151"/>
    </row>
    <row r="62" spans="1:12" s="19" customFormat="1" ht="16.5" customHeight="1">
      <c r="B62" s="15"/>
      <c r="C62" s="15"/>
      <c r="D62" s="27"/>
      <c r="E62" s="13"/>
      <c r="F62" s="152" t="s">
        <v>80</v>
      </c>
      <c r="G62" s="152"/>
      <c r="H62" s="152"/>
      <c r="I62" s="28"/>
      <c r="J62" s="152" t="s">
        <v>5</v>
      </c>
      <c r="K62" s="152"/>
      <c r="L62" s="152"/>
    </row>
    <row r="63" spans="1:12" s="19" customFormat="1" ht="16.5" customHeight="1">
      <c r="A63" s="15"/>
      <c r="B63" s="15"/>
      <c r="C63" s="15"/>
      <c r="D63" s="14"/>
      <c r="E63" s="13"/>
      <c r="F63" s="32">
        <v>2025</v>
      </c>
      <c r="G63" s="33"/>
      <c r="H63" s="32">
        <v>2024</v>
      </c>
      <c r="I63" s="34"/>
      <c r="J63" s="32">
        <v>2025</v>
      </c>
      <c r="K63" s="33"/>
      <c r="L63" s="32">
        <v>2024</v>
      </c>
    </row>
    <row r="64" spans="1:12" s="19" customFormat="1" ht="16.5" customHeight="1">
      <c r="A64" s="15"/>
      <c r="B64" s="15"/>
      <c r="C64" s="15"/>
      <c r="D64" s="35" t="s">
        <v>97</v>
      </c>
      <c r="E64" s="13"/>
      <c r="F64" s="36" t="s">
        <v>92</v>
      </c>
      <c r="G64" s="37"/>
      <c r="H64" s="36" t="s">
        <v>92</v>
      </c>
      <c r="I64" s="38"/>
      <c r="J64" s="36" t="s">
        <v>92</v>
      </c>
      <c r="K64" s="37"/>
      <c r="L64" s="36" t="s">
        <v>92</v>
      </c>
    </row>
    <row r="65" spans="1:12" ht="16.5" customHeight="1">
      <c r="G65" s="113"/>
      <c r="I65" s="113"/>
      <c r="K65" s="113"/>
    </row>
    <row r="66" spans="1:12" ht="16.5" customHeight="1">
      <c r="A66" s="138" t="s">
        <v>44</v>
      </c>
      <c r="B66" s="1"/>
      <c r="C66" s="2"/>
      <c r="G66" s="113"/>
      <c r="I66" s="113"/>
      <c r="K66" s="113"/>
    </row>
    <row r="67" spans="1:12" ht="16.5" customHeight="1">
      <c r="A67" s="138"/>
      <c r="B67" s="1"/>
      <c r="C67" s="2"/>
      <c r="G67" s="113"/>
      <c r="I67" s="113"/>
      <c r="K67" s="113"/>
    </row>
    <row r="68" spans="1:12" ht="16.5" customHeight="1">
      <c r="A68" s="139" t="s">
        <v>84</v>
      </c>
      <c r="B68" s="2"/>
      <c r="C68" s="2"/>
      <c r="G68" s="113"/>
      <c r="I68" s="113"/>
      <c r="K68" s="113"/>
    </row>
    <row r="69" spans="1:12" ht="16.5" customHeight="1">
      <c r="A69" s="139"/>
      <c r="B69" s="3" t="s">
        <v>83</v>
      </c>
      <c r="C69" s="2"/>
      <c r="G69" s="113"/>
      <c r="I69" s="113"/>
      <c r="K69" s="113"/>
    </row>
    <row r="70" spans="1:12" ht="16.5" customHeight="1">
      <c r="C70" s="4" t="s">
        <v>107</v>
      </c>
      <c r="G70" s="113"/>
      <c r="I70" s="113"/>
      <c r="K70" s="113"/>
    </row>
    <row r="71" spans="1:12" ht="16.5" customHeight="1">
      <c r="C71" s="4" t="s">
        <v>111</v>
      </c>
      <c r="G71" s="113"/>
      <c r="I71" s="113"/>
      <c r="K71" s="113"/>
    </row>
    <row r="72" spans="1:12" ht="16.5" customHeight="1">
      <c r="A72" s="110"/>
      <c r="C72" s="112" t="s">
        <v>109</v>
      </c>
      <c r="F72" s="125">
        <v>-1938381</v>
      </c>
      <c r="G72" s="113"/>
      <c r="H72" s="125">
        <v>-3180208</v>
      </c>
      <c r="I72" s="113"/>
      <c r="J72" s="125">
        <v>-1938381</v>
      </c>
      <c r="K72" s="113"/>
      <c r="L72" s="125">
        <v>-3180208</v>
      </c>
    </row>
    <row r="73" spans="1:12" ht="16.5" customHeight="1">
      <c r="A73" s="4"/>
      <c r="C73" s="4" t="s">
        <v>45</v>
      </c>
      <c r="G73" s="113"/>
      <c r="I73" s="113"/>
      <c r="K73" s="113"/>
    </row>
    <row r="74" spans="1:12" ht="16.5" customHeight="1">
      <c r="A74" s="110"/>
      <c r="C74" s="112" t="s">
        <v>140</v>
      </c>
      <c r="F74" s="125">
        <v>0</v>
      </c>
      <c r="G74" s="113"/>
      <c r="H74" s="125">
        <v>2833895</v>
      </c>
      <c r="I74" s="113"/>
      <c r="J74" s="125">
        <v>0</v>
      </c>
      <c r="K74" s="113"/>
      <c r="L74" s="113">
        <v>2833895</v>
      </c>
    </row>
    <row r="75" spans="1:12" ht="16.5" customHeight="1">
      <c r="C75" s="3" t="s">
        <v>46</v>
      </c>
    </row>
    <row r="76" spans="1:12" ht="16.5" customHeight="1">
      <c r="A76" s="138"/>
      <c r="C76" s="116" t="s">
        <v>47</v>
      </c>
      <c r="F76" s="121">
        <v>387676</v>
      </c>
      <c r="G76" s="113"/>
      <c r="H76" s="121">
        <v>69263</v>
      </c>
      <c r="I76" s="113"/>
      <c r="J76" s="121">
        <v>387676</v>
      </c>
      <c r="K76" s="113"/>
      <c r="L76" s="121">
        <v>69263</v>
      </c>
    </row>
    <row r="77" spans="1:12" ht="16.5" customHeight="1">
      <c r="A77" s="138"/>
      <c r="B77" s="1"/>
      <c r="C77" s="2"/>
      <c r="G77" s="113"/>
      <c r="I77" s="113"/>
      <c r="K77" s="113"/>
    </row>
    <row r="78" spans="1:12" ht="16.5" customHeight="1">
      <c r="A78" s="139" t="s">
        <v>82</v>
      </c>
      <c r="B78" s="5"/>
      <c r="G78" s="113"/>
      <c r="I78" s="113"/>
      <c r="K78" s="113"/>
    </row>
    <row r="79" spans="1:12" ht="16.5" customHeight="1">
      <c r="A79" s="5"/>
      <c r="B79" s="112" t="s">
        <v>83</v>
      </c>
      <c r="F79" s="127">
        <f>SUM(F70:F78)</f>
        <v>-1550705</v>
      </c>
      <c r="G79" s="113"/>
      <c r="H79" s="127">
        <f>SUM(H70:H78)</f>
        <v>-277050</v>
      </c>
      <c r="I79" s="113"/>
      <c r="J79" s="127">
        <f>SUM(J70:J78)</f>
        <v>-1550705</v>
      </c>
      <c r="K79" s="113"/>
      <c r="L79" s="127">
        <f>SUM(L70:L78)</f>
        <v>-277050</v>
      </c>
    </row>
    <row r="80" spans="1:12" ht="16.5" customHeight="1">
      <c r="A80" s="138"/>
      <c r="B80" s="1"/>
      <c r="C80" s="2"/>
      <c r="G80" s="113"/>
      <c r="I80" s="113"/>
      <c r="K80" s="113"/>
    </row>
    <row r="81" spans="1:12" ht="16.5" customHeight="1">
      <c r="A81" s="110" t="s">
        <v>93</v>
      </c>
      <c r="B81" s="1"/>
      <c r="C81" s="2"/>
      <c r="G81" s="113"/>
      <c r="I81" s="113"/>
      <c r="K81" s="113"/>
    </row>
    <row r="82" spans="1:12" ht="16.5" customHeight="1">
      <c r="A82" s="116"/>
      <c r="B82" s="110" t="s">
        <v>127</v>
      </c>
      <c r="C82" s="140"/>
      <c r="F82" s="127">
        <f>SUM(F79)</f>
        <v>-1550705</v>
      </c>
      <c r="G82" s="125"/>
      <c r="H82" s="127">
        <f>SUM(H79)</f>
        <v>-277050</v>
      </c>
      <c r="I82" s="125"/>
      <c r="J82" s="127">
        <f>SUM(J79)</f>
        <v>-1550705</v>
      </c>
      <c r="K82" s="125"/>
      <c r="L82" s="127">
        <f>SUM(L79)</f>
        <v>-277050</v>
      </c>
    </row>
    <row r="83" spans="1:12" ht="16.5" customHeight="1">
      <c r="F83" s="125"/>
      <c r="G83" s="125"/>
      <c r="H83" s="125"/>
      <c r="I83" s="125"/>
      <c r="J83" s="125"/>
      <c r="K83" s="125"/>
      <c r="L83" s="125"/>
    </row>
    <row r="84" spans="1:12" ht="16.5" customHeight="1">
      <c r="A84" s="110" t="s">
        <v>190</v>
      </c>
      <c r="B84" s="110"/>
      <c r="F84" s="125"/>
      <c r="G84" s="125"/>
      <c r="H84" s="125"/>
      <c r="I84" s="125"/>
      <c r="J84" s="125"/>
      <c r="K84" s="125"/>
      <c r="L84" s="125"/>
    </row>
    <row r="85" spans="1:12" ht="16.5" customHeight="1" thickBot="1">
      <c r="A85" s="110"/>
      <c r="B85" s="110" t="s">
        <v>191</v>
      </c>
      <c r="F85" s="141">
        <f>SUM(F82,F33)</f>
        <v>-2670029493</v>
      </c>
      <c r="G85" s="125"/>
      <c r="H85" s="141">
        <f>SUM(H82,H33)</f>
        <v>-298610</v>
      </c>
      <c r="I85" s="125"/>
      <c r="J85" s="141">
        <f>SUM(J82,J33)</f>
        <v>-2670029493</v>
      </c>
      <c r="K85" s="125"/>
      <c r="L85" s="141">
        <f>SUM(L82,L33)</f>
        <v>-298610</v>
      </c>
    </row>
    <row r="86" spans="1:12" ht="16.5" customHeight="1" thickTop="1">
      <c r="A86" s="132"/>
      <c r="B86" s="132"/>
      <c r="C86" s="132"/>
      <c r="E86" s="131"/>
      <c r="F86" s="62"/>
      <c r="G86" s="61"/>
      <c r="H86" s="62"/>
      <c r="I86" s="61"/>
      <c r="J86" s="62"/>
      <c r="K86" s="63"/>
      <c r="L86" s="62"/>
    </row>
    <row r="87" spans="1:12" ht="16.5" customHeight="1">
      <c r="A87" s="132"/>
      <c r="B87" s="132"/>
      <c r="C87" s="132"/>
      <c r="E87" s="131"/>
      <c r="F87" s="62"/>
      <c r="G87" s="61"/>
      <c r="H87" s="62"/>
      <c r="I87" s="61"/>
      <c r="J87" s="62"/>
      <c r="K87" s="63"/>
      <c r="L87" s="62"/>
    </row>
    <row r="88" spans="1:12" ht="16.5" customHeight="1">
      <c r="A88" s="131" t="s">
        <v>184</v>
      </c>
      <c r="B88" s="132"/>
      <c r="C88" s="132"/>
      <c r="E88" s="64"/>
      <c r="F88" s="64"/>
      <c r="G88" s="64"/>
      <c r="H88" s="64"/>
      <c r="I88" s="64"/>
      <c r="J88" s="64"/>
      <c r="K88" s="64"/>
      <c r="L88" s="64"/>
    </row>
    <row r="89" spans="1:12" ht="16.5" customHeight="1">
      <c r="A89" s="131"/>
      <c r="B89" s="132"/>
      <c r="C89" s="132"/>
      <c r="E89" s="64"/>
      <c r="F89" s="64"/>
      <c r="G89" s="64"/>
      <c r="H89" s="64"/>
      <c r="I89" s="64"/>
      <c r="J89" s="64"/>
      <c r="K89" s="64"/>
      <c r="L89" s="64"/>
    </row>
    <row r="90" spans="1:12" ht="16.5" customHeight="1">
      <c r="A90" s="131"/>
      <c r="B90" s="132" t="s">
        <v>185</v>
      </c>
      <c r="C90" s="132"/>
      <c r="D90" s="133">
        <v>27</v>
      </c>
      <c r="E90" s="132"/>
      <c r="F90" s="142">
        <v>-0.51200000000000001</v>
      </c>
      <c r="G90" s="143"/>
      <c r="H90" s="144">
        <v>0</v>
      </c>
      <c r="I90" s="143"/>
      <c r="J90" s="142">
        <v>-0.51200000000000001</v>
      </c>
      <c r="K90" s="143"/>
      <c r="L90" s="144">
        <v>0</v>
      </c>
    </row>
    <row r="91" spans="1:12" ht="16.5" customHeight="1">
      <c r="A91" s="132"/>
      <c r="F91" s="145"/>
      <c r="G91" s="145"/>
      <c r="H91" s="145"/>
      <c r="I91" s="145"/>
      <c r="J91" s="145"/>
      <c r="K91" s="145"/>
      <c r="L91" s="145"/>
    </row>
    <row r="92" spans="1:12" ht="16.5" customHeight="1">
      <c r="A92" s="131"/>
      <c r="B92" s="132"/>
      <c r="C92" s="132"/>
      <c r="D92" s="133"/>
      <c r="E92" s="132"/>
      <c r="F92" s="144"/>
      <c r="G92" s="143"/>
      <c r="H92" s="144"/>
      <c r="I92" s="143"/>
      <c r="J92" s="144"/>
      <c r="K92" s="143"/>
      <c r="L92" s="144"/>
    </row>
    <row r="93" spans="1:12" ht="16.5" customHeight="1">
      <c r="A93" s="131"/>
      <c r="B93" s="132"/>
      <c r="C93" s="132"/>
      <c r="D93" s="133"/>
      <c r="E93" s="132"/>
      <c r="F93" s="134"/>
      <c r="G93" s="135"/>
      <c r="H93" s="134"/>
      <c r="I93" s="135"/>
      <c r="J93" s="134"/>
      <c r="K93" s="136"/>
      <c r="L93" s="134"/>
    </row>
    <row r="94" spans="1:12" ht="16.5" customHeight="1">
      <c r="A94" s="131"/>
      <c r="B94" s="132"/>
      <c r="C94" s="132"/>
      <c r="D94" s="133"/>
      <c r="E94" s="132"/>
      <c r="F94" s="134"/>
      <c r="G94" s="135"/>
      <c r="H94" s="134"/>
      <c r="I94" s="135"/>
      <c r="J94" s="134"/>
      <c r="K94" s="136"/>
      <c r="L94" s="134"/>
    </row>
    <row r="95" spans="1:12" ht="16.5" customHeight="1">
      <c r="A95" s="131"/>
      <c r="B95" s="132"/>
      <c r="C95" s="132"/>
      <c r="D95" s="133"/>
      <c r="E95" s="132"/>
      <c r="F95" s="134"/>
      <c r="G95" s="135"/>
      <c r="H95" s="134"/>
      <c r="I95" s="135"/>
      <c r="J95" s="134"/>
      <c r="K95" s="136"/>
      <c r="L95" s="134"/>
    </row>
    <row r="96" spans="1:12" ht="16.5" customHeight="1">
      <c r="A96" s="131"/>
      <c r="B96" s="132"/>
      <c r="C96" s="132"/>
      <c r="D96" s="133"/>
      <c r="E96" s="132"/>
      <c r="F96" s="134"/>
      <c r="G96" s="135"/>
      <c r="H96" s="134"/>
      <c r="I96" s="135"/>
      <c r="J96" s="134"/>
      <c r="K96" s="136"/>
      <c r="L96" s="134"/>
    </row>
    <row r="97" spans="1:12" ht="16.5" customHeight="1">
      <c r="A97" s="131"/>
      <c r="B97" s="132"/>
      <c r="C97" s="132"/>
      <c r="D97" s="133"/>
      <c r="E97" s="132"/>
      <c r="F97" s="134"/>
      <c r="G97" s="135"/>
      <c r="H97" s="134"/>
      <c r="I97" s="135"/>
      <c r="J97" s="134"/>
      <c r="K97" s="136"/>
      <c r="L97" s="134"/>
    </row>
    <row r="109" spans="1:12" ht="9" customHeight="1"/>
    <row r="110" spans="1:12" s="19" customFormat="1" ht="21.95" customHeight="1">
      <c r="A110" s="22" t="str">
        <f>'6-7'!A56:L56</f>
        <v>The notes to the interim financial statements are an integral part to these interim financial statements.</v>
      </c>
      <c r="B110" s="22"/>
      <c r="C110" s="22"/>
      <c r="D110" s="22"/>
      <c r="E110" s="22"/>
      <c r="F110" s="22"/>
      <c r="G110" s="22"/>
      <c r="H110" s="22"/>
      <c r="I110" s="22"/>
      <c r="J110" s="146"/>
      <c r="K110" s="22"/>
      <c r="L110" s="22"/>
    </row>
  </sheetData>
  <mergeCells count="8">
    <mergeCell ref="F62:H62"/>
    <mergeCell ref="J7:L7"/>
    <mergeCell ref="J62:L62"/>
    <mergeCell ref="F6:H6"/>
    <mergeCell ref="J6:L6"/>
    <mergeCell ref="F61:H61"/>
    <mergeCell ref="J61:L61"/>
    <mergeCell ref="F7:H7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32"/>
  <sheetViews>
    <sheetView zoomScaleNormal="100" zoomScaleSheetLayoutView="100" workbookViewId="0"/>
  </sheetViews>
  <sheetFormatPr defaultColWidth="9.28515625" defaultRowHeight="16.5" customHeight="1"/>
  <cols>
    <col min="1" max="2" width="1.5703125" style="79" customWidth="1"/>
    <col min="3" max="3" width="41" style="79" customWidth="1"/>
    <col min="4" max="4" width="5" style="76" customWidth="1"/>
    <col min="5" max="5" width="0.7109375" style="77" customWidth="1"/>
    <col min="6" max="6" width="14" style="78" customWidth="1"/>
    <col min="7" max="7" width="0.7109375" style="77" customWidth="1"/>
    <col min="8" max="8" width="15.140625" style="78" bestFit="1" customWidth="1"/>
    <col min="9" max="9" width="0.7109375" style="77" customWidth="1"/>
    <col min="10" max="10" width="14.5703125" style="78" customWidth="1"/>
    <col min="11" max="11" width="0.7109375" style="77" customWidth="1"/>
    <col min="12" max="12" width="13.5703125" style="78" customWidth="1"/>
    <col min="13" max="13" width="0.7109375" style="77" customWidth="1"/>
    <col min="14" max="14" width="13.28515625" style="77" customWidth="1"/>
    <col min="15" max="15" width="0.7109375" style="77" customWidth="1"/>
    <col min="16" max="16" width="13.7109375" style="77" customWidth="1"/>
    <col min="17" max="16384" width="9.28515625" style="79"/>
  </cols>
  <sheetData>
    <row r="1" spans="1:16" ht="16.5" customHeight="1">
      <c r="A1" s="74" t="s">
        <v>1</v>
      </c>
      <c r="B1" s="75"/>
      <c r="C1" s="75"/>
    </row>
    <row r="2" spans="1:16" ht="16.5" customHeight="1">
      <c r="A2" s="74" t="s">
        <v>56</v>
      </c>
      <c r="B2" s="75"/>
      <c r="C2" s="75"/>
    </row>
    <row r="3" spans="1:16" ht="16.5" customHeight="1">
      <c r="A3" s="80" t="s">
        <v>155</v>
      </c>
      <c r="B3" s="81"/>
      <c r="C3" s="81"/>
      <c r="D3" s="82"/>
      <c r="E3" s="83"/>
      <c r="F3" s="84"/>
      <c r="G3" s="83"/>
      <c r="H3" s="84"/>
      <c r="I3" s="83"/>
      <c r="J3" s="84"/>
      <c r="K3" s="83"/>
      <c r="L3" s="84"/>
      <c r="M3" s="83"/>
      <c r="N3" s="83"/>
      <c r="O3" s="83"/>
      <c r="P3" s="83"/>
    </row>
    <row r="6" spans="1:16" ht="16.5" customHeight="1">
      <c r="B6" s="85"/>
      <c r="C6" s="85"/>
      <c r="D6" s="86"/>
      <c r="E6" s="85"/>
      <c r="F6" s="87"/>
      <c r="G6" s="88"/>
      <c r="H6" s="87"/>
      <c r="I6" s="88"/>
      <c r="J6" s="87"/>
      <c r="K6" s="88"/>
      <c r="L6" s="87"/>
      <c r="M6" s="88"/>
      <c r="N6" s="88"/>
      <c r="O6" s="88"/>
      <c r="P6" s="87" t="s">
        <v>4</v>
      </c>
    </row>
    <row r="7" spans="1:16" ht="16.5" customHeight="1">
      <c r="A7" s="89"/>
      <c r="B7" s="89"/>
      <c r="C7" s="89"/>
      <c r="D7" s="90"/>
      <c r="E7" s="6"/>
      <c r="F7" s="79"/>
      <c r="G7" s="6"/>
      <c r="H7" s="7"/>
      <c r="I7" s="6"/>
      <c r="J7" s="89"/>
      <c r="K7" s="79"/>
      <c r="L7" s="153" t="s">
        <v>29</v>
      </c>
      <c r="M7" s="153"/>
      <c r="N7" s="153"/>
      <c r="O7" s="6"/>
      <c r="P7" s="7"/>
    </row>
    <row r="8" spans="1:16" ht="16.5" customHeight="1">
      <c r="A8" s="89"/>
      <c r="B8" s="89"/>
      <c r="C8" s="89"/>
      <c r="D8" s="90"/>
      <c r="E8" s="6"/>
      <c r="F8" s="79"/>
      <c r="G8" s="6"/>
      <c r="H8" s="7"/>
      <c r="I8" s="6"/>
      <c r="J8" s="79"/>
      <c r="K8" s="6"/>
      <c r="L8" s="154" t="s">
        <v>93</v>
      </c>
      <c r="M8" s="154"/>
      <c r="N8" s="154"/>
      <c r="O8" s="6"/>
      <c r="P8" s="7"/>
    </row>
    <row r="9" spans="1:16" ht="16.5" customHeight="1">
      <c r="A9" s="89"/>
      <c r="B9" s="89"/>
      <c r="C9" s="89"/>
      <c r="D9" s="8"/>
      <c r="E9" s="6"/>
      <c r="F9" s="7" t="s">
        <v>48</v>
      </c>
      <c r="G9" s="6"/>
      <c r="H9" s="91"/>
      <c r="I9" s="6"/>
      <c r="J9" s="89"/>
      <c r="K9" s="6"/>
      <c r="L9" s="92" t="s">
        <v>94</v>
      </c>
      <c r="M9" s="6"/>
      <c r="N9" s="7" t="s">
        <v>52</v>
      </c>
      <c r="O9" s="6"/>
      <c r="P9" s="7"/>
    </row>
    <row r="10" spans="1:16" ht="16.5" customHeight="1">
      <c r="A10" s="89"/>
      <c r="B10" s="89"/>
      <c r="C10" s="89"/>
      <c r="D10" s="93"/>
      <c r="E10" s="6"/>
      <c r="F10" s="7" t="s">
        <v>49</v>
      </c>
      <c r="G10" s="6"/>
      <c r="H10" s="7"/>
      <c r="I10" s="6"/>
      <c r="J10" s="12" t="s">
        <v>27</v>
      </c>
      <c r="K10" s="6"/>
      <c r="L10" s="7" t="s">
        <v>51</v>
      </c>
      <c r="M10" s="6"/>
      <c r="N10" s="7" t="s">
        <v>53</v>
      </c>
      <c r="O10" s="6"/>
      <c r="P10" s="7"/>
    </row>
    <row r="11" spans="1:16" ht="16.5" customHeight="1">
      <c r="A11" s="89"/>
      <c r="B11" s="89"/>
      <c r="C11" s="89"/>
      <c r="D11" s="93"/>
      <c r="E11" s="6"/>
      <c r="F11" s="7" t="s">
        <v>50</v>
      </c>
      <c r="G11" s="6"/>
      <c r="H11" s="7" t="s">
        <v>95</v>
      </c>
      <c r="I11" s="6"/>
      <c r="J11" s="94" t="s">
        <v>28</v>
      </c>
      <c r="K11" s="6"/>
      <c r="L11" s="7" t="s">
        <v>96</v>
      </c>
      <c r="M11" s="6"/>
      <c r="N11" s="7" t="s">
        <v>54</v>
      </c>
      <c r="O11" s="6"/>
      <c r="P11" s="7" t="s">
        <v>30</v>
      </c>
    </row>
    <row r="12" spans="1:16" ht="16.5" customHeight="1">
      <c r="A12" s="89"/>
      <c r="B12" s="89"/>
      <c r="C12" s="89"/>
      <c r="D12" s="11" t="s">
        <v>97</v>
      </c>
      <c r="E12" s="6"/>
      <c r="F12" s="57" t="s">
        <v>92</v>
      </c>
      <c r="G12" s="6"/>
      <c r="H12" s="57" t="s">
        <v>92</v>
      </c>
      <c r="I12" s="6"/>
      <c r="J12" s="57" t="s">
        <v>92</v>
      </c>
      <c r="K12" s="6"/>
      <c r="L12" s="57" t="s">
        <v>92</v>
      </c>
      <c r="M12" s="6"/>
      <c r="N12" s="57" t="s">
        <v>92</v>
      </c>
      <c r="O12" s="6"/>
      <c r="P12" s="57" t="s">
        <v>92</v>
      </c>
    </row>
    <row r="13" spans="1:16" ht="16.5" customHeight="1">
      <c r="A13" s="89"/>
      <c r="B13" s="89"/>
      <c r="C13" s="89"/>
      <c r="D13" s="9"/>
      <c r="E13" s="6"/>
      <c r="F13" s="10"/>
      <c r="G13" s="6"/>
      <c r="H13" s="10"/>
      <c r="I13" s="6"/>
      <c r="J13" s="10"/>
      <c r="K13" s="6"/>
      <c r="L13" s="10"/>
      <c r="M13" s="6"/>
      <c r="N13" s="6"/>
      <c r="O13" s="6"/>
      <c r="P13" s="10"/>
    </row>
    <row r="14" spans="1:16" ht="16.5" customHeight="1">
      <c r="A14" s="74" t="s">
        <v>133</v>
      </c>
      <c r="B14" s="95"/>
      <c r="C14" s="89"/>
      <c r="D14" s="90"/>
      <c r="E14" s="78"/>
      <c r="F14" s="96">
        <v>25251838540</v>
      </c>
      <c r="G14" s="97"/>
      <c r="H14" s="96">
        <v>-11618944459</v>
      </c>
      <c r="I14" s="98"/>
      <c r="J14" s="96">
        <v>-1694588495</v>
      </c>
      <c r="K14" s="98"/>
      <c r="L14" s="96">
        <v>-167759092</v>
      </c>
      <c r="M14" s="98"/>
      <c r="N14" s="96">
        <f>SUM(L14:M14)</f>
        <v>-167759092</v>
      </c>
      <c r="O14" s="96"/>
      <c r="P14" s="96">
        <f>SUM(F14,H14,J14,N14)</f>
        <v>11770546494</v>
      </c>
    </row>
    <row r="15" spans="1:16" ht="16.5" customHeight="1">
      <c r="A15" s="74" t="s">
        <v>98</v>
      </c>
      <c r="B15" s="74"/>
      <c r="C15" s="89"/>
      <c r="D15" s="90"/>
      <c r="E15" s="78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</row>
    <row r="16" spans="1:16" ht="16.5" customHeight="1">
      <c r="A16" s="79" t="s">
        <v>55</v>
      </c>
      <c r="B16" s="99"/>
      <c r="C16" s="89"/>
      <c r="D16" s="90">
        <v>22</v>
      </c>
      <c r="E16" s="78"/>
      <c r="F16" s="96">
        <v>801305640</v>
      </c>
      <c r="G16" s="97"/>
      <c r="H16" s="96">
        <v>-400652820</v>
      </c>
      <c r="I16" s="98"/>
      <c r="J16" s="96">
        <v>0</v>
      </c>
      <c r="K16" s="98"/>
      <c r="L16" s="96">
        <v>0</v>
      </c>
      <c r="M16" s="98"/>
      <c r="N16" s="96">
        <f t="shared" ref="N16:N17" si="0">SUM(L16:M16)</f>
        <v>0</v>
      </c>
      <c r="O16" s="96"/>
      <c r="P16" s="96">
        <f>SUM(F16,H16,J16,N16)</f>
        <v>400652820</v>
      </c>
    </row>
    <row r="17" spans="1:16" ht="16.5" customHeight="1">
      <c r="A17" s="79" t="s">
        <v>99</v>
      </c>
      <c r="C17" s="89"/>
      <c r="D17" s="90"/>
      <c r="E17" s="100"/>
      <c r="F17" s="96">
        <v>0</v>
      </c>
      <c r="G17" s="97"/>
      <c r="H17" s="96">
        <v>0</v>
      </c>
      <c r="I17" s="98"/>
      <c r="J17" s="96">
        <v>2245556</v>
      </c>
      <c r="K17" s="98"/>
      <c r="L17" s="96">
        <v>-2544166</v>
      </c>
      <c r="M17" s="98"/>
      <c r="N17" s="96">
        <f t="shared" si="0"/>
        <v>-2544166</v>
      </c>
      <c r="O17" s="96"/>
      <c r="P17" s="96">
        <f>SUM(F17,H17,J17,N17)</f>
        <v>-298610</v>
      </c>
    </row>
    <row r="18" spans="1:16" ht="16.5" customHeight="1">
      <c r="A18" s="101"/>
      <c r="B18" s="89"/>
      <c r="C18" s="89"/>
      <c r="D18" s="90"/>
      <c r="E18" s="100"/>
      <c r="F18" s="102"/>
      <c r="G18" s="96"/>
      <c r="H18" s="102"/>
      <c r="I18" s="96"/>
      <c r="J18" s="102"/>
      <c r="K18" s="96"/>
      <c r="L18" s="102"/>
      <c r="M18" s="96"/>
      <c r="N18" s="102"/>
      <c r="O18" s="96"/>
      <c r="P18" s="102"/>
    </row>
    <row r="19" spans="1:16" ht="16.5" customHeight="1" thickBot="1">
      <c r="A19" s="74" t="s">
        <v>134</v>
      </c>
      <c r="B19" s="89"/>
      <c r="C19" s="89"/>
      <c r="D19" s="90"/>
      <c r="E19" s="100"/>
      <c r="F19" s="103">
        <f>SUM(F14:F17)</f>
        <v>26053144180</v>
      </c>
      <c r="G19" s="96"/>
      <c r="H19" s="103">
        <f>SUM(H14:H17)</f>
        <v>-12019597279</v>
      </c>
      <c r="I19" s="96"/>
      <c r="J19" s="103">
        <f>SUM(J14:J17)</f>
        <v>-1692342939</v>
      </c>
      <c r="K19" s="96"/>
      <c r="L19" s="103">
        <f>SUM(L14:L17)</f>
        <v>-170303258</v>
      </c>
      <c r="M19" s="96"/>
      <c r="N19" s="103">
        <f>SUM(N14:N17)</f>
        <v>-170303258</v>
      </c>
      <c r="O19" s="96"/>
      <c r="P19" s="103">
        <f>SUM(F19,H19,J19,N19)</f>
        <v>12170900704</v>
      </c>
    </row>
    <row r="20" spans="1:16" ht="16.5" customHeight="1" thickTop="1">
      <c r="A20" s="74"/>
      <c r="B20" s="89"/>
      <c r="C20" s="89"/>
      <c r="D20" s="89"/>
      <c r="E20" s="100"/>
      <c r="F20" s="89"/>
      <c r="G20" s="78"/>
      <c r="H20" s="89"/>
      <c r="I20" s="78"/>
      <c r="J20" s="89"/>
      <c r="K20" s="78"/>
      <c r="M20" s="78"/>
      <c r="N20" s="78"/>
      <c r="O20" s="78"/>
      <c r="P20" s="89"/>
    </row>
    <row r="21" spans="1:16" ht="16.5" customHeight="1">
      <c r="A21" s="74"/>
      <c r="B21" s="89"/>
      <c r="C21" s="89"/>
      <c r="D21" s="89"/>
      <c r="E21" s="100"/>
      <c r="F21" s="89"/>
      <c r="G21" s="78"/>
      <c r="H21" s="89"/>
      <c r="I21" s="78"/>
      <c r="J21" s="89"/>
      <c r="K21" s="78"/>
      <c r="M21" s="78"/>
      <c r="N21" s="78"/>
      <c r="O21" s="78"/>
      <c r="P21" s="89"/>
    </row>
    <row r="22" spans="1:16" ht="16.149999999999999" customHeight="1">
      <c r="A22" s="74" t="s">
        <v>156</v>
      </c>
      <c r="B22" s="95"/>
      <c r="C22" s="89"/>
      <c r="D22" s="90"/>
      <c r="E22" s="78"/>
      <c r="F22" s="96">
        <v>26053144180</v>
      </c>
      <c r="G22" s="97"/>
      <c r="H22" s="96">
        <v>-12019597279</v>
      </c>
      <c r="I22" s="98"/>
      <c r="J22" s="96">
        <v>-6269539954</v>
      </c>
      <c r="K22" s="98"/>
      <c r="L22" s="96">
        <v>-171958314</v>
      </c>
      <c r="M22" s="98"/>
      <c r="N22" s="96">
        <f>L22</f>
        <v>-171958314</v>
      </c>
      <c r="O22" s="96"/>
      <c r="P22" s="96">
        <f>SUM(F22,H22,J22,N22)</f>
        <v>7592048633</v>
      </c>
    </row>
    <row r="23" spans="1:16" ht="16.5" customHeight="1">
      <c r="A23" s="74" t="s">
        <v>98</v>
      </c>
      <c r="B23" s="74"/>
      <c r="C23" s="89"/>
      <c r="D23" s="90"/>
      <c r="E23" s="78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 ht="16.5" customHeight="1">
      <c r="A24" s="79" t="s">
        <v>164</v>
      </c>
      <c r="C24" s="89"/>
      <c r="D24" s="90"/>
      <c r="E24" s="100"/>
      <c r="F24" s="96">
        <v>0</v>
      </c>
      <c r="G24" s="97"/>
      <c r="H24" s="96">
        <v>0</v>
      </c>
      <c r="I24" s="98"/>
      <c r="J24" s="96">
        <v>-2668478788</v>
      </c>
      <c r="K24" s="98"/>
      <c r="L24" s="96">
        <v>-1550705</v>
      </c>
      <c r="M24" s="98"/>
      <c r="N24" s="105">
        <f>SUM(L24)</f>
        <v>-1550705</v>
      </c>
      <c r="O24" s="96"/>
      <c r="P24" s="96">
        <f>SUM(F24,H24,J24,N24)</f>
        <v>-2670029493</v>
      </c>
    </row>
    <row r="25" spans="1:16" ht="16.5" customHeight="1">
      <c r="A25" s="101"/>
      <c r="B25" s="89"/>
      <c r="C25" s="89"/>
      <c r="D25" s="90"/>
      <c r="E25" s="100"/>
      <c r="F25" s="102"/>
      <c r="G25" s="96"/>
      <c r="H25" s="102"/>
      <c r="I25" s="96"/>
      <c r="J25" s="102"/>
      <c r="K25" s="96"/>
      <c r="L25" s="102"/>
      <c r="M25" s="96"/>
      <c r="N25" s="102"/>
      <c r="O25" s="96"/>
      <c r="P25" s="102"/>
    </row>
    <row r="26" spans="1:16" ht="16.5" customHeight="1" thickBot="1">
      <c r="A26" s="74" t="s">
        <v>157</v>
      </c>
      <c r="B26" s="89"/>
      <c r="C26" s="89"/>
      <c r="D26" s="90"/>
      <c r="E26" s="100"/>
      <c r="F26" s="103">
        <f>SUM(F22:F24)</f>
        <v>26053144180</v>
      </c>
      <c r="G26" s="96"/>
      <c r="H26" s="103">
        <f>SUM(H22:H24)</f>
        <v>-12019597279</v>
      </c>
      <c r="I26" s="96"/>
      <c r="J26" s="103">
        <f>SUM(J22:J24)</f>
        <v>-8938018742</v>
      </c>
      <c r="K26" s="96"/>
      <c r="L26" s="103">
        <f>SUM(L22:L24)</f>
        <v>-173509019</v>
      </c>
      <c r="M26" s="96"/>
      <c r="N26" s="103">
        <f>SUM(N22:N24)</f>
        <v>-173509019</v>
      </c>
      <c r="O26" s="96"/>
      <c r="P26" s="103">
        <f>SUM(F26,H26,J26,N26)</f>
        <v>4922019140</v>
      </c>
    </row>
    <row r="27" spans="1:16" ht="16.5" customHeight="1" thickTop="1">
      <c r="A27" s="74"/>
      <c r="E27" s="104"/>
      <c r="G27" s="78"/>
      <c r="I27" s="78"/>
      <c r="K27" s="78"/>
      <c r="M27" s="78"/>
      <c r="N27" s="78"/>
      <c r="O27" s="78"/>
      <c r="P27" s="78"/>
    </row>
    <row r="28" spans="1:16" ht="16.5" customHeight="1">
      <c r="A28" s="74"/>
      <c r="E28" s="104"/>
      <c r="G28" s="78"/>
      <c r="I28" s="78"/>
      <c r="K28" s="78"/>
      <c r="M28" s="78"/>
      <c r="N28" s="78"/>
      <c r="O28" s="78"/>
      <c r="P28" s="78"/>
    </row>
    <row r="29" spans="1:16" ht="16.5" customHeight="1">
      <c r="A29" s="74"/>
      <c r="E29" s="104"/>
      <c r="G29" s="78"/>
      <c r="I29" s="78"/>
      <c r="K29" s="78"/>
      <c r="M29" s="78"/>
      <c r="N29" s="78"/>
      <c r="O29" s="78"/>
      <c r="P29" s="78"/>
    </row>
    <row r="30" spans="1:16" ht="16.5" customHeight="1">
      <c r="A30" s="74"/>
      <c r="E30" s="104"/>
      <c r="G30" s="78"/>
      <c r="I30" s="78"/>
      <c r="K30" s="78"/>
      <c r="M30" s="78"/>
      <c r="N30" s="78"/>
      <c r="O30" s="78"/>
      <c r="P30" s="78"/>
    </row>
    <row r="31" spans="1:16" ht="16.5" customHeight="1">
      <c r="A31" s="74"/>
      <c r="E31" s="104"/>
      <c r="G31" s="78"/>
      <c r="I31" s="78"/>
      <c r="K31" s="78"/>
      <c r="M31" s="78"/>
      <c r="N31" s="78"/>
      <c r="O31" s="78"/>
      <c r="P31" s="78"/>
    </row>
    <row r="32" spans="1:16" ht="21.95" customHeight="1">
      <c r="A32" s="106" t="s">
        <v>152</v>
      </c>
      <c r="B32" s="107"/>
      <c r="C32" s="108"/>
      <c r="D32" s="82"/>
      <c r="E32" s="83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84"/>
    </row>
  </sheetData>
  <mergeCells count="2">
    <mergeCell ref="L7:N7"/>
    <mergeCell ref="L8:N8"/>
  </mergeCells>
  <pageMargins left="0.5" right="0.5" top="0.5" bottom="0.6" header="0.49" footer="0.4"/>
  <pageSetup paperSize="256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32"/>
  <sheetViews>
    <sheetView zoomScaleNormal="100" zoomScaleSheetLayoutView="70" workbookViewId="0"/>
  </sheetViews>
  <sheetFormatPr defaultColWidth="9.28515625" defaultRowHeight="16.5" customHeight="1"/>
  <cols>
    <col min="1" max="2" width="1.5703125" style="79" customWidth="1"/>
    <col min="3" max="3" width="42.5703125" style="79" customWidth="1"/>
    <col min="4" max="4" width="5.5703125" style="76" customWidth="1"/>
    <col min="5" max="5" width="0.7109375" style="77" customWidth="1"/>
    <col min="6" max="6" width="14" style="78" customWidth="1"/>
    <col min="7" max="7" width="0.7109375" style="77" customWidth="1"/>
    <col min="8" max="8" width="15.140625" style="78" customWidth="1"/>
    <col min="9" max="9" width="0.7109375" style="77" customWidth="1"/>
    <col min="10" max="10" width="14.5703125" style="78" customWidth="1"/>
    <col min="11" max="11" width="0.7109375" style="77" customWidth="1"/>
    <col min="12" max="12" width="13.85546875" style="78" customWidth="1"/>
    <col min="13" max="13" width="0.7109375" style="77" customWidth="1"/>
    <col min="14" max="14" width="13.140625" style="77" customWidth="1"/>
    <col min="15" max="15" width="0.7109375" style="77" customWidth="1"/>
    <col min="16" max="16" width="14" style="77" customWidth="1"/>
    <col min="17" max="16384" width="9.28515625" style="79"/>
  </cols>
  <sheetData>
    <row r="1" spans="1:16" ht="16.5" customHeight="1">
      <c r="A1" s="74" t="s">
        <v>1</v>
      </c>
      <c r="B1" s="75"/>
      <c r="C1" s="75"/>
    </row>
    <row r="2" spans="1:16" ht="16.5" customHeight="1">
      <c r="A2" s="74" t="s">
        <v>56</v>
      </c>
      <c r="B2" s="75"/>
      <c r="C2" s="75"/>
    </row>
    <row r="3" spans="1:16" ht="16.5" customHeight="1">
      <c r="A3" s="80" t="s">
        <v>155</v>
      </c>
      <c r="B3" s="81"/>
      <c r="C3" s="81"/>
      <c r="D3" s="82"/>
      <c r="E3" s="83"/>
      <c r="F3" s="84"/>
      <c r="G3" s="83"/>
      <c r="H3" s="84"/>
      <c r="I3" s="83"/>
      <c r="J3" s="84"/>
      <c r="K3" s="83"/>
      <c r="L3" s="84"/>
      <c r="M3" s="83"/>
      <c r="N3" s="83"/>
      <c r="O3" s="83"/>
      <c r="P3" s="83"/>
    </row>
    <row r="6" spans="1:16" ht="16.5" customHeight="1">
      <c r="B6" s="85"/>
      <c r="C6" s="85"/>
      <c r="D6" s="86"/>
      <c r="E6" s="85"/>
      <c r="F6" s="87"/>
      <c r="G6" s="88"/>
      <c r="H6" s="87"/>
      <c r="I6" s="88"/>
      <c r="J6" s="87"/>
      <c r="K6" s="88"/>
      <c r="L6" s="87"/>
      <c r="M6" s="88"/>
      <c r="N6" s="88"/>
      <c r="O6" s="88"/>
      <c r="P6" s="87" t="s">
        <v>5</v>
      </c>
    </row>
    <row r="7" spans="1:16" ht="16.5" customHeight="1">
      <c r="A7" s="89"/>
      <c r="B7" s="89"/>
      <c r="C7" s="89"/>
      <c r="D7" s="90"/>
      <c r="E7" s="6"/>
      <c r="F7" s="79"/>
      <c r="G7" s="6"/>
      <c r="H7" s="7"/>
      <c r="I7" s="6"/>
      <c r="J7" s="89"/>
      <c r="K7" s="79"/>
      <c r="L7" s="153" t="s">
        <v>29</v>
      </c>
      <c r="M7" s="153"/>
      <c r="N7" s="153"/>
      <c r="O7" s="6"/>
      <c r="P7" s="7"/>
    </row>
    <row r="8" spans="1:16" ht="16.5" customHeight="1">
      <c r="A8" s="89"/>
      <c r="B8" s="89"/>
      <c r="C8" s="89"/>
      <c r="D8" s="90"/>
      <c r="E8" s="6"/>
      <c r="F8" s="79"/>
      <c r="G8" s="6"/>
      <c r="H8" s="7"/>
      <c r="I8" s="6"/>
      <c r="J8" s="79"/>
      <c r="K8" s="6"/>
      <c r="L8" s="154" t="s">
        <v>93</v>
      </c>
      <c r="M8" s="154"/>
      <c r="N8" s="154"/>
      <c r="O8" s="6"/>
      <c r="P8" s="7"/>
    </row>
    <row r="9" spans="1:16" ht="16.5" customHeight="1">
      <c r="A9" s="89"/>
      <c r="B9" s="89"/>
      <c r="C9" s="89"/>
      <c r="D9" s="8"/>
      <c r="E9" s="6"/>
      <c r="F9" s="7" t="s">
        <v>48</v>
      </c>
      <c r="G9" s="6"/>
      <c r="H9" s="91"/>
      <c r="I9" s="6"/>
      <c r="J9" s="89"/>
      <c r="K9" s="6"/>
      <c r="L9" s="92" t="s">
        <v>94</v>
      </c>
      <c r="M9" s="6"/>
      <c r="N9" s="7" t="s">
        <v>52</v>
      </c>
      <c r="O9" s="6"/>
      <c r="P9" s="7"/>
    </row>
    <row r="10" spans="1:16" ht="16.5" customHeight="1">
      <c r="A10" s="89"/>
      <c r="B10" s="89"/>
      <c r="C10" s="89"/>
      <c r="D10" s="93"/>
      <c r="E10" s="6"/>
      <c r="F10" s="7" t="s">
        <v>49</v>
      </c>
      <c r="G10" s="6"/>
      <c r="H10" s="7"/>
      <c r="I10" s="6"/>
      <c r="J10" s="12" t="s">
        <v>27</v>
      </c>
      <c r="K10" s="6"/>
      <c r="L10" s="7" t="s">
        <v>51</v>
      </c>
      <c r="M10" s="6"/>
      <c r="N10" s="7" t="s">
        <v>53</v>
      </c>
      <c r="O10" s="6"/>
      <c r="P10" s="7"/>
    </row>
    <row r="11" spans="1:16" ht="16.5" customHeight="1">
      <c r="A11" s="89"/>
      <c r="B11" s="89"/>
      <c r="C11" s="89"/>
      <c r="D11" s="93"/>
      <c r="E11" s="6"/>
      <c r="F11" s="7" t="s">
        <v>50</v>
      </c>
      <c r="G11" s="6"/>
      <c r="H11" s="7" t="s">
        <v>95</v>
      </c>
      <c r="I11" s="6"/>
      <c r="J11" s="94" t="s">
        <v>28</v>
      </c>
      <c r="K11" s="6"/>
      <c r="L11" s="7" t="s">
        <v>96</v>
      </c>
      <c r="M11" s="6"/>
      <c r="N11" s="7" t="s">
        <v>54</v>
      </c>
      <c r="O11" s="6"/>
      <c r="P11" s="7" t="s">
        <v>30</v>
      </c>
    </row>
    <row r="12" spans="1:16" ht="16.5" customHeight="1">
      <c r="A12" s="89"/>
      <c r="B12" s="89"/>
      <c r="C12" s="89"/>
      <c r="D12" s="11" t="s">
        <v>97</v>
      </c>
      <c r="E12" s="6"/>
      <c r="F12" s="57" t="s">
        <v>92</v>
      </c>
      <c r="G12" s="6"/>
      <c r="H12" s="57" t="s">
        <v>92</v>
      </c>
      <c r="I12" s="6"/>
      <c r="J12" s="57" t="s">
        <v>92</v>
      </c>
      <c r="K12" s="6"/>
      <c r="L12" s="57" t="s">
        <v>92</v>
      </c>
      <c r="M12" s="6"/>
      <c r="N12" s="57" t="s">
        <v>92</v>
      </c>
      <c r="O12" s="6"/>
      <c r="P12" s="57" t="s">
        <v>92</v>
      </c>
    </row>
    <row r="13" spans="1:16" ht="16.5" customHeight="1">
      <c r="A13" s="89"/>
      <c r="B13" s="89"/>
      <c r="C13" s="89"/>
      <c r="D13" s="9"/>
      <c r="E13" s="6"/>
      <c r="F13" s="10"/>
      <c r="G13" s="6"/>
      <c r="H13" s="10"/>
      <c r="I13" s="6"/>
      <c r="J13" s="10"/>
      <c r="K13" s="6"/>
      <c r="L13" s="10"/>
      <c r="M13" s="6"/>
      <c r="N13" s="6"/>
      <c r="O13" s="6"/>
      <c r="P13" s="10"/>
    </row>
    <row r="14" spans="1:16" ht="16.5" customHeight="1">
      <c r="A14" s="74" t="s">
        <v>133</v>
      </c>
      <c r="B14" s="95"/>
      <c r="C14" s="89"/>
      <c r="D14" s="90"/>
      <c r="E14" s="78"/>
      <c r="F14" s="96">
        <v>25251838540</v>
      </c>
      <c r="G14" s="97"/>
      <c r="H14" s="96">
        <v>-11618944459</v>
      </c>
      <c r="I14" s="98"/>
      <c r="J14" s="96">
        <v>-549178495</v>
      </c>
      <c r="K14" s="98"/>
      <c r="L14" s="96">
        <v>-167759092</v>
      </c>
      <c r="M14" s="98"/>
      <c r="N14" s="96">
        <f>SUM(L14:M14)</f>
        <v>-167759092</v>
      </c>
      <c r="O14" s="96"/>
      <c r="P14" s="96">
        <f>SUM(F14,H14,J14,N14)</f>
        <v>12915956494</v>
      </c>
    </row>
    <row r="15" spans="1:16" ht="16.5" customHeight="1">
      <c r="A15" s="74" t="s">
        <v>98</v>
      </c>
      <c r="B15" s="74"/>
      <c r="C15" s="89"/>
      <c r="D15" s="90"/>
      <c r="E15" s="78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</row>
    <row r="16" spans="1:16" ht="16.5" customHeight="1">
      <c r="A16" s="79" t="s">
        <v>55</v>
      </c>
      <c r="B16" s="99"/>
      <c r="C16" s="89"/>
      <c r="D16" s="90">
        <v>22</v>
      </c>
      <c r="E16" s="78"/>
      <c r="F16" s="96">
        <v>801305640</v>
      </c>
      <c r="G16" s="97"/>
      <c r="H16" s="96">
        <v>-400652820</v>
      </c>
      <c r="I16" s="98"/>
      <c r="J16" s="96">
        <v>0</v>
      </c>
      <c r="K16" s="98"/>
      <c r="L16" s="96">
        <v>0</v>
      </c>
      <c r="M16" s="98"/>
      <c r="N16" s="96">
        <f t="shared" ref="N16:N17" si="0">SUM(L16:M16)</f>
        <v>0</v>
      </c>
      <c r="O16" s="96"/>
      <c r="P16" s="96">
        <f>SUM(F16,H16,J16,N16)</f>
        <v>400652820</v>
      </c>
    </row>
    <row r="17" spans="1:16" ht="16.5" customHeight="1">
      <c r="A17" s="79" t="s">
        <v>99</v>
      </c>
      <c r="C17" s="89"/>
      <c r="D17" s="90"/>
      <c r="E17" s="100"/>
      <c r="F17" s="96">
        <v>0</v>
      </c>
      <c r="G17" s="97"/>
      <c r="H17" s="96">
        <v>0</v>
      </c>
      <c r="I17" s="98"/>
      <c r="J17" s="96">
        <v>2245556</v>
      </c>
      <c r="K17" s="98"/>
      <c r="L17" s="96">
        <v>-2544166</v>
      </c>
      <c r="M17" s="98"/>
      <c r="N17" s="96">
        <f t="shared" si="0"/>
        <v>-2544166</v>
      </c>
      <c r="O17" s="96"/>
      <c r="P17" s="96">
        <f>SUM(F17,H17,J17,N17)</f>
        <v>-298610</v>
      </c>
    </row>
    <row r="18" spans="1:16" ht="16.5" customHeight="1">
      <c r="A18" s="101"/>
      <c r="B18" s="89"/>
      <c r="C18" s="89"/>
      <c r="D18" s="90"/>
      <c r="E18" s="100"/>
      <c r="F18" s="102"/>
      <c r="G18" s="96"/>
      <c r="H18" s="102"/>
      <c r="I18" s="96"/>
      <c r="J18" s="102"/>
      <c r="K18" s="96"/>
      <c r="L18" s="102"/>
      <c r="M18" s="96"/>
      <c r="N18" s="102"/>
      <c r="O18" s="96"/>
      <c r="P18" s="102"/>
    </row>
    <row r="19" spans="1:16" ht="16.5" customHeight="1" thickBot="1">
      <c r="A19" s="74" t="s">
        <v>134</v>
      </c>
      <c r="B19" s="89"/>
      <c r="C19" s="89"/>
      <c r="D19" s="90"/>
      <c r="E19" s="100"/>
      <c r="F19" s="103">
        <f>SUM(F14:F17)</f>
        <v>26053144180</v>
      </c>
      <c r="G19" s="96"/>
      <c r="H19" s="103">
        <f>SUM(H14:H17)</f>
        <v>-12019597279</v>
      </c>
      <c r="I19" s="96"/>
      <c r="J19" s="103">
        <f>SUM(J14:J17)</f>
        <v>-546932939</v>
      </c>
      <c r="K19" s="96"/>
      <c r="L19" s="103">
        <f>SUM(L14:L17)</f>
        <v>-170303258</v>
      </c>
      <c r="M19" s="96"/>
      <c r="N19" s="103">
        <f>SUM(N14:N17)</f>
        <v>-170303258</v>
      </c>
      <c r="O19" s="96"/>
      <c r="P19" s="103">
        <f>SUM(F19,H19,J19,N19)</f>
        <v>13316310704</v>
      </c>
    </row>
    <row r="20" spans="1:16" ht="16.5" customHeight="1" thickTop="1">
      <c r="A20" s="74"/>
      <c r="E20" s="104"/>
      <c r="G20" s="78"/>
      <c r="I20" s="78"/>
      <c r="K20" s="78"/>
      <c r="M20" s="78"/>
      <c r="N20" s="78"/>
      <c r="O20" s="78"/>
      <c r="P20" s="78"/>
    </row>
    <row r="21" spans="1:16" ht="16.5" customHeight="1">
      <c r="A21" s="74"/>
      <c r="E21" s="104"/>
      <c r="G21" s="78"/>
      <c r="I21" s="78"/>
      <c r="K21" s="78"/>
      <c r="M21" s="78"/>
      <c r="N21" s="78"/>
      <c r="O21" s="78"/>
      <c r="P21" s="78"/>
    </row>
    <row r="22" spans="1:16" ht="16.5" customHeight="1">
      <c r="A22" s="74" t="s">
        <v>156</v>
      </c>
      <c r="B22" s="95"/>
      <c r="C22" s="89"/>
      <c r="D22" s="90"/>
      <c r="E22" s="78"/>
      <c r="F22" s="96">
        <v>26053144180</v>
      </c>
      <c r="G22" s="97"/>
      <c r="H22" s="96">
        <v>-12019597279</v>
      </c>
      <c r="I22" s="98"/>
      <c r="J22" s="96">
        <v>-6269539954</v>
      </c>
      <c r="K22" s="98"/>
      <c r="L22" s="96">
        <v>-171958314</v>
      </c>
      <c r="M22" s="98"/>
      <c r="N22" s="96">
        <f>L22</f>
        <v>-171958314</v>
      </c>
      <c r="O22" s="96"/>
      <c r="P22" s="96">
        <f>SUM(F22,H22,J22,N22)</f>
        <v>7592048633</v>
      </c>
    </row>
    <row r="23" spans="1:16" ht="16.5" customHeight="1">
      <c r="A23" s="74" t="s">
        <v>98</v>
      </c>
      <c r="B23" s="74"/>
      <c r="C23" s="89"/>
      <c r="D23" s="90"/>
      <c r="E23" s="78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 ht="16.5" customHeight="1">
      <c r="A24" s="79" t="s">
        <v>164</v>
      </c>
      <c r="C24" s="89"/>
      <c r="D24" s="90"/>
      <c r="E24" s="100"/>
      <c r="F24" s="96">
        <v>0</v>
      </c>
      <c r="G24" s="97"/>
      <c r="H24" s="96">
        <v>0</v>
      </c>
      <c r="I24" s="98"/>
      <c r="J24" s="96">
        <v>-2668478788</v>
      </c>
      <c r="K24" s="98"/>
      <c r="L24" s="96">
        <v>-1550705</v>
      </c>
      <c r="M24" s="98"/>
      <c r="N24" s="105">
        <f>SUM(L24)</f>
        <v>-1550705</v>
      </c>
      <c r="O24" s="96"/>
      <c r="P24" s="96">
        <f>SUM(F24,H24,J24,N24)</f>
        <v>-2670029493</v>
      </c>
    </row>
    <row r="25" spans="1:16" ht="16.5" customHeight="1">
      <c r="A25" s="101"/>
      <c r="B25" s="89"/>
      <c r="C25" s="89"/>
      <c r="D25" s="90"/>
      <c r="E25" s="100"/>
      <c r="F25" s="102"/>
      <c r="G25" s="96"/>
      <c r="H25" s="102"/>
      <c r="I25" s="96"/>
      <c r="J25" s="102"/>
      <c r="K25" s="96"/>
      <c r="L25" s="102"/>
      <c r="M25" s="96"/>
      <c r="N25" s="102"/>
      <c r="O25" s="96"/>
      <c r="P25" s="102"/>
    </row>
    <row r="26" spans="1:16" ht="16.5" customHeight="1" thickBot="1">
      <c r="A26" s="74" t="s">
        <v>157</v>
      </c>
      <c r="B26" s="89"/>
      <c r="C26" s="89"/>
      <c r="D26" s="90"/>
      <c r="E26" s="100"/>
      <c r="F26" s="103">
        <f>SUM(F22:F24)</f>
        <v>26053144180</v>
      </c>
      <c r="G26" s="96"/>
      <c r="H26" s="103">
        <f>SUM(H22:H24)</f>
        <v>-12019597279</v>
      </c>
      <c r="I26" s="96"/>
      <c r="J26" s="103">
        <f>SUM(J22:J24)</f>
        <v>-8938018742</v>
      </c>
      <c r="K26" s="96"/>
      <c r="L26" s="103">
        <f>SUM(L22:L24)</f>
        <v>-173509019</v>
      </c>
      <c r="M26" s="96"/>
      <c r="N26" s="103">
        <f>SUM(N22:N24)</f>
        <v>-173509019</v>
      </c>
      <c r="O26" s="96"/>
      <c r="P26" s="103">
        <f>SUM(F26,H26,J26,N26)</f>
        <v>4922019140</v>
      </c>
    </row>
    <row r="27" spans="1:16" ht="16.5" customHeight="1" thickTop="1"/>
    <row r="31" spans="1:16" ht="17.25" customHeight="1"/>
    <row r="32" spans="1:16" ht="21.95" customHeight="1">
      <c r="A32" s="106" t="s">
        <v>152</v>
      </c>
      <c r="B32" s="107"/>
      <c r="C32" s="108"/>
      <c r="D32" s="82"/>
      <c r="E32" s="83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84"/>
    </row>
  </sheetData>
  <mergeCells count="2">
    <mergeCell ref="L7:N7"/>
    <mergeCell ref="L8:N8"/>
  </mergeCells>
  <pageMargins left="0.4" right="0.4" top="0.5" bottom="0.6" header="0.49" footer="0.4"/>
  <pageSetup paperSize="256" firstPageNumber="13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22"/>
  <sheetViews>
    <sheetView zoomScaleNormal="100" zoomScaleSheetLayoutView="100" workbookViewId="0"/>
  </sheetViews>
  <sheetFormatPr defaultColWidth="9.28515625" defaultRowHeight="16.5" customHeight="1"/>
  <cols>
    <col min="1" max="2" width="1.7109375" style="15" customWidth="1"/>
    <col min="3" max="3" width="45.5703125" style="15" customWidth="1"/>
    <col min="4" max="4" width="6.85546875" style="50" customWidth="1"/>
    <col min="5" max="5" width="0.7109375" style="15" customWidth="1"/>
    <col min="6" max="6" width="13.7109375" style="41" customWidth="1"/>
    <col min="7" max="7" width="0.7109375" style="17" customWidth="1"/>
    <col min="8" max="8" width="13.7109375" style="41" customWidth="1"/>
    <col min="9" max="9" width="0.7109375" style="18" customWidth="1"/>
    <col min="10" max="10" width="13.7109375" style="41" customWidth="1"/>
    <col min="11" max="11" width="0.7109375" style="17" customWidth="1"/>
    <col min="12" max="12" width="13.7109375" style="41" customWidth="1"/>
    <col min="13" max="13" width="9.28515625" style="19"/>
    <col min="14" max="14" width="9.5703125" style="19" customWidth="1"/>
    <col min="15" max="16384" width="9.28515625" style="19"/>
  </cols>
  <sheetData>
    <row r="1" spans="1:12" ht="16.5" customHeight="1">
      <c r="A1" s="13" t="s">
        <v>1</v>
      </c>
      <c r="B1" s="13"/>
      <c r="C1" s="13"/>
      <c r="L1" s="54"/>
    </row>
    <row r="2" spans="1:12" ht="16.5" customHeight="1">
      <c r="A2" s="13" t="s">
        <v>57</v>
      </c>
      <c r="B2" s="13"/>
      <c r="C2" s="13"/>
    </row>
    <row r="3" spans="1:12" ht="16.5" customHeight="1">
      <c r="A3" s="20" t="s">
        <v>155</v>
      </c>
      <c r="B3" s="20"/>
      <c r="C3" s="20"/>
      <c r="D3" s="55"/>
      <c r="E3" s="22"/>
      <c r="F3" s="51"/>
      <c r="G3" s="24"/>
      <c r="H3" s="51"/>
      <c r="I3" s="25"/>
      <c r="J3" s="51"/>
      <c r="K3" s="24"/>
      <c r="L3" s="51"/>
    </row>
    <row r="4" spans="1:12" ht="16.5" customHeight="1">
      <c r="D4" s="14"/>
    </row>
    <row r="5" spans="1:12" ht="16.5" customHeight="1">
      <c r="D5" s="14"/>
    </row>
    <row r="6" spans="1:12" ht="16.5" customHeight="1">
      <c r="D6" s="14"/>
      <c r="F6" s="151" t="s">
        <v>81</v>
      </c>
      <c r="G6" s="151"/>
      <c r="H6" s="151"/>
      <c r="J6" s="151"/>
      <c r="K6" s="151"/>
      <c r="L6" s="151"/>
    </row>
    <row r="7" spans="1:12" ht="16.5" customHeight="1">
      <c r="A7" s="19"/>
      <c r="D7" s="27"/>
      <c r="E7" s="13"/>
      <c r="F7" s="152" t="s">
        <v>80</v>
      </c>
      <c r="G7" s="152"/>
      <c r="H7" s="152"/>
      <c r="I7" s="28"/>
      <c r="J7" s="152" t="s">
        <v>5</v>
      </c>
      <c r="K7" s="152"/>
      <c r="L7" s="152"/>
    </row>
    <row r="8" spans="1:12" ht="16.5" customHeight="1">
      <c r="D8" s="14"/>
      <c r="E8" s="13"/>
      <c r="F8" s="32">
        <v>2025</v>
      </c>
      <c r="G8" s="33"/>
      <c r="H8" s="32">
        <v>2024</v>
      </c>
      <c r="I8" s="34"/>
      <c r="J8" s="32">
        <v>2025</v>
      </c>
      <c r="K8" s="33"/>
      <c r="L8" s="32">
        <v>2024</v>
      </c>
    </row>
    <row r="9" spans="1:12" ht="16.5" customHeight="1">
      <c r="D9" s="56" t="s">
        <v>3</v>
      </c>
      <c r="E9" s="13"/>
      <c r="F9" s="57" t="s">
        <v>92</v>
      </c>
      <c r="G9" s="37"/>
      <c r="H9" s="57" t="s">
        <v>92</v>
      </c>
      <c r="I9" s="38"/>
      <c r="J9" s="57" t="s">
        <v>92</v>
      </c>
      <c r="K9" s="37"/>
      <c r="L9" s="57" t="s">
        <v>92</v>
      </c>
    </row>
    <row r="10" spans="1:12" ht="16.5" customHeight="1">
      <c r="E10" s="13"/>
      <c r="F10" s="58"/>
      <c r="G10" s="37"/>
      <c r="H10" s="58"/>
      <c r="I10" s="38"/>
      <c r="J10" s="58"/>
      <c r="K10" s="37"/>
      <c r="L10" s="58"/>
    </row>
    <row r="11" spans="1:12" ht="16.5" customHeight="1">
      <c r="A11" s="13" t="s">
        <v>58</v>
      </c>
    </row>
    <row r="12" spans="1:12" ht="16.5" customHeight="1">
      <c r="A12" s="15" t="s">
        <v>130</v>
      </c>
      <c r="F12" s="59">
        <f>'10-11 (6M)'!F30</f>
        <v>-2624958743</v>
      </c>
      <c r="G12" s="59"/>
      <c r="H12" s="59">
        <f>'10-11 (6M)'!H30</f>
        <v>38619130</v>
      </c>
      <c r="I12" s="59"/>
      <c r="J12" s="59">
        <f>'10-11 (6M)'!J30</f>
        <v>-2624958743</v>
      </c>
      <c r="K12" s="59"/>
      <c r="L12" s="59">
        <f>'10-11 (6M)'!L30</f>
        <v>38619130</v>
      </c>
    </row>
    <row r="13" spans="1:12" ht="16.5" customHeight="1">
      <c r="A13" s="15" t="s">
        <v>85</v>
      </c>
      <c r="F13" s="59"/>
      <c r="G13" s="59"/>
      <c r="H13" s="59"/>
      <c r="I13" s="59"/>
      <c r="J13" s="59"/>
      <c r="K13" s="59"/>
      <c r="L13" s="59"/>
    </row>
    <row r="14" spans="1:12" ht="16.5" customHeight="1">
      <c r="B14" s="15" t="s">
        <v>87</v>
      </c>
      <c r="F14" s="59"/>
      <c r="G14" s="59"/>
      <c r="H14" s="59"/>
      <c r="I14" s="59"/>
      <c r="J14" s="59"/>
      <c r="K14" s="59"/>
      <c r="L14" s="59"/>
    </row>
    <row r="15" spans="1:12" ht="16.5" customHeight="1">
      <c r="B15" s="15" t="s">
        <v>86</v>
      </c>
      <c r="F15" s="59"/>
      <c r="G15" s="59"/>
      <c r="H15" s="59"/>
      <c r="I15" s="59"/>
      <c r="J15" s="59"/>
      <c r="K15" s="59"/>
      <c r="L15" s="59"/>
    </row>
    <row r="16" spans="1:12" ht="16.5" customHeight="1">
      <c r="A16" s="15" t="s">
        <v>0</v>
      </c>
      <c r="B16" s="15" t="s">
        <v>59</v>
      </c>
      <c r="F16" s="59">
        <v>41088963</v>
      </c>
      <c r="G16" s="59"/>
      <c r="H16" s="59">
        <v>12854281</v>
      </c>
      <c r="I16" s="59"/>
      <c r="J16" s="59">
        <v>41088963</v>
      </c>
      <c r="K16" s="59"/>
      <c r="L16" s="59">
        <v>12854281</v>
      </c>
    </row>
    <row r="17" spans="1:12" ht="16.5" customHeight="1">
      <c r="B17" s="52" t="s">
        <v>186</v>
      </c>
      <c r="F17" s="59">
        <v>2825823984</v>
      </c>
      <c r="G17" s="59"/>
      <c r="H17" s="59">
        <v>28721342</v>
      </c>
      <c r="I17" s="59"/>
      <c r="J17" s="59">
        <v>2825823984</v>
      </c>
      <c r="K17" s="59"/>
      <c r="L17" s="59">
        <v>28721342</v>
      </c>
    </row>
    <row r="18" spans="1:12" ht="16.5" customHeight="1">
      <c r="B18" s="52" t="s">
        <v>142</v>
      </c>
      <c r="D18" s="50">
        <v>28.2</v>
      </c>
      <c r="F18" s="59">
        <v>0</v>
      </c>
      <c r="G18" s="59"/>
      <c r="H18" s="59">
        <v>102909454</v>
      </c>
      <c r="I18" s="59"/>
      <c r="J18" s="59">
        <v>0</v>
      </c>
      <c r="K18" s="59"/>
      <c r="L18" s="59">
        <v>102909454</v>
      </c>
    </row>
    <row r="19" spans="1:12" ht="16.5" customHeight="1">
      <c r="B19" s="60" t="s">
        <v>165</v>
      </c>
      <c r="C19" s="52"/>
      <c r="F19" s="59"/>
      <c r="G19" s="59"/>
      <c r="H19" s="59"/>
      <c r="I19" s="59"/>
      <c r="J19" s="59"/>
      <c r="K19" s="59"/>
      <c r="L19" s="59"/>
    </row>
    <row r="20" spans="1:12" ht="16.5" customHeight="1">
      <c r="B20" s="19"/>
      <c r="C20" s="52" t="s">
        <v>112</v>
      </c>
      <c r="F20" s="59">
        <v>-2920091</v>
      </c>
      <c r="G20" s="59"/>
      <c r="H20" s="59">
        <v>60023799</v>
      </c>
      <c r="I20" s="59"/>
      <c r="J20" s="59">
        <v>-2920091</v>
      </c>
      <c r="K20" s="59"/>
      <c r="L20" s="59">
        <v>60023799</v>
      </c>
    </row>
    <row r="21" spans="1:12" ht="16.5" customHeight="1">
      <c r="B21" s="60" t="s">
        <v>143</v>
      </c>
      <c r="C21" s="52"/>
      <c r="F21" s="59">
        <v>-2230000</v>
      </c>
      <c r="G21" s="59"/>
      <c r="H21" s="59">
        <v>2355921</v>
      </c>
      <c r="I21" s="59"/>
      <c r="J21" s="59">
        <v>-2230000</v>
      </c>
      <c r="K21" s="59"/>
      <c r="L21" s="59">
        <v>2355921</v>
      </c>
    </row>
    <row r="22" spans="1:12" ht="16.5" customHeight="1">
      <c r="B22" s="52" t="s">
        <v>166</v>
      </c>
      <c r="F22" s="41">
        <v>-16745730</v>
      </c>
      <c r="G22" s="59"/>
      <c r="H22" s="41">
        <v>-73066440</v>
      </c>
      <c r="I22" s="59"/>
      <c r="J22" s="41">
        <v>-16745730</v>
      </c>
      <c r="K22" s="59"/>
      <c r="L22" s="41">
        <v>-73066440</v>
      </c>
    </row>
    <row r="23" spans="1:12" ht="16.5" customHeight="1">
      <c r="A23" s="19"/>
      <c r="B23" s="52" t="s">
        <v>167</v>
      </c>
      <c r="D23" s="43"/>
      <c r="F23" s="59"/>
      <c r="G23" s="59"/>
      <c r="H23" s="59">
        <v>0</v>
      </c>
      <c r="I23" s="59"/>
      <c r="J23" s="59"/>
      <c r="K23" s="59"/>
      <c r="L23" s="59">
        <v>0</v>
      </c>
    </row>
    <row r="24" spans="1:12" ht="16.5" customHeight="1">
      <c r="A24" s="19"/>
      <c r="B24" s="52"/>
      <c r="C24" s="52" t="s">
        <v>168</v>
      </c>
      <c r="D24" s="43"/>
      <c r="F24" s="59">
        <v>820336</v>
      </c>
      <c r="G24" s="59"/>
      <c r="H24" s="59">
        <v>0</v>
      </c>
      <c r="I24" s="59"/>
      <c r="J24" s="59">
        <v>820336</v>
      </c>
      <c r="K24" s="59"/>
      <c r="L24" s="59">
        <v>0</v>
      </c>
    </row>
    <row r="25" spans="1:12" ht="16.5" customHeight="1">
      <c r="A25" s="19"/>
      <c r="B25" s="52" t="s">
        <v>170</v>
      </c>
      <c r="C25" s="52"/>
      <c r="D25" s="43"/>
      <c r="F25" s="59">
        <v>-2341648</v>
      </c>
      <c r="G25" s="59"/>
      <c r="H25" s="59">
        <v>0</v>
      </c>
      <c r="I25" s="59"/>
      <c r="J25" s="59">
        <v>-2341648</v>
      </c>
      <c r="K25" s="59"/>
      <c r="L25" s="59">
        <v>0</v>
      </c>
    </row>
    <row r="26" spans="1:12" ht="16.5" customHeight="1">
      <c r="A26" s="19"/>
      <c r="B26" s="52" t="s">
        <v>169</v>
      </c>
      <c r="C26" s="52"/>
      <c r="D26" s="43"/>
      <c r="F26" s="59">
        <v>-12601</v>
      </c>
      <c r="G26" s="59"/>
      <c r="H26" s="59">
        <v>0</v>
      </c>
      <c r="I26" s="59"/>
      <c r="J26" s="59">
        <v>-12601</v>
      </c>
      <c r="K26" s="59"/>
      <c r="L26" s="59">
        <v>0</v>
      </c>
    </row>
    <row r="27" spans="1:12" ht="16.5" customHeight="1">
      <c r="A27" s="19"/>
      <c r="B27" s="52" t="s">
        <v>171</v>
      </c>
      <c r="C27" s="52"/>
      <c r="D27" s="43"/>
      <c r="F27" s="59"/>
      <c r="G27" s="59"/>
      <c r="H27" s="59"/>
      <c r="I27" s="59"/>
      <c r="J27" s="59"/>
      <c r="K27" s="59"/>
      <c r="L27" s="59"/>
    </row>
    <row r="28" spans="1:12" ht="16.5" customHeight="1">
      <c r="A28" s="19"/>
      <c r="B28" s="52"/>
      <c r="C28" s="52" t="s">
        <v>172</v>
      </c>
      <c r="D28" s="43"/>
      <c r="F28" s="59">
        <v>-1398318</v>
      </c>
      <c r="G28" s="59"/>
      <c r="H28" s="59">
        <v>0</v>
      </c>
      <c r="I28" s="59"/>
      <c r="J28" s="59">
        <v>-1398318</v>
      </c>
      <c r="K28" s="59"/>
      <c r="L28" s="59">
        <v>0</v>
      </c>
    </row>
    <row r="29" spans="1:12" ht="16.5" customHeight="1">
      <c r="B29" s="52" t="s">
        <v>60</v>
      </c>
      <c r="F29" s="41">
        <v>0</v>
      </c>
      <c r="G29" s="59"/>
      <c r="H29" s="41">
        <v>3262000</v>
      </c>
      <c r="I29" s="59"/>
      <c r="J29" s="41">
        <v>0</v>
      </c>
      <c r="K29" s="59"/>
      <c r="L29" s="41">
        <v>3262000</v>
      </c>
    </row>
    <row r="30" spans="1:12" ht="16.5" customHeight="1">
      <c r="A30" s="19"/>
      <c r="B30" s="52" t="s">
        <v>144</v>
      </c>
      <c r="F30" s="59">
        <v>2114166</v>
      </c>
      <c r="G30" s="59"/>
      <c r="H30" s="59">
        <v>2703067</v>
      </c>
      <c r="I30" s="59"/>
      <c r="J30" s="59">
        <v>2114166</v>
      </c>
      <c r="K30" s="59"/>
      <c r="L30" s="59">
        <v>2703067</v>
      </c>
    </row>
    <row r="31" spans="1:12" ht="16.5" customHeight="1">
      <c r="A31" s="19"/>
      <c r="B31" s="52" t="s">
        <v>100</v>
      </c>
      <c r="F31" s="59">
        <v>9360190</v>
      </c>
      <c r="G31" s="59"/>
      <c r="H31" s="59">
        <v>2208326</v>
      </c>
      <c r="I31" s="59"/>
      <c r="J31" s="59">
        <v>9360190</v>
      </c>
      <c r="K31" s="59"/>
      <c r="L31" s="59">
        <v>2208326</v>
      </c>
    </row>
    <row r="32" spans="1:12" ht="16.5" customHeight="1">
      <c r="A32" s="19"/>
      <c r="B32" s="52" t="s">
        <v>131</v>
      </c>
      <c r="F32" s="51">
        <v>-349563036</v>
      </c>
      <c r="G32" s="59"/>
      <c r="H32" s="51">
        <v>-322531472</v>
      </c>
      <c r="I32" s="59"/>
      <c r="J32" s="51">
        <v>-349563036</v>
      </c>
      <c r="K32" s="59"/>
      <c r="L32" s="51">
        <v>-322531472</v>
      </c>
    </row>
    <row r="33" spans="1:12" ht="16.5" customHeight="1">
      <c r="A33" s="19"/>
      <c r="B33" s="52"/>
      <c r="G33" s="59"/>
      <c r="I33" s="59"/>
      <c r="K33" s="59"/>
    </row>
    <row r="34" spans="1:12" ht="16.5" customHeight="1">
      <c r="A34" s="15" t="s">
        <v>61</v>
      </c>
      <c r="C34" s="19"/>
      <c r="F34" s="42"/>
      <c r="G34" s="19"/>
      <c r="H34" s="42"/>
      <c r="I34" s="19"/>
      <c r="J34" s="42"/>
      <c r="K34" s="19"/>
      <c r="L34" s="42"/>
    </row>
    <row r="35" spans="1:12" ht="16.5" customHeight="1">
      <c r="B35" s="15" t="s">
        <v>62</v>
      </c>
      <c r="C35" s="19"/>
      <c r="F35" s="41">
        <f>SUM(F12:F32)</f>
        <v>-120962528</v>
      </c>
      <c r="G35" s="42"/>
      <c r="H35" s="41">
        <f>SUM(H12:H32)</f>
        <v>-141940592</v>
      </c>
      <c r="I35" s="31"/>
      <c r="J35" s="41">
        <f>SUM(J12:J32)</f>
        <v>-120962528</v>
      </c>
      <c r="K35" s="31"/>
      <c r="L35" s="41">
        <f>SUM(L12:L32)</f>
        <v>-141940592</v>
      </c>
    </row>
    <row r="36" spans="1:12" ht="16.5" customHeight="1">
      <c r="C36" s="19"/>
      <c r="G36" s="42"/>
      <c r="I36" s="31"/>
      <c r="K36" s="31"/>
    </row>
    <row r="37" spans="1:12" ht="16.5" customHeight="1">
      <c r="A37" s="15" t="s">
        <v>63</v>
      </c>
      <c r="B37" s="19"/>
      <c r="E37" s="13"/>
      <c r="F37" s="42"/>
      <c r="G37" s="42"/>
      <c r="H37" s="42"/>
      <c r="I37" s="61"/>
      <c r="J37" s="62"/>
      <c r="K37" s="63"/>
      <c r="L37" s="62"/>
    </row>
    <row r="38" spans="1:12" ht="16.5" customHeight="1">
      <c r="B38" s="60" t="s">
        <v>121</v>
      </c>
      <c r="E38" s="13"/>
      <c r="F38" s="42">
        <v>5290247</v>
      </c>
      <c r="G38" s="42"/>
      <c r="H38" s="42">
        <v>-210329055</v>
      </c>
      <c r="I38" s="61"/>
      <c r="J38" s="64">
        <v>5290247</v>
      </c>
      <c r="K38" s="63"/>
      <c r="L38" s="64">
        <v>-210329055</v>
      </c>
    </row>
    <row r="39" spans="1:12" ht="16.5" customHeight="1">
      <c r="B39" s="52" t="s">
        <v>122</v>
      </c>
      <c r="C39" s="52"/>
      <c r="E39" s="13"/>
      <c r="F39" s="42">
        <v>-234136199</v>
      </c>
      <c r="G39" s="42"/>
      <c r="H39" s="42">
        <v>-343467817</v>
      </c>
      <c r="I39" s="61"/>
      <c r="J39" s="64">
        <v>-234136199</v>
      </c>
      <c r="K39" s="63"/>
      <c r="L39" s="64">
        <v>-343467817</v>
      </c>
    </row>
    <row r="40" spans="1:12" ht="16.5" customHeight="1">
      <c r="B40" s="52" t="s">
        <v>173</v>
      </c>
      <c r="C40" s="52"/>
      <c r="E40" s="13"/>
      <c r="F40" s="42">
        <v>596400</v>
      </c>
      <c r="G40" s="42"/>
      <c r="H40" s="42">
        <v>0</v>
      </c>
      <c r="I40" s="61"/>
      <c r="J40" s="64">
        <v>596400</v>
      </c>
      <c r="K40" s="63"/>
      <c r="L40" s="64">
        <v>0</v>
      </c>
    </row>
    <row r="41" spans="1:12" ht="16.5" customHeight="1">
      <c r="B41" s="52" t="s">
        <v>123</v>
      </c>
      <c r="C41" s="19"/>
      <c r="E41" s="13"/>
      <c r="F41" s="42"/>
      <c r="G41" s="42"/>
      <c r="H41" s="42"/>
      <c r="I41" s="61"/>
      <c r="J41" s="64"/>
      <c r="K41" s="63"/>
      <c r="L41" s="64"/>
    </row>
    <row r="42" spans="1:12" ht="16.5" customHeight="1">
      <c r="B42" s="52"/>
      <c r="C42" s="19" t="s">
        <v>124</v>
      </c>
      <c r="E42" s="13"/>
      <c r="F42" s="42">
        <v>27490318</v>
      </c>
      <c r="G42" s="42"/>
      <c r="H42" s="42">
        <v>276078652</v>
      </c>
      <c r="I42" s="61"/>
      <c r="J42" s="64">
        <v>27490318</v>
      </c>
      <c r="K42" s="63"/>
      <c r="L42" s="64">
        <v>276078652</v>
      </c>
    </row>
    <row r="43" spans="1:12" ht="16.5" customHeight="1">
      <c r="B43" s="52" t="s">
        <v>64</v>
      </c>
      <c r="C43" s="19"/>
      <c r="E43" s="13"/>
      <c r="F43" s="42">
        <v>8453326</v>
      </c>
      <c r="G43" s="42"/>
      <c r="H43" s="42">
        <v>-34518477</v>
      </c>
      <c r="I43" s="61"/>
      <c r="J43" s="64">
        <v>8453326</v>
      </c>
      <c r="K43" s="63"/>
      <c r="L43" s="64">
        <v>-34518477</v>
      </c>
    </row>
    <row r="44" spans="1:12" ht="16.5" customHeight="1">
      <c r="B44" s="52"/>
      <c r="C44" s="19"/>
      <c r="E44" s="13"/>
      <c r="F44" s="42"/>
      <c r="G44" s="42"/>
      <c r="H44" s="42"/>
      <c r="I44" s="61"/>
      <c r="J44" s="64"/>
      <c r="K44" s="63"/>
      <c r="L44" s="64"/>
    </row>
    <row r="45" spans="1:12" ht="16.5" customHeight="1">
      <c r="A45" s="15" t="s">
        <v>65</v>
      </c>
      <c r="B45" s="52"/>
      <c r="C45" s="19"/>
      <c r="E45" s="13"/>
      <c r="F45" s="42"/>
      <c r="G45" s="42"/>
      <c r="H45" s="42"/>
      <c r="I45" s="61"/>
      <c r="J45" s="64"/>
      <c r="K45" s="63"/>
      <c r="L45" s="64"/>
    </row>
    <row r="46" spans="1:12" ht="16.5" customHeight="1">
      <c r="B46" s="52" t="s">
        <v>66</v>
      </c>
      <c r="C46" s="19"/>
      <c r="E46" s="13"/>
      <c r="F46" s="42">
        <v>10609887</v>
      </c>
      <c r="G46" s="42"/>
      <c r="H46" s="42">
        <v>-14029075</v>
      </c>
      <c r="I46" s="61"/>
      <c r="J46" s="64">
        <v>10609887</v>
      </c>
      <c r="K46" s="63"/>
      <c r="L46" s="64">
        <v>-14029075</v>
      </c>
    </row>
    <row r="47" spans="1:12" ht="16.5" customHeight="1">
      <c r="B47" s="52" t="s">
        <v>125</v>
      </c>
      <c r="C47" s="19"/>
      <c r="E47" s="13"/>
      <c r="F47" s="42">
        <v>491055579</v>
      </c>
      <c r="G47" s="42"/>
      <c r="H47" s="42">
        <v>74857059</v>
      </c>
      <c r="I47" s="61"/>
      <c r="J47" s="42">
        <v>491055579</v>
      </c>
      <c r="K47" s="63"/>
      <c r="L47" s="42">
        <v>74857059</v>
      </c>
    </row>
    <row r="48" spans="1:12" ht="16.5" customHeight="1">
      <c r="B48" s="52" t="s">
        <v>174</v>
      </c>
      <c r="C48" s="19"/>
      <c r="E48" s="13"/>
      <c r="F48" s="42">
        <v>-570800</v>
      </c>
      <c r="G48" s="42"/>
      <c r="H48" s="42">
        <v>0</v>
      </c>
      <c r="I48" s="61"/>
      <c r="J48" s="42">
        <v>-570800</v>
      </c>
      <c r="K48" s="63"/>
      <c r="L48" s="42">
        <v>0</v>
      </c>
    </row>
    <row r="49" spans="1:12" ht="16.5" customHeight="1">
      <c r="B49" s="52" t="s">
        <v>67</v>
      </c>
      <c r="C49" s="19"/>
      <c r="E49" s="13"/>
      <c r="F49" s="44">
        <v>-7014695</v>
      </c>
      <c r="G49" s="42"/>
      <c r="H49" s="44">
        <v>18345868</v>
      </c>
      <c r="I49" s="41"/>
      <c r="J49" s="44">
        <v>-7014695</v>
      </c>
      <c r="K49" s="41"/>
      <c r="L49" s="44">
        <v>18345868</v>
      </c>
    </row>
    <row r="50" spans="1:12" ht="16.5" customHeight="1">
      <c r="A50" s="19"/>
      <c r="E50" s="13"/>
      <c r="F50" s="42"/>
      <c r="G50" s="42"/>
      <c r="H50" s="42"/>
      <c r="I50" s="61"/>
      <c r="J50" s="62"/>
      <c r="K50" s="63"/>
      <c r="L50" s="62"/>
    </row>
    <row r="51" spans="1:12" ht="16.5" customHeight="1">
      <c r="A51" s="15" t="s">
        <v>175</v>
      </c>
      <c r="B51" s="19"/>
      <c r="C51" s="19"/>
      <c r="E51" s="13"/>
      <c r="F51" s="64">
        <f>SUM(F35,F38:F49)</f>
        <v>180811535</v>
      </c>
      <c r="G51" s="42"/>
      <c r="H51" s="64">
        <f>SUM(H35,H38:H49)</f>
        <v>-375003437</v>
      </c>
      <c r="I51" s="61"/>
      <c r="J51" s="64">
        <f>SUM(J35,J38:J49)</f>
        <v>180811535</v>
      </c>
      <c r="K51" s="63"/>
      <c r="L51" s="64">
        <f>SUM(L35,L38:L49)</f>
        <v>-375003437</v>
      </c>
    </row>
    <row r="52" spans="1:12" ht="16.149999999999999" customHeight="1">
      <c r="B52" s="60" t="s">
        <v>68</v>
      </c>
      <c r="C52" s="19"/>
      <c r="E52" s="13"/>
      <c r="F52" s="64">
        <v>-4211924</v>
      </c>
      <c r="G52" s="42"/>
      <c r="H52" s="64">
        <v>-682160</v>
      </c>
      <c r="I52" s="61"/>
      <c r="J52" s="64">
        <v>-4211924</v>
      </c>
      <c r="K52" s="63"/>
      <c r="L52" s="64">
        <v>-682160</v>
      </c>
    </row>
    <row r="53" spans="1:12" ht="16.5" customHeight="1">
      <c r="B53" s="60" t="s">
        <v>101</v>
      </c>
      <c r="C53" s="19"/>
      <c r="E53" s="13"/>
      <c r="F53" s="64">
        <v>13838131</v>
      </c>
      <c r="G53" s="42"/>
      <c r="H53" s="64">
        <v>25001158</v>
      </c>
      <c r="I53" s="61"/>
      <c r="J53" s="64">
        <v>13838131</v>
      </c>
      <c r="K53" s="63"/>
      <c r="L53" s="64">
        <v>25001158</v>
      </c>
    </row>
    <row r="54" spans="1:12" ht="16.5" customHeight="1">
      <c r="B54" s="60" t="s">
        <v>102</v>
      </c>
      <c r="C54" s="19"/>
      <c r="E54" s="13"/>
      <c r="F54" s="64">
        <v>52800</v>
      </c>
      <c r="G54" s="42"/>
      <c r="H54" s="64">
        <v>591170</v>
      </c>
      <c r="I54" s="61"/>
      <c r="J54" s="64">
        <v>52800</v>
      </c>
      <c r="K54" s="63"/>
      <c r="L54" s="64">
        <v>591170</v>
      </c>
    </row>
    <row r="55" spans="1:12" ht="16.5" customHeight="1">
      <c r="B55" s="60" t="s">
        <v>113</v>
      </c>
      <c r="C55" s="19"/>
      <c r="E55" s="13"/>
      <c r="F55" s="64">
        <v>0</v>
      </c>
      <c r="G55" s="42"/>
      <c r="H55" s="64">
        <v>-984333</v>
      </c>
      <c r="I55" s="61"/>
      <c r="J55" s="64">
        <v>0</v>
      </c>
      <c r="K55" s="63"/>
      <c r="L55" s="64">
        <v>-984333</v>
      </c>
    </row>
    <row r="56" spans="1:12" ht="16.5" customHeight="1">
      <c r="B56" s="19" t="s">
        <v>69</v>
      </c>
      <c r="C56" s="19"/>
      <c r="E56" s="13"/>
      <c r="F56" s="64">
        <v>0</v>
      </c>
      <c r="G56" s="42"/>
      <c r="H56" s="64">
        <v>495820</v>
      </c>
      <c r="I56" s="61"/>
      <c r="J56" s="64">
        <v>0</v>
      </c>
      <c r="K56" s="63"/>
      <c r="L56" s="64">
        <v>495820</v>
      </c>
    </row>
    <row r="57" spans="1:12" ht="16.5" customHeight="1">
      <c r="B57" s="52" t="s">
        <v>70</v>
      </c>
      <c r="C57" s="19"/>
      <c r="E57" s="13"/>
      <c r="F57" s="44">
        <v>-54977553</v>
      </c>
      <c r="G57" s="42"/>
      <c r="H57" s="44">
        <v>-33164279</v>
      </c>
      <c r="I57" s="61"/>
      <c r="J57" s="44">
        <v>-54977553</v>
      </c>
      <c r="K57" s="63"/>
      <c r="L57" s="65">
        <v>-33164279</v>
      </c>
    </row>
    <row r="58" spans="1:12" ht="16.5" customHeight="1">
      <c r="C58" s="19"/>
      <c r="D58" s="14"/>
      <c r="E58" s="13"/>
      <c r="F58" s="42"/>
      <c r="G58" s="42"/>
      <c r="H58" s="42"/>
      <c r="I58" s="61"/>
      <c r="J58" s="62"/>
      <c r="K58" s="63"/>
      <c r="L58" s="62"/>
    </row>
    <row r="59" spans="1:12" ht="16.5" customHeight="1">
      <c r="A59" s="13" t="s">
        <v>176</v>
      </c>
      <c r="B59" s="27"/>
      <c r="C59" s="19"/>
      <c r="D59" s="14"/>
      <c r="E59" s="13"/>
      <c r="F59" s="65">
        <f>SUM(F51:F57)</f>
        <v>135512989</v>
      </c>
      <c r="G59" s="42"/>
      <c r="H59" s="65">
        <f>SUM(H51:H57)</f>
        <v>-383746061</v>
      </c>
      <c r="I59" s="61"/>
      <c r="J59" s="65">
        <f>SUM(J51:J57)</f>
        <v>135512989</v>
      </c>
      <c r="K59" s="63"/>
      <c r="L59" s="65">
        <f>SUM(L51:L57)</f>
        <v>-383746061</v>
      </c>
    </row>
    <row r="60" spans="1:12" ht="9" customHeight="1">
      <c r="B60" s="13"/>
      <c r="C60" s="19"/>
      <c r="D60" s="14"/>
      <c r="E60" s="13"/>
      <c r="F60" s="64"/>
      <c r="G60" s="42"/>
      <c r="H60" s="64"/>
      <c r="I60" s="61"/>
      <c r="J60" s="64"/>
      <c r="K60" s="63"/>
      <c r="L60" s="64"/>
    </row>
    <row r="61" spans="1:12" ht="21.95" customHeight="1">
      <c r="A61" s="149" t="s">
        <v>152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</row>
    <row r="62" spans="1:12" ht="16.5" customHeight="1">
      <c r="A62" s="13" t="s">
        <v>1</v>
      </c>
      <c r="B62" s="13"/>
      <c r="C62" s="13"/>
      <c r="L62" s="54"/>
    </row>
    <row r="63" spans="1:12" ht="16.5" customHeight="1">
      <c r="A63" s="13" t="s">
        <v>57</v>
      </c>
      <c r="B63" s="13"/>
      <c r="C63" s="13"/>
    </row>
    <row r="64" spans="1:12" ht="16.5" customHeight="1">
      <c r="A64" s="20" t="str">
        <f>+A3</f>
        <v>For the six-month period ended 30 June 2025</v>
      </c>
      <c r="B64" s="20"/>
      <c r="C64" s="20"/>
      <c r="D64" s="55"/>
      <c r="E64" s="22"/>
      <c r="F64" s="51"/>
      <c r="G64" s="24"/>
      <c r="H64" s="51"/>
      <c r="I64" s="25"/>
      <c r="J64" s="51"/>
      <c r="K64" s="24"/>
      <c r="L64" s="51"/>
    </row>
    <row r="65" spans="1:12" ht="16.5" customHeight="1">
      <c r="A65" s="13"/>
      <c r="B65" s="13"/>
      <c r="C65" s="13"/>
    </row>
    <row r="67" spans="1:12" ht="16.5" customHeight="1">
      <c r="D67" s="14"/>
      <c r="F67" s="151" t="s">
        <v>81</v>
      </c>
      <c r="G67" s="151"/>
      <c r="H67" s="151"/>
      <c r="J67" s="151"/>
      <c r="K67" s="151"/>
      <c r="L67" s="151"/>
    </row>
    <row r="68" spans="1:12" ht="16.5" customHeight="1">
      <c r="A68" s="19"/>
      <c r="D68" s="27"/>
      <c r="E68" s="13"/>
      <c r="F68" s="150" t="s">
        <v>80</v>
      </c>
      <c r="G68" s="150"/>
      <c r="H68" s="150"/>
      <c r="I68" s="28"/>
      <c r="J68" s="150" t="s">
        <v>5</v>
      </c>
      <c r="K68" s="150"/>
      <c r="L68" s="150"/>
    </row>
    <row r="69" spans="1:12" ht="16.5" customHeight="1">
      <c r="D69" s="14"/>
      <c r="E69" s="13"/>
      <c r="F69" s="32">
        <v>2025</v>
      </c>
      <c r="G69" s="33"/>
      <c r="H69" s="32">
        <v>2024</v>
      </c>
      <c r="I69" s="34"/>
      <c r="J69" s="32">
        <v>2025</v>
      </c>
      <c r="K69" s="33"/>
      <c r="L69" s="32">
        <v>2024</v>
      </c>
    </row>
    <row r="70" spans="1:12" ht="16.5" customHeight="1">
      <c r="D70" s="56" t="s">
        <v>3</v>
      </c>
      <c r="E70" s="13"/>
      <c r="F70" s="57" t="s">
        <v>92</v>
      </c>
      <c r="G70" s="37"/>
      <c r="H70" s="57" t="s">
        <v>92</v>
      </c>
      <c r="I70" s="38"/>
      <c r="J70" s="57" t="s">
        <v>92</v>
      </c>
      <c r="K70" s="37"/>
      <c r="L70" s="57" t="s">
        <v>92</v>
      </c>
    </row>
    <row r="71" spans="1:12" ht="16.5" customHeight="1">
      <c r="C71" s="19"/>
      <c r="D71" s="66"/>
      <c r="G71" s="42"/>
      <c r="I71" s="31"/>
      <c r="K71" s="31"/>
    </row>
    <row r="72" spans="1:12" ht="16.5" customHeight="1">
      <c r="A72" s="13" t="s">
        <v>71</v>
      </c>
      <c r="D72" s="43"/>
      <c r="E72" s="13"/>
      <c r="F72" s="62"/>
      <c r="G72" s="37"/>
      <c r="H72" s="62"/>
      <c r="I72" s="38"/>
      <c r="J72" s="62"/>
      <c r="K72" s="37"/>
      <c r="L72" s="62"/>
    </row>
    <row r="73" spans="1:12" ht="16.5" customHeight="1">
      <c r="A73" s="52" t="s">
        <v>150</v>
      </c>
      <c r="D73" s="43"/>
      <c r="E73" s="13"/>
      <c r="F73" s="42"/>
      <c r="G73" s="42"/>
      <c r="H73" s="42"/>
      <c r="I73" s="61"/>
      <c r="J73" s="64"/>
      <c r="K73" s="63"/>
      <c r="L73" s="64"/>
    </row>
    <row r="74" spans="1:12" ht="16.5" customHeight="1">
      <c r="B74" s="15" t="s">
        <v>88</v>
      </c>
      <c r="D74" s="43"/>
      <c r="E74" s="13"/>
      <c r="F74" s="42">
        <v>155894564</v>
      </c>
      <c r="G74" s="42"/>
      <c r="H74" s="42">
        <v>155636295</v>
      </c>
      <c r="I74" s="61"/>
      <c r="J74" s="42">
        <v>155894564</v>
      </c>
      <c r="K74" s="63"/>
      <c r="L74" s="64">
        <v>155636295</v>
      </c>
    </row>
    <row r="75" spans="1:12" ht="16.5" customHeight="1">
      <c r="A75" s="15" t="s">
        <v>151</v>
      </c>
      <c r="D75" s="43"/>
      <c r="E75" s="13"/>
      <c r="F75" s="42"/>
      <c r="G75" s="42"/>
      <c r="H75" s="42"/>
      <c r="I75" s="61"/>
      <c r="J75" s="64"/>
      <c r="K75" s="63"/>
      <c r="L75" s="64"/>
    </row>
    <row r="76" spans="1:12" ht="16.5" customHeight="1">
      <c r="B76" s="15" t="s">
        <v>147</v>
      </c>
      <c r="D76" s="43"/>
      <c r="E76" s="13"/>
      <c r="F76" s="42">
        <v>-150000000</v>
      </c>
      <c r="G76" s="42"/>
      <c r="H76" s="42">
        <v>-248671892</v>
      </c>
      <c r="I76" s="61"/>
      <c r="J76" s="64">
        <v>-150000000</v>
      </c>
      <c r="K76" s="63"/>
      <c r="L76" s="64">
        <v>-248671892</v>
      </c>
    </row>
    <row r="77" spans="1:12" ht="16.5" customHeight="1">
      <c r="A77" s="15" t="s">
        <v>103</v>
      </c>
      <c r="D77" s="43">
        <v>28.2</v>
      </c>
      <c r="E77" s="13"/>
      <c r="F77" s="42">
        <v>441866708</v>
      </c>
      <c r="G77" s="42"/>
      <c r="H77" s="42">
        <v>600000000</v>
      </c>
      <c r="I77" s="61"/>
      <c r="J77" s="64">
        <v>441866708</v>
      </c>
      <c r="K77" s="63"/>
      <c r="L77" s="64">
        <v>600000000</v>
      </c>
    </row>
    <row r="78" spans="1:12" ht="16.5" customHeight="1">
      <c r="A78" s="15" t="s">
        <v>145</v>
      </c>
      <c r="D78" s="43">
        <v>28.2</v>
      </c>
      <c r="E78" s="13"/>
      <c r="F78" s="42">
        <v>-1050000000</v>
      </c>
      <c r="G78" s="42"/>
      <c r="H78" s="42">
        <v>-1250000000</v>
      </c>
      <c r="I78" s="61"/>
      <c r="J78" s="64">
        <v>-1050000000</v>
      </c>
      <c r="K78" s="63"/>
      <c r="L78" s="64">
        <v>-1250000000</v>
      </c>
    </row>
    <row r="79" spans="1:12" ht="16.5" customHeight="1">
      <c r="A79" s="19" t="s">
        <v>114</v>
      </c>
      <c r="D79" s="43"/>
      <c r="E79" s="13"/>
      <c r="F79" s="42"/>
      <c r="G79" s="42"/>
      <c r="H79" s="42"/>
      <c r="I79" s="61"/>
      <c r="J79" s="42"/>
      <c r="K79" s="63"/>
      <c r="L79" s="42"/>
    </row>
    <row r="80" spans="1:12" ht="16.5" customHeight="1">
      <c r="A80" s="19"/>
      <c r="B80" s="15" t="s">
        <v>146</v>
      </c>
      <c r="D80" s="43"/>
      <c r="E80" s="13"/>
      <c r="F80" s="42">
        <v>-2854038</v>
      </c>
      <c r="G80" s="42"/>
      <c r="H80" s="42">
        <v>-34572300</v>
      </c>
      <c r="I80" s="61"/>
      <c r="J80" s="42">
        <v>-2854038</v>
      </c>
      <c r="K80" s="63"/>
      <c r="L80" s="64">
        <v>-34572300</v>
      </c>
    </row>
    <row r="81" spans="1:12" ht="16.5" customHeight="1">
      <c r="A81" s="15" t="s">
        <v>115</v>
      </c>
      <c r="D81" s="43"/>
      <c r="E81" s="13"/>
      <c r="F81" s="42">
        <v>-1221762</v>
      </c>
      <c r="G81" s="42"/>
      <c r="H81" s="42">
        <v>-1145259</v>
      </c>
      <c r="I81" s="61"/>
      <c r="J81" s="42">
        <v>-1221762</v>
      </c>
      <c r="K81" s="63"/>
      <c r="L81" s="42">
        <v>-1145259</v>
      </c>
    </row>
    <row r="82" spans="1:12" ht="16.5" customHeight="1">
      <c r="A82" s="52" t="s">
        <v>72</v>
      </c>
      <c r="D82" s="43"/>
      <c r="E82" s="13"/>
      <c r="F82" s="44">
        <v>26494043</v>
      </c>
      <c r="G82" s="42"/>
      <c r="H82" s="44">
        <v>16532476</v>
      </c>
      <c r="I82" s="61"/>
      <c r="J82" s="44">
        <v>26494043</v>
      </c>
      <c r="K82" s="63"/>
      <c r="L82" s="44">
        <v>16532476</v>
      </c>
    </row>
    <row r="83" spans="1:12" ht="16.5" customHeight="1">
      <c r="D83" s="43"/>
      <c r="E83" s="13"/>
      <c r="F83" s="42"/>
      <c r="G83" s="42"/>
      <c r="H83" s="42"/>
      <c r="I83" s="61"/>
      <c r="J83" s="62"/>
      <c r="K83" s="63"/>
      <c r="L83" s="62"/>
    </row>
    <row r="84" spans="1:12" ht="16.5" customHeight="1">
      <c r="A84" s="13" t="s">
        <v>177</v>
      </c>
      <c r="D84" s="43"/>
      <c r="E84" s="13"/>
      <c r="F84" s="65">
        <f>SUM(F73:F82)</f>
        <v>-579820485</v>
      </c>
      <c r="G84" s="42"/>
      <c r="H84" s="65">
        <f>SUM(H73:H82)</f>
        <v>-762220680</v>
      </c>
      <c r="I84" s="61"/>
      <c r="J84" s="65">
        <f>SUM(J73:J82)</f>
        <v>-579820485</v>
      </c>
      <c r="K84" s="63"/>
      <c r="L84" s="65">
        <f>SUM(L73:L82)</f>
        <v>-762220680</v>
      </c>
    </row>
    <row r="85" spans="1:12" ht="16.5" customHeight="1">
      <c r="A85" s="13"/>
      <c r="B85" s="13"/>
      <c r="C85" s="19"/>
      <c r="D85" s="43"/>
      <c r="E85" s="13"/>
    </row>
    <row r="86" spans="1:12" ht="16.5" customHeight="1">
      <c r="A86" s="13" t="s">
        <v>73</v>
      </c>
      <c r="D86" s="43"/>
      <c r="E86" s="13"/>
      <c r="F86" s="42"/>
      <c r="G86" s="42"/>
      <c r="H86" s="42"/>
      <c r="I86" s="61"/>
      <c r="J86" s="62"/>
      <c r="K86" s="63"/>
      <c r="L86" s="62"/>
    </row>
    <row r="87" spans="1:12" ht="16.5" customHeight="1">
      <c r="A87" s="15" t="s">
        <v>74</v>
      </c>
      <c r="D87" s="43">
        <v>22</v>
      </c>
      <c r="E87" s="13"/>
      <c r="F87" s="42">
        <v>0</v>
      </c>
      <c r="G87" s="42"/>
      <c r="H87" s="42">
        <v>400652820</v>
      </c>
      <c r="I87" s="61"/>
      <c r="J87" s="42">
        <v>0</v>
      </c>
      <c r="K87" s="63"/>
      <c r="L87" s="42">
        <v>400652820</v>
      </c>
    </row>
    <row r="88" spans="1:12" ht="16.5" customHeight="1">
      <c r="A88" s="15" t="s">
        <v>178</v>
      </c>
      <c r="D88" s="43"/>
      <c r="E88" s="13"/>
      <c r="F88" s="42">
        <v>1200000000</v>
      </c>
      <c r="G88" s="42"/>
      <c r="H88" s="42">
        <v>0</v>
      </c>
      <c r="I88" s="61"/>
      <c r="J88" s="42">
        <v>1200000000</v>
      </c>
      <c r="K88" s="63"/>
      <c r="L88" s="42">
        <v>0</v>
      </c>
    </row>
    <row r="89" spans="1:12" ht="16.5" customHeight="1">
      <c r="A89" s="15" t="s">
        <v>179</v>
      </c>
      <c r="D89" s="43"/>
      <c r="E89" s="13"/>
      <c r="F89" s="42">
        <v>-1200000000</v>
      </c>
      <c r="G89" s="42"/>
      <c r="H89" s="42">
        <v>0</v>
      </c>
      <c r="I89" s="61"/>
      <c r="J89" s="42">
        <v>-1200000000</v>
      </c>
      <c r="K89" s="63"/>
      <c r="L89" s="42">
        <v>0</v>
      </c>
    </row>
    <row r="90" spans="1:12" ht="16.5" customHeight="1">
      <c r="A90" s="15" t="s">
        <v>180</v>
      </c>
      <c r="C90" s="19"/>
      <c r="D90" s="43">
        <v>28.3</v>
      </c>
      <c r="E90" s="13"/>
      <c r="F90" s="42">
        <v>150000000</v>
      </c>
      <c r="G90" s="42"/>
      <c r="H90" s="42">
        <v>0</v>
      </c>
      <c r="I90" s="61"/>
      <c r="J90" s="42">
        <v>150000000</v>
      </c>
      <c r="K90" s="63"/>
      <c r="L90" s="42">
        <v>0</v>
      </c>
    </row>
    <row r="91" spans="1:12" ht="16.5" customHeight="1">
      <c r="A91" s="15" t="s">
        <v>181</v>
      </c>
      <c r="D91" s="43">
        <v>28.3</v>
      </c>
      <c r="E91" s="13"/>
      <c r="F91" s="42">
        <v>-150000000</v>
      </c>
      <c r="G91" s="42"/>
      <c r="H91" s="42">
        <v>0</v>
      </c>
      <c r="I91" s="61"/>
      <c r="J91" s="64">
        <v>-150000000</v>
      </c>
      <c r="K91" s="63"/>
      <c r="L91" s="64">
        <v>0</v>
      </c>
    </row>
    <row r="92" spans="1:12" ht="16.5" customHeight="1">
      <c r="A92" s="15" t="s">
        <v>75</v>
      </c>
      <c r="B92" s="19"/>
      <c r="D92" s="43"/>
      <c r="E92" s="13"/>
      <c r="F92" s="44">
        <v>-33194806</v>
      </c>
      <c r="G92" s="42"/>
      <c r="H92" s="44">
        <v>-4527665</v>
      </c>
      <c r="I92" s="61"/>
      <c r="J92" s="44">
        <v>-33194806</v>
      </c>
      <c r="K92" s="63"/>
      <c r="L92" s="44">
        <v>-4527665</v>
      </c>
    </row>
    <row r="93" spans="1:12" ht="16.5" customHeight="1">
      <c r="A93" s="19"/>
      <c r="D93" s="43"/>
      <c r="E93" s="13"/>
      <c r="F93" s="42"/>
      <c r="G93" s="42"/>
      <c r="H93" s="42"/>
      <c r="I93" s="61"/>
      <c r="J93" s="64"/>
      <c r="K93" s="63"/>
      <c r="L93" s="64"/>
    </row>
    <row r="94" spans="1:12" ht="16.149999999999999" customHeight="1">
      <c r="A94" s="13" t="s">
        <v>182</v>
      </c>
      <c r="B94" s="13"/>
      <c r="C94" s="19"/>
      <c r="D94" s="43"/>
      <c r="E94" s="13"/>
      <c r="F94" s="65">
        <f>SUM(F87:F92)</f>
        <v>-33194806</v>
      </c>
      <c r="G94" s="42"/>
      <c r="H94" s="65">
        <f>SUM(H87:H92)</f>
        <v>396125155</v>
      </c>
      <c r="I94" s="61"/>
      <c r="J94" s="65">
        <f>SUM(J87:J92)</f>
        <v>-33194806</v>
      </c>
      <c r="K94" s="63"/>
      <c r="L94" s="65">
        <f>SUM(L87:L92)</f>
        <v>396125155</v>
      </c>
    </row>
    <row r="95" spans="1:12" ht="16.5" customHeight="1">
      <c r="D95" s="43"/>
      <c r="E95" s="13"/>
      <c r="F95" s="64"/>
      <c r="G95" s="67"/>
      <c r="H95" s="64"/>
      <c r="I95" s="68"/>
      <c r="J95" s="64"/>
      <c r="K95" s="67"/>
      <c r="L95" s="64"/>
    </row>
    <row r="96" spans="1:12" ht="16.5" customHeight="1">
      <c r="A96" s="13" t="s">
        <v>148</v>
      </c>
      <c r="B96" s="13"/>
      <c r="D96" s="43"/>
      <c r="E96" s="13"/>
      <c r="F96" s="64">
        <f>SUM(F59,F84,F94)</f>
        <v>-477502302</v>
      </c>
      <c r="G96" s="42"/>
      <c r="H96" s="64">
        <f>SUM(H59,H84,H94)</f>
        <v>-749841586</v>
      </c>
      <c r="I96" s="69"/>
      <c r="J96" s="64">
        <f>SUM(J59,J84,J94)</f>
        <v>-477502302</v>
      </c>
      <c r="K96" s="70"/>
      <c r="L96" s="64">
        <f>SUM(L59,L84,L94)</f>
        <v>-749841586</v>
      </c>
    </row>
    <row r="97" spans="1:12" ht="16.5" customHeight="1">
      <c r="A97" s="15" t="s">
        <v>76</v>
      </c>
      <c r="D97" s="43"/>
      <c r="E97" s="13"/>
      <c r="F97" s="44">
        <v>1044336790</v>
      </c>
      <c r="G97" s="42"/>
      <c r="H97" s="44">
        <v>1406579939</v>
      </c>
      <c r="I97" s="61"/>
      <c r="J97" s="65">
        <v>1044336790</v>
      </c>
      <c r="K97" s="63"/>
      <c r="L97" s="65">
        <v>1406579939</v>
      </c>
    </row>
    <row r="98" spans="1:12" ht="16.5" customHeight="1">
      <c r="D98" s="43"/>
      <c r="E98" s="13"/>
      <c r="F98" s="42"/>
      <c r="G98" s="42"/>
      <c r="H98" s="42"/>
      <c r="I98" s="61"/>
      <c r="J98" s="62"/>
      <c r="K98" s="63"/>
      <c r="L98" s="62"/>
    </row>
    <row r="99" spans="1:12" ht="16.5" customHeight="1" thickBot="1">
      <c r="A99" s="13" t="s">
        <v>77</v>
      </c>
      <c r="E99" s="13"/>
      <c r="F99" s="71">
        <f>SUM(F96:F98)</f>
        <v>566834488</v>
      </c>
      <c r="G99" s="42"/>
      <c r="H99" s="71">
        <f>SUM(H96:H98)</f>
        <v>656738353</v>
      </c>
      <c r="I99" s="61"/>
      <c r="J99" s="71">
        <f>SUM(J96:J98)</f>
        <v>566834488</v>
      </c>
      <c r="K99" s="63"/>
      <c r="L99" s="71">
        <f>SUM(L96:L98)</f>
        <v>656738353</v>
      </c>
    </row>
    <row r="100" spans="1:12" ht="16.5" customHeight="1" thickTop="1">
      <c r="A100" s="13"/>
      <c r="E100" s="13"/>
      <c r="F100" s="64"/>
      <c r="G100" s="42"/>
      <c r="H100" s="64"/>
      <c r="I100" s="61"/>
      <c r="J100" s="64"/>
      <c r="K100" s="63"/>
      <c r="L100" s="64"/>
    </row>
    <row r="101" spans="1:12" ht="16.5" customHeight="1">
      <c r="A101" s="13"/>
      <c r="E101" s="13"/>
      <c r="F101" s="64"/>
      <c r="G101" s="42"/>
      <c r="H101" s="64"/>
      <c r="I101" s="61"/>
      <c r="J101" s="64"/>
      <c r="K101" s="63"/>
      <c r="L101" s="64"/>
    </row>
    <row r="102" spans="1:12" ht="16.5" customHeight="1">
      <c r="A102" s="13" t="s">
        <v>78</v>
      </c>
      <c r="E102" s="13"/>
      <c r="F102" s="62"/>
      <c r="G102" s="61"/>
      <c r="H102" s="62"/>
      <c r="I102" s="61"/>
      <c r="J102" s="62"/>
      <c r="K102" s="63"/>
      <c r="L102" s="62"/>
    </row>
    <row r="103" spans="1:12" ht="16.5" customHeight="1">
      <c r="A103" s="13"/>
      <c r="E103" s="13"/>
      <c r="F103" s="62"/>
      <c r="G103" s="61"/>
      <c r="H103" s="62"/>
      <c r="I103" s="61"/>
      <c r="J103" s="62"/>
      <c r="K103" s="63"/>
      <c r="L103" s="62"/>
    </row>
    <row r="104" spans="1:12" ht="16.5" customHeight="1">
      <c r="A104" s="15" t="s">
        <v>132</v>
      </c>
      <c r="E104" s="13"/>
      <c r="F104" s="62"/>
      <c r="G104" s="61"/>
      <c r="H104" s="62"/>
      <c r="I104" s="61"/>
      <c r="J104" s="62"/>
      <c r="K104" s="63"/>
      <c r="L104" s="62"/>
    </row>
    <row r="105" spans="1:12" ht="16.5" customHeight="1">
      <c r="A105" s="13"/>
      <c r="E105" s="13"/>
      <c r="F105" s="62"/>
      <c r="G105" s="61"/>
      <c r="H105" s="62"/>
      <c r="I105" s="61"/>
      <c r="J105" s="62"/>
      <c r="K105" s="63"/>
      <c r="L105" s="62"/>
    </row>
    <row r="106" spans="1:12" ht="16.5" customHeight="1">
      <c r="B106" s="52" t="s">
        <v>79</v>
      </c>
      <c r="C106" s="19"/>
      <c r="D106" s="14"/>
      <c r="E106" s="13"/>
      <c r="F106" s="64">
        <v>36561423</v>
      </c>
      <c r="G106" s="69"/>
      <c r="H106" s="64">
        <v>123655044</v>
      </c>
      <c r="I106" s="69"/>
      <c r="J106" s="64">
        <v>36561423</v>
      </c>
      <c r="K106" s="70"/>
      <c r="L106" s="64">
        <v>123655044</v>
      </c>
    </row>
    <row r="107" spans="1:12" ht="16.5" customHeight="1">
      <c r="A107" s="19"/>
      <c r="B107" s="15" t="s">
        <v>116</v>
      </c>
      <c r="C107" s="19"/>
      <c r="D107" s="14"/>
      <c r="E107" s="13"/>
      <c r="F107" s="64"/>
      <c r="G107" s="69"/>
      <c r="H107" s="64"/>
      <c r="I107" s="69"/>
      <c r="J107" s="64"/>
      <c r="K107" s="70"/>
      <c r="L107" s="64"/>
    </row>
    <row r="108" spans="1:12" ht="16.5" customHeight="1">
      <c r="A108" s="13"/>
      <c r="C108" s="19" t="s">
        <v>117</v>
      </c>
      <c r="D108" s="14"/>
      <c r="E108" s="13"/>
      <c r="F108" s="64">
        <v>654309</v>
      </c>
      <c r="G108" s="42"/>
      <c r="H108" s="64">
        <v>0</v>
      </c>
      <c r="I108" s="61"/>
      <c r="J108" s="64">
        <v>654309</v>
      </c>
      <c r="K108" s="63"/>
      <c r="L108" s="64">
        <v>0</v>
      </c>
    </row>
    <row r="109" spans="1:12" ht="16.5" customHeight="1">
      <c r="A109" s="13"/>
      <c r="B109" s="19" t="s">
        <v>183</v>
      </c>
      <c r="C109" s="19"/>
      <c r="E109" s="13"/>
      <c r="F109" s="64"/>
      <c r="G109" s="42"/>
      <c r="H109" s="64"/>
      <c r="I109" s="61"/>
      <c r="J109" s="64"/>
      <c r="K109" s="63"/>
      <c r="L109" s="64"/>
    </row>
    <row r="110" spans="1:12" ht="16.5" customHeight="1">
      <c r="A110" s="13"/>
      <c r="C110" s="19" t="s">
        <v>146</v>
      </c>
      <c r="E110" s="13"/>
      <c r="F110" s="64">
        <v>682543</v>
      </c>
      <c r="G110" s="42"/>
      <c r="H110" s="64">
        <v>0</v>
      </c>
      <c r="I110" s="61"/>
      <c r="J110" s="64">
        <v>682543</v>
      </c>
      <c r="K110" s="63"/>
      <c r="L110" s="64">
        <v>0</v>
      </c>
    </row>
    <row r="111" spans="1:12" ht="16.5" customHeight="1">
      <c r="A111" s="13"/>
      <c r="C111" s="19"/>
      <c r="E111" s="13"/>
      <c r="F111" s="64"/>
      <c r="G111" s="42"/>
      <c r="H111" s="64"/>
      <c r="I111" s="61"/>
      <c r="J111" s="64"/>
      <c r="K111" s="63"/>
      <c r="L111" s="64"/>
    </row>
    <row r="112" spans="1:12" ht="16.5" customHeight="1">
      <c r="A112" s="13"/>
      <c r="C112" s="19"/>
      <c r="E112" s="13"/>
      <c r="F112" s="64"/>
      <c r="G112" s="42"/>
      <c r="H112" s="64"/>
      <c r="I112" s="61"/>
      <c r="J112" s="64"/>
      <c r="K112" s="63"/>
      <c r="L112" s="64"/>
    </row>
    <row r="113" spans="1:12" ht="16.5" customHeight="1">
      <c r="A113" s="13"/>
      <c r="C113" s="19"/>
      <c r="E113" s="13"/>
      <c r="F113" s="64"/>
      <c r="G113" s="42"/>
      <c r="H113" s="64"/>
      <c r="I113" s="61"/>
      <c r="J113" s="64"/>
      <c r="K113" s="63"/>
      <c r="L113" s="64"/>
    </row>
    <row r="114" spans="1:12" ht="16.5" customHeight="1">
      <c r="A114" s="13"/>
      <c r="C114" s="19"/>
      <c r="E114" s="13"/>
      <c r="F114" s="64"/>
      <c r="G114" s="42"/>
      <c r="H114" s="64"/>
      <c r="I114" s="61"/>
      <c r="J114" s="64"/>
      <c r="K114" s="63"/>
      <c r="L114" s="64"/>
    </row>
    <row r="115" spans="1:12" ht="16.5" customHeight="1">
      <c r="A115" s="13"/>
      <c r="C115" s="19"/>
      <c r="E115" s="13"/>
      <c r="F115" s="64"/>
      <c r="G115" s="42"/>
      <c r="H115" s="64"/>
      <c r="I115" s="61"/>
      <c r="J115" s="64"/>
      <c r="K115" s="63"/>
      <c r="L115" s="64"/>
    </row>
    <row r="116" spans="1:12" ht="16.5" customHeight="1">
      <c r="A116" s="13"/>
      <c r="C116" s="19"/>
      <c r="E116" s="13"/>
      <c r="F116" s="64"/>
      <c r="G116" s="42"/>
      <c r="H116" s="64"/>
      <c r="I116" s="61"/>
      <c r="J116" s="64"/>
      <c r="K116" s="63"/>
      <c r="L116" s="64"/>
    </row>
    <row r="117" spans="1:12" ht="16.5" customHeight="1">
      <c r="A117" s="13"/>
      <c r="C117" s="19"/>
      <c r="E117" s="13"/>
      <c r="F117" s="64"/>
      <c r="G117" s="42"/>
      <c r="H117" s="64"/>
      <c r="I117" s="61"/>
      <c r="J117" s="64"/>
      <c r="K117" s="63"/>
      <c r="L117" s="64"/>
    </row>
    <row r="118" spans="1:12" ht="16.5" customHeight="1">
      <c r="A118" s="13"/>
      <c r="C118" s="19"/>
      <c r="E118" s="13"/>
      <c r="F118" s="64"/>
      <c r="G118" s="42"/>
      <c r="H118" s="64"/>
      <c r="I118" s="61"/>
      <c r="J118" s="64"/>
      <c r="K118" s="63"/>
      <c r="L118" s="64"/>
    </row>
    <row r="119" spans="1:12" ht="16.5" customHeight="1">
      <c r="A119" s="13"/>
      <c r="C119" s="19"/>
      <c r="E119" s="13"/>
      <c r="F119" s="64"/>
      <c r="G119" s="42"/>
      <c r="H119" s="64"/>
      <c r="I119" s="61"/>
      <c r="J119" s="64"/>
      <c r="K119" s="63"/>
      <c r="L119" s="64"/>
    </row>
    <row r="120" spans="1:12" ht="16.5" customHeight="1">
      <c r="A120" s="13"/>
      <c r="C120" s="19"/>
      <c r="E120" s="13"/>
      <c r="F120" s="64"/>
      <c r="G120" s="42"/>
      <c r="H120" s="64"/>
      <c r="I120" s="61"/>
      <c r="J120" s="64"/>
      <c r="K120" s="63"/>
      <c r="L120" s="64"/>
    </row>
    <row r="121" spans="1:12" ht="8.25" customHeight="1">
      <c r="A121" s="13"/>
      <c r="C121" s="19"/>
      <c r="E121" s="13"/>
      <c r="F121" s="64"/>
      <c r="G121" s="42"/>
      <c r="H121" s="64"/>
      <c r="I121" s="61"/>
      <c r="J121" s="64"/>
      <c r="K121" s="63"/>
      <c r="L121" s="64"/>
    </row>
    <row r="122" spans="1:12" ht="21.95" customHeight="1">
      <c r="A122" s="22" t="s">
        <v>152</v>
      </c>
      <c r="B122" s="22"/>
      <c r="C122" s="22"/>
      <c r="D122" s="55"/>
      <c r="E122" s="20"/>
      <c r="F122" s="65"/>
      <c r="G122" s="72"/>
      <c r="H122" s="65"/>
      <c r="I122" s="73"/>
      <c r="J122" s="65"/>
      <c r="K122" s="72"/>
      <c r="L122" s="65"/>
    </row>
  </sheetData>
  <mergeCells count="9">
    <mergeCell ref="F67:H67"/>
    <mergeCell ref="J67:L67"/>
    <mergeCell ref="F68:H68"/>
    <mergeCell ref="J68:L68"/>
    <mergeCell ref="F6:H6"/>
    <mergeCell ref="A61:L61"/>
    <mergeCell ref="F7:H7"/>
    <mergeCell ref="J7:L7"/>
    <mergeCell ref="J6:L6"/>
  </mergeCells>
  <pageMargins left="0.8" right="0.5" top="0.5" bottom="0.6" header="0.49" footer="0.4"/>
  <pageSetup paperSize="9" scale="79" firstPageNumber="14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</vt:lpstr>
      <vt:lpstr>8-9 (3M)</vt:lpstr>
      <vt:lpstr>10-11 (6M)</vt:lpstr>
      <vt:lpstr>12</vt:lpstr>
      <vt:lpstr>13</vt:lpstr>
      <vt:lpstr>14-15</vt:lpstr>
      <vt:lpstr>'10-11 (6M)'!Print_Area</vt:lpstr>
      <vt:lpstr>'8-9 (3M)'!Print_Area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2025-08-29T09:09:43Z</dcterms:modified>
</cp:coreProperties>
</file>