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GROUP\Financial Statement\งบการเงิน\ปี68\Q368\"/>
    </mc:Choice>
  </mc:AlternateContent>
  <xr:revisionPtr revIDLastSave="0" documentId="13_ncr:1_{643200A0-B4CD-41F4-AA45-C3041BA8F8FE}" xr6:coauthVersionLast="47" xr6:coauthVersionMax="47" xr10:uidLastSave="{00000000-0000-0000-0000-000000000000}"/>
  <bookViews>
    <workbookView xWindow="-108" yWindow="-108" windowWidth="23256" windowHeight="12456" tabRatio="869" xr2:uid="{00000000-000D-0000-FFFF-FFFF00000000}"/>
  </bookViews>
  <sheets>
    <sheet name="BS 3-5" sheetId="1" r:id="rId1"/>
    <sheet name="PL 6-7 (3M)" sheetId="20" r:id="rId2"/>
    <sheet name="PL 8-9 (9M)" sheetId="21" r:id="rId3"/>
    <sheet name="CH-Consol 10-11" sheetId="5" r:id="rId4"/>
    <sheet name="CH-Separate 12-13" sheetId="16" r:id="rId5"/>
    <sheet name="CF 14-16" sheetId="6" r:id="rId6"/>
  </sheets>
  <definedNames>
    <definedName name="_Hlk120336604" localSheetId="5">'CF 14-16'!$A$34</definedName>
    <definedName name="IndexAcc">#REF!</definedName>
    <definedName name="KKS_BU01_AJE">#REF!</definedName>
    <definedName name="KKS_BU01_BOOK">#REF!</definedName>
    <definedName name="KKS_BU05_AJE">#REF!</definedName>
    <definedName name="KKS_BU05_BOOK">#REF!</definedName>
    <definedName name="KKS_BU08_AJE">#REF!</definedName>
    <definedName name="KKS_BU08_BOOK">#REF!</definedName>
    <definedName name="KKS_BU99_AJE">#REF!</definedName>
    <definedName name="KKS_BU99_BOOK">#REF!</definedName>
    <definedName name="_xlnm.Print_Area" localSheetId="0">'BS 3-5'!$A$1:$J$97</definedName>
    <definedName name="_xlnm.Print_Area" localSheetId="5">'CF 14-16'!$A$1:$J$98</definedName>
    <definedName name="_xlnm.Print_Area" localSheetId="3">'CH-Consol 10-11'!$A$1:$AY$56</definedName>
    <definedName name="_xlnm.Print_Area" localSheetId="4">'CH-Separate 12-13'!$A$1:$AO$52</definedName>
    <definedName name="_xlnm.Print_Area" localSheetId="1">'PL 6-7 (3M)'!$A$1:$J$77</definedName>
    <definedName name="_xlnm.Print_Area" localSheetId="2">'PL 8-9 (9M)'!$A$1:$J$78</definedName>
    <definedName name="Z_A3B3E038_AAE0_4F24_B01A_BCF5B017EAC3_.wvu.PrintArea" localSheetId="0" hidden="1">'BS 3-5'!$A$1:$J$97</definedName>
    <definedName name="Z_A3B3E038_AAE0_4F24_B01A_BCF5B017EAC3_.wvu.PrintArea" localSheetId="5" hidden="1">'CF 14-16'!$A$1:$J$101</definedName>
    <definedName name="Z_A3B3E038_AAE0_4F24_B01A_BCF5B017EAC3_.wvu.PrintArea" localSheetId="3" hidden="1">'CH-Consol 10-11'!$A$1:$AY$57</definedName>
    <definedName name="Z_A3B3E038_AAE0_4F24_B01A_BCF5B017EAC3_.wvu.PrintArea" localSheetId="4" hidden="1">'CH-Separate 12-13'!$A$1:$AO$52</definedName>
    <definedName name="Z_A3B3E038_AAE0_4F24_B01A_BCF5B017EAC3_.wvu.PrintArea" localSheetId="1" hidden="1">'PL 6-7 (3M)'!$A$1:$J$77</definedName>
    <definedName name="Z_A3B3E038_AAE0_4F24_B01A_BCF5B017EAC3_.wvu.PrintArea" localSheetId="2" hidden="1">'PL 8-9 (9M)'!$A$1:$J$78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22" i="16" l="1"/>
  <c r="D55" i="21"/>
  <c r="H18" i="21"/>
  <c r="D93" i="1" l="1"/>
  <c r="AY18" i="5" l="1"/>
  <c r="AK44" i="16" l="1"/>
  <c r="AC44" i="16"/>
  <c r="AA44" i="16"/>
  <c r="Q44" i="16"/>
  <c r="M44" i="16"/>
  <c r="E44" i="16"/>
  <c r="C44" i="16"/>
  <c r="AM43" i="16"/>
  <c r="AM44" i="16" s="1"/>
  <c r="AK18" i="16"/>
  <c r="AC18" i="16"/>
  <c r="AA18" i="16"/>
  <c r="Q18" i="16"/>
  <c r="M18" i="16"/>
  <c r="E18" i="16"/>
  <c r="C18" i="16"/>
  <c r="AM17" i="16"/>
  <c r="AO17" i="16" s="1"/>
  <c r="AO18" i="16" s="1"/>
  <c r="AW19" i="5"/>
  <c r="AQ19" i="5"/>
  <c r="AO19" i="5"/>
  <c r="AI19" i="5"/>
  <c r="AG19" i="5"/>
  <c r="AE19" i="5"/>
  <c r="U19" i="5"/>
  <c r="Q19" i="5"/>
  <c r="O19" i="5"/>
  <c r="M19" i="5"/>
  <c r="E19" i="5"/>
  <c r="C19" i="5"/>
  <c r="AW46" i="5"/>
  <c r="AQ46" i="5"/>
  <c r="AO46" i="5"/>
  <c r="AI46" i="5"/>
  <c r="AG46" i="5"/>
  <c r="AE46" i="5"/>
  <c r="U46" i="5"/>
  <c r="Q46" i="5"/>
  <c r="O46" i="5"/>
  <c r="M46" i="5"/>
  <c r="E46" i="5"/>
  <c r="C46" i="5"/>
  <c r="AS45" i="5"/>
  <c r="AU45" i="5" s="1"/>
  <c r="AY45" i="5" s="1"/>
  <c r="AY46" i="5" s="1"/>
  <c r="AO43" i="16" l="1"/>
  <c r="AO44" i="16" s="1"/>
  <c r="AM18" i="16"/>
  <c r="AS46" i="5"/>
  <c r="AU46" i="5"/>
  <c r="AS18" i="5"/>
  <c r="AU18" i="5" l="1"/>
  <c r="AS19" i="5"/>
  <c r="AY19" i="5" l="1"/>
  <c r="AU19" i="5"/>
  <c r="AS53" i="5" l="1"/>
  <c r="AU53" i="5" s="1"/>
  <c r="AY53" i="5" l="1"/>
  <c r="AW51" i="5"/>
  <c r="AW55" i="5" s="1"/>
  <c r="AS50" i="5"/>
  <c r="AM48" i="16" l="1"/>
  <c r="AO48" i="16" s="1"/>
  <c r="AK49" i="16"/>
  <c r="AC49" i="16"/>
  <c r="AA49" i="16"/>
  <c r="M49" i="16"/>
  <c r="E49" i="16"/>
  <c r="C49" i="16"/>
  <c r="AM47" i="16"/>
  <c r="C51" i="5"/>
  <c r="C55" i="5" s="1"/>
  <c r="AQ51" i="5"/>
  <c r="AQ55" i="5" s="1"/>
  <c r="AO51" i="5"/>
  <c r="AO55" i="5" s="1"/>
  <c r="AI51" i="5"/>
  <c r="AI55" i="5" s="1"/>
  <c r="AG51" i="5"/>
  <c r="AG55" i="5" s="1"/>
  <c r="AE51" i="5"/>
  <c r="AE55" i="5" s="1"/>
  <c r="Q51" i="5"/>
  <c r="Q55" i="5" s="1"/>
  <c r="O51" i="5"/>
  <c r="O55" i="5" s="1"/>
  <c r="M51" i="5"/>
  <c r="M55" i="5" s="1"/>
  <c r="E51" i="5"/>
  <c r="E55" i="5" s="1"/>
  <c r="AU50" i="5"/>
  <c r="AY50" i="5" s="1"/>
  <c r="AS49" i="5"/>
  <c r="AE24" i="5"/>
  <c r="Q24" i="5"/>
  <c r="O24" i="5"/>
  <c r="M24" i="5"/>
  <c r="E24" i="5"/>
  <c r="C24" i="5"/>
  <c r="D61" i="20"/>
  <c r="J61" i="20"/>
  <c r="F61" i="20"/>
  <c r="AM49" i="16" l="1"/>
  <c r="AS51" i="5"/>
  <c r="H61" i="20"/>
  <c r="D62" i="21" l="1"/>
  <c r="J62" i="21"/>
  <c r="H62" i="21"/>
  <c r="F62" i="21"/>
  <c r="J81" i="6" l="1"/>
  <c r="F81" i="6"/>
  <c r="J69" i="6"/>
  <c r="F69" i="6"/>
  <c r="D81" i="6" l="1"/>
  <c r="AO22" i="16"/>
  <c r="AK23" i="16"/>
  <c r="AC23" i="16"/>
  <c r="AA23" i="16"/>
  <c r="M23" i="16"/>
  <c r="E23" i="16"/>
  <c r="C23" i="16"/>
  <c r="C26" i="5"/>
  <c r="AG24" i="5"/>
  <c r="AI24" i="5"/>
  <c r="AO24" i="5"/>
  <c r="AQ24" i="5"/>
  <c r="AW24" i="5"/>
  <c r="AW26" i="5" s="1"/>
  <c r="F55" i="21"/>
  <c r="F63" i="21" s="1"/>
  <c r="J55" i="21"/>
  <c r="F55" i="20"/>
  <c r="J55" i="20"/>
  <c r="J11" i="20"/>
  <c r="H11" i="20"/>
  <c r="H55" i="21"/>
  <c r="H63" i="21" s="1"/>
  <c r="D63" i="21"/>
  <c r="J11" i="21"/>
  <c r="J14" i="21" s="1"/>
  <c r="J20" i="21" s="1"/>
  <c r="J27" i="21" s="1"/>
  <c r="H11" i="21"/>
  <c r="H14" i="21" s="1"/>
  <c r="H20" i="21" s="1"/>
  <c r="F11" i="21"/>
  <c r="F14" i="21" s="1"/>
  <c r="F20" i="21" s="1"/>
  <c r="D11" i="21"/>
  <c r="D14" i="21" s="1"/>
  <c r="D20" i="21" s="1"/>
  <c r="D27" i="21" l="1"/>
  <c r="F27" i="21"/>
  <c r="F29" i="21" s="1"/>
  <c r="H27" i="21"/>
  <c r="J63" i="21"/>
  <c r="J29" i="21"/>
  <c r="H29" i="21" l="1"/>
  <c r="D29" i="21"/>
  <c r="H64" i="21"/>
  <c r="U24" i="5"/>
  <c r="U26" i="5" s="1"/>
  <c r="F64" i="21"/>
  <c r="F74" i="21" s="1"/>
  <c r="Q21" i="16"/>
  <c r="Q23" i="16" s="1"/>
  <c r="Q25" i="16" s="1"/>
  <c r="J69" i="21"/>
  <c r="J27" i="6" s="1"/>
  <c r="J51" i="6" s="1"/>
  <c r="J77" i="21"/>
  <c r="J64" i="21"/>
  <c r="J74" i="21" s="1"/>
  <c r="D64" i="21" l="1"/>
  <c r="D74" i="21" s="1"/>
  <c r="D27" i="6"/>
  <c r="H74" i="21"/>
  <c r="AO47" i="16"/>
  <c r="AO49" i="16" s="1"/>
  <c r="Q49" i="16"/>
  <c r="Q51" i="16" s="1"/>
  <c r="F77" i="21"/>
  <c r="F69" i="21"/>
  <c r="F27" i="6" s="1"/>
  <c r="H69" i="21"/>
  <c r="H77" i="21"/>
  <c r="J14" i="20"/>
  <c r="F11" i="20"/>
  <c r="D17" i="1"/>
  <c r="F14" i="20" l="1"/>
  <c r="J20" i="20"/>
  <c r="U51" i="5"/>
  <c r="U55" i="5" s="1"/>
  <c r="D77" i="21"/>
  <c r="D69" i="21"/>
  <c r="H55" i="20"/>
  <c r="J27" i="20" l="1"/>
  <c r="F20" i="20"/>
  <c r="AU49" i="5"/>
  <c r="AM39" i="16"/>
  <c r="AS41" i="5"/>
  <c r="AS23" i="5"/>
  <c r="AU23" i="5" s="1"/>
  <c r="AY23" i="5" s="1"/>
  <c r="AS22" i="5"/>
  <c r="AS14" i="5"/>
  <c r="AO39" i="16" l="1"/>
  <c r="AO51" i="16" s="1"/>
  <c r="AM51" i="16"/>
  <c r="J29" i="20"/>
  <c r="F27" i="20"/>
  <c r="AU41" i="5"/>
  <c r="AS55" i="5"/>
  <c r="AU51" i="5"/>
  <c r="AY49" i="5"/>
  <c r="AY51" i="5" s="1"/>
  <c r="AS24" i="5"/>
  <c r="AS26" i="5" s="1"/>
  <c r="AU14" i="5"/>
  <c r="J68" i="20" l="1"/>
  <c r="AU55" i="5"/>
  <c r="AY14" i="5"/>
  <c r="AY41" i="5"/>
  <c r="AY55" i="5" s="1"/>
  <c r="F93" i="1" l="1"/>
  <c r="F95" i="1" s="1"/>
  <c r="J65" i="1"/>
  <c r="H65" i="1"/>
  <c r="F65" i="1"/>
  <c r="D65" i="1"/>
  <c r="J55" i="1"/>
  <c r="H55" i="1"/>
  <c r="F55" i="1"/>
  <c r="D55" i="1"/>
  <c r="AU22" i="5" l="1"/>
  <c r="AY22" i="5" l="1"/>
  <c r="AY24" i="5" s="1"/>
  <c r="AY26" i="5" s="1"/>
  <c r="AU24" i="5"/>
  <c r="AU26" i="5" s="1"/>
  <c r="J76" i="20"/>
  <c r="A1" i="5" l="1"/>
  <c r="A28" i="5" s="1"/>
  <c r="H14" i="20" l="1"/>
  <c r="H20" i="20" s="1"/>
  <c r="F29" i="20"/>
  <c r="D11" i="20"/>
  <c r="D14" i="20" s="1"/>
  <c r="D20" i="20" s="1"/>
  <c r="H27" i="20" l="1"/>
  <c r="D27" i="20"/>
  <c r="F68" i="20" l="1"/>
  <c r="D29" i="20"/>
  <c r="H29" i="20"/>
  <c r="AK51" i="16"/>
  <c r="M51" i="16"/>
  <c r="E51" i="16"/>
  <c r="C51" i="16"/>
  <c r="AM21" i="16"/>
  <c r="AM13" i="16"/>
  <c r="AO13" i="16" s="1"/>
  <c r="F76" i="20" l="1"/>
  <c r="H76" i="20"/>
  <c r="H68" i="20"/>
  <c r="AO21" i="16"/>
  <c r="AO23" i="16" s="1"/>
  <c r="AO25" i="16" s="1"/>
  <c r="AM23" i="16"/>
  <c r="AA51" i="16"/>
  <c r="AC51" i="16"/>
  <c r="D76" i="20" l="1"/>
  <c r="D68" i="20"/>
  <c r="H62" i="20"/>
  <c r="H63" i="20" s="1"/>
  <c r="H93" i="1"/>
  <c r="H73" i="20" l="1"/>
  <c r="H95" i="1"/>
  <c r="H67" i="1"/>
  <c r="D67" i="1"/>
  <c r="H97" i="1" l="1"/>
  <c r="H32" i="1"/>
  <c r="D32" i="1"/>
  <c r="H17" i="1"/>
  <c r="O26" i="5"/>
  <c r="M26" i="5"/>
  <c r="AQ26" i="5"/>
  <c r="AO26" i="5"/>
  <c r="Q26" i="5"/>
  <c r="E26" i="5"/>
  <c r="AM25" i="16"/>
  <c r="AK25" i="16"/>
  <c r="M25" i="16"/>
  <c r="E25" i="16"/>
  <c r="C25" i="16"/>
  <c r="H81" i="6"/>
  <c r="H69" i="6"/>
  <c r="D69" i="6"/>
  <c r="H27" i="6"/>
  <c r="F51" i="6"/>
  <c r="AC25" i="16" l="1"/>
  <c r="AA25" i="16"/>
  <c r="AI26" i="5"/>
  <c r="AE26" i="5"/>
  <c r="AG26" i="5"/>
  <c r="H51" i="6"/>
  <c r="H53" i="6" s="1"/>
  <c r="H92" i="6" s="1"/>
  <c r="H94" i="6" s="1"/>
  <c r="D51" i="6"/>
  <c r="D53" i="6" s="1"/>
  <c r="D34" i="1"/>
  <c r="H34" i="1"/>
  <c r="D92" i="6" l="1"/>
  <c r="D94" i="6" s="1"/>
  <c r="D95" i="1"/>
  <c r="J62" i="20"/>
  <c r="D55" i="20"/>
  <c r="D62" i="20" s="1"/>
  <c r="D63" i="20" s="1"/>
  <c r="F62" i="20"/>
  <c r="F53" i="6"/>
  <c r="J53" i="6"/>
  <c r="D73" i="20" l="1"/>
  <c r="F63" i="20"/>
  <c r="J63" i="20"/>
  <c r="D97" i="1"/>
  <c r="J92" i="6"/>
  <c r="J94" i="6" s="1"/>
  <c r="J73" i="20" l="1"/>
  <c r="F73" i="20"/>
  <c r="F92" i="6"/>
  <c r="F94" i="6" s="1"/>
  <c r="J93" i="1"/>
  <c r="J95" i="1" s="1"/>
  <c r="J32" i="1"/>
  <c r="F32" i="1"/>
  <c r="J17" i="1"/>
  <c r="F17" i="1"/>
  <c r="A83" i="6" l="1"/>
  <c r="A42" i="6"/>
  <c r="F34" i="1" l="1"/>
  <c r="J34" i="1"/>
  <c r="J67" i="1"/>
  <c r="J97" i="1" s="1"/>
  <c r="F67" i="1"/>
  <c r="F97" i="1" s="1"/>
</calcChain>
</file>

<file path=xl/sharedStrings.xml><?xml version="1.0" encoding="utf-8"?>
<sst xmlns="http://schemas.openxmlformats.org/spreadsheetml/2006/main" count="708" uniqueCount="282">
  <si>
    <t>บริษัท น้ำตาลขอนแก่น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</si>
  <si>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</si>
  <si>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</si>
  <si>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</si>
  <si>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ตุลาคม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</si>
  <si>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</si>
  <si>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</si>
  <si>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</si>
  <si>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</si>
  <si>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</si>
  <si>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</si>
  <si>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</si>
  <si>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ลูกหนี้ชาวไร่</t>
  </si>
  <si>
    <t>เงินให้กู้ยืมระยะสั้น</t>
  </si>
  <si>
    <t>สินค้าคงเหลือ</t>
  </si>
  <si>
    <t>สินทรัพย์ชีวภาพหมุนเวียน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</si>
  <si>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</si>
  <si>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</si>
  <si>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</si>
  <si>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</si>
  <si>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</si>
  <si>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</si>
  <si>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</si>
  <si>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ลูกหนี้การค้าและลูกหนี้ไม่หมุนเวียนอื่น</t>
  </si>
  <si>
    <t>ลูกหนี้ชาวไร่ไม่หมุนเวียนอื่น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</si>
  <si>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</si>
  <si>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</si>
  <si>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</si>
  <si>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</si>
  <si>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</si>
  <si>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</si>
  <si>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</si>
  <si>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</si>
  <si>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</si>
  <si>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</si>
  <si>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</si>
  <si>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</si>
  <si>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</si>
  <si>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</si>
  <si>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</si>
  <si>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</si>
  <si>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</si>
  <si>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</si>
  <si>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</si>
  <si>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ประมาณการค่าใช้จ่ายในการผลิตค้างจ่าย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</si>
  <si>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</si>
  <si>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</si>
  <si>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</si>
  <si>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</si>
  <si>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</si>
  <si>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</si>
  <si>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</si>
  <si>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</si>
  <si>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</si>
  <si>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</si>
  <si>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</si>
  <si>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</si>
  <si>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</si>
  <si>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</si>
  <si>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</si>
  <si>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</si>
  <si>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  4,410,243,648 หุ้น </t>
  </si>
  <si>
    <t xml:space="preserve">         มูลค่าหุ้นละ 0.50 บาท) </t>
  </si>
  <si>
    <t xml:space="preserve">    ทุนที่ออกและชำระแล้ว</t>
  </si>
  <si>
    <t xml:space="preserve">    (หุ้นสามัญ  4,410,232,619 หุ้น </t>
  </si>
  <si>
    <t>ส่วนเกินมูลค่าหุ้นสามัญ</t>
  </si>
  <si>
    <t>ส่วนต่ำกว่าทุนจากการรวมธุรกิจภายใต้</t>
  </si>
  <si>
    <t xml:space="preserve">     การควบคุมเดียวกัน</t>
  </si>
  <si>
    <t>ส่วนต่ำกว่าทุนจากการการเปลี่ยนแปลง</t>
  </si>
  <si>
    <t xml:space="preserve">     สัดส่วนการถือหุ้นในบริษัทย่อย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</si>
  <si>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</si>
  <si>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</si>
  <si>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</si>
  <si>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</si>
  <si>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</si>
  <si>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</si>
  <si>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</si>
  <si>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</si>
  <si>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</si>
  <si>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</si>
  <si>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</si>
  <si>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</si>
  <si>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</si>
  <si>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</si>
  <si>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2, 5</t>
  </si>
  <si>
    <t>รายได้จากการขาย</t>
  </si>
  <si>
    <t>รายได้จากการให้บริการ</t>
  </si>
  <si>
    <t xml:space="preserve"> 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</si>
  <si>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</si>
  <si>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</si>
  <si>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</si>
  <si>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</si>
  <si>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</si>
  <si>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</si>
  <si>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</si>
  <si>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</si>
  <si>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</si>
  <si>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ซึ่งเป็นไปตาม TFRS 9</t>
  </si>
  <si>
    <t>ส่วนแบ่งกำไรจากเงินลงทุนในบริษัทร่วมที่ใช้วิธีส่วนได้เสีย</t>
  </si>
  <si>
    <t>ค่าใช้จ่ายภาษีเงินได้</t>
  </si>
  <si>
    <t xml:space="preserve">กำไรขาดทุนเบ็ดเสร็จอื่น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</si>
  <si>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</si>
  <si>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</si>
  <si>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ภาษีเงินได้ของรายการที่อาจถูกจัดประเภทใหม่ไว้ในกำไรหรือขาดทุน</t>
  </si>
  <si>
    <t xml:space="preserve">   ในภายหลัง 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</si>
  <si>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</si>
  <si>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</si>
  <si>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</si>
  <si>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  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</si>
  <si>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</si>
  <si>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</si>
  <si>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</si>
  <si>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</si>
  <si>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</si>
  <si>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</si>
  <si>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 การดำเนินงานที่ยกเลิก</t>
  </si>
  <si>
    <t>กำไรจากกิจกรรมดำเนินงาน</t>
  </si>
  <si>
    <t>ขาดทุนจากการวัดมูลค่าสินทรัพย์ทางการเงิน</t>
  </si>
  <si>
    <t>งบการเปลี่ยนแปลงส่วนของผู้ถือหุ้น (ไม่ได้ตรวจสอบ)</t>
  </si>
  <si>
    <t>สำรอง</t>
  </si>
  <si>
    <t>ส่วนแบ่ง</t>
  </si>
  <si>
    <t>ส่วนต่ำกว่าทุนจาก</t>
  </si>
  <si>
    <t>การป้องกัน</t>
  </si>
  <si>
    <t>กำไรขาดทุน</t>
  </si>
  <si>
    <t>รวม</t>
  </si>
  <si>
    <t>ส่วนเกิน</t>
  </si>
  <si>
    <t>ใบสำคัญ</t>
  </si>
  <si>
    <t>การเปลี่ยนแปลง</t>
  </si>
  <si>
    <t>ทุน</t>
  </si>
  <si>
    <t>ความเสี่ยง</t>
  </si>
  <si>
    <t>การ</t>
  </si>
  <si>
    <t>เบ็ดเสร็จอื่น</t>
  </si>
  <si>
    <t>องค์ประกอบ</t>
  </si>
  <si>
    <t>ส่วนได้เสีย</t>
  </si>
  <si>
    <t>แสดง</t>
  </si>
  <si>
    <t>การรวมธุรกิจ</t>
  </si>
  <si>
    <t>สัดส่วนการ</t>
  </si>
  <si>
    <t>หุ้นกู้ที่มี</t>
  </si>
  <si>
    <t>เงินลงทุนสุทธิ</t>
  </si>
  <si>
    <t>เปลี่ยนแปลง</t>
  </si>
  <si>
    <t>ของบริษัทร่วม</t>
  </si>
  <si>
    <t>อื่นของ</t>
  </si>
  <si>
    <t>ที่ไม่มี</t>
  </si>
  <si>
    <t>ที่ออกและ</t>
  </si>
  <si>
    <t>(ต่ำกว่า)</t>
  </si>
  <si>
    <t>หุ้นทุน</t>
  </si>
  <si>
    <t>สิทธิที่จะ</t>
  </si>
  <si>
    <t>ภายใต้การ</t>
  </si>
  <si>
    <t>ถือหุ้นใน</t>
  </si>
  <si>
    <t>ตาม</t>
  </si>
  <si>
    <t>ยังไม่ได้</t>
  </si>
  <si>
    <t>ลักษณะ</t>
  </si>
  <si>
    <t>การแปลงค่า</t>
  </si>
  <si>
    <t>กระแส</t>
  </si>
  <si>
    <t>ในหน่วยงาน</t>
  </si>
  <si>
    <t>ใน</t>
  </si>
  <si>
    <t>ที่ใช้วิธี</t>
  </si>
  <si>
    <t>การตีราคา</t>
  </si>
  <si>
    <t>ส่วนของ</t>
  </si>
  <si>
    <r>
      <t>ส่วน</t>
    </r>
    <r>
      <rPr>
        <sz val="14"/>
        <color theme="1"/>
        <rFont val="Angsana New"/>
        <family val="1"/>
      </rPr>
      <t>ของ</t>
    </r>
  </si>
  <si>
    <t>อำนาจ</t>
  </si>
  <si>
    <t>ชำระแล้ว</t>
  </si>
  <si>
    <t>มูลค่าหุ้น</t>
  </si>
  <si>
    <r>
      <t>ทุนอื่น</t>
    </r>
    <r>
      <rPr>
        <b/>
        <vertAlign val="superscript"/>
        <sz val="14"/>
        <color rgb="FFFF0000"/>
        <rFont val="Angsana New"/>
        <family val="1"/>
      </rPr>
      <t>(10)</t>
    </r>
  </si>
  <si>
    <t>ซื้อคืน</t>
  </si>
  <si>
    <t>ซื้อหุ้น</t>
  </si>
  <si>
    <t>ควบคุมเดียวกัน</t>
  </si>
  <si>
    <t>บริษัทย่อย</t>
  </si>
  <si>
    <t>กฎหมาย</t>
  </si>
  <si>
    <t>จัดสรร</t>
  </si>
  <si>
    <t>คล้ายทุน</t>
  </si>
  <si>
    <r>
      <t>ทุนอื่น</t>
    </r>
    <r>
      <rPr>
        <b/>
        <vertAlign val="superscript"/>
        <sz val="14"/>
        <color rgb="FFFF0000"/>
        <rFont val="Angsana New"/>
        <family val="1"/>
      </rPr>
      <t>(12)</t>
    </r>
  </si>
  <si>
    <t>งบการเงิน</t>
  </si>
  <si>
    <t>เงินสด</t>
  </si>
  <si>
    <t>ในมูลค่ายุติธรรม</t>
  </si>
  <si>
    <t>ต่างประเทศ</t>
  </si>
  <si>
    <t>มูลค่ายุติธรรม</t>
  </si>
  <si>
    <t>สินทรัพย์ใหม่</t>
  </si>
  <si>
    <t>ผู้ถือหุ้น</t>
  </si>
  <si>
    <t>บริษัทใหญ่</t>
  </si>
  <si>
    <t>ควบคุม</t>
  </si>
  <si>
    <t>ยอดคงเหลือ ณ วันที่ 1 พฤศจิกายน 2566</t>
  </si>
  <si>
    <t>กำไรขาดทุนเบ็ดเสร็จสำหรับงวด</t>
  </si>
  <si>
    <t xml:space="preserve">     กำไร</t>
  </si>
  <si>
    <t xml:space="preserve">     ขาดทุนเบ็ดเสร็จอื่น</t>
  </si>
  <si>
    <t>รวมกำไรขาดทุนเบ็ดเสร็จสำหรับงวด</t>
  </si>
  <si>
    <t>ยอดคงเหลือ ณ วันที่ 1 พฤศจิกายน 2567</t>
  </si>
  <si>
    <t>ของการร่วมค้า</t>
  </si>
  <si>
    <t>องค์ประกอบอื่น</t>
  </si>
  <si>
    <t>ทุนสำรอง</t>
  </si>
  <si>
    <t>และบริษัทร่วม</t>
  </si>
  <si>
    <t>ของ</t>
  </si>
  <si>
    <t>ทุนที่ออกและ</t>
  </si>
  <si>
    <r>
      <t>งบการเงิน</t>
    </r>
    <r>
      <rPr>
        <b/>
        <vertAlign val="superscript"/>
        <sz val="14"/>
        <color rgb="FFFF0000"/>
        <rFont val="Angsana New"/>
        <family val="1"/>
      </rPr>
      <t>(17)</t>
    </r>
  </si>
  <si>
    <t xml:space="preserve">     กำไร </t>
  </si>
  <si>
    <t>งบกระแสเงินสด (ไม่ได้ตรวจสอบ)</t>
  </si>
  <si>
    <r>
      <t>งบการเงินเฉพาะกิจการ</t>
    </r>
    <r>
      <rPr>
        <sz val="14"/>
        <color indexed="10"/>
        <rFont val="Angsana New"/>
        <family val="1"/>
      </rPr>
      <t xml:space="preserve"> </t>
    </r>
  </si>
  <si>
    <t>กระแสเงินสดจากกิจกรรมดำเนินงาน</t>
  </si>
  <si>
    <r>
      <t>กำไรสำหรับงวด</t>
    </r>
    <r>
      <rPr>
        <b/>
        <sz val="14"/>
        <rFont val="Angsana New"/>
        <family val="1"/>
      </rPr>
      <t xml:space="preserve"> </t>
    </r>
  </si>
  <si>
    <t>ปรับรายการที่กระทบกำไรเป็นเงินสดรับ (จ่าย)</t>
  </si>
  <si>
    <t>รายได้เงินปันผล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</si>
  <si>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</si>
  <si>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</si>
  <si>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ขาดทุนจากการด้อยค่าเงินลงทุนในบริษัทย่อย</t>
  </si>
  <si>
    <t>กำไรที่ยังไม่เกิดขึ้นจริงจากการปรับมูลค่าของหนี้สินทางการเงิน</t>
  </si>
  <si>
    <t>ส่วนเกินมูลค่าพันธบัตรเพิ่มขึ้น</t>
  </si>
  <si>
    <t>ค่าใช้จ่ายผลประโยชน์พนักงาน</t>
  </si>
  <si>
    <t>ขาดทุนจากการปรับมูลค่ายุติธรรมของสินทรัพย์ชีวภาพ</t>
  </si>
  <si>
    <t>ขาดทุน (กำไร) จากการจำหน่าย ที่ดิน อาคารและอุปกรณ์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</si>
  <si>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</si>
  <si>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</si>
  <si>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ประมาณการหนี้สินไม่หมุนเวียนสำหรับผลประโยชน์พนักงานจ่าย</t>
  </si>
  <si>
    <t>ภาษีเงินได้จ่ายออก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</si>
  <si>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</si>
  <si>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</si>
  <si>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</si>
  <si>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</si>
  <si>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จ่ายซื้อที่ดิน อาคารและอุปกรณ์</t>
  </si>
  <si>
    <t>เงินสดรับจากการจำหน่ายสินทรัพย์สิทธิการใช้</t>
  </si>
  <si>
    <t>เงินสดรับจากการขายอสังหาริมทรัพย์เพื่อการลงทุน</t>
  </si>
  <si>
    <t>จ่ายซื้ออสังหาริมทรัพย์เพื่อการลงทุน</t>
  </si>
  <si>
    <t>จ่ายซื้อสินทรัพย์ไม่มีตัวตน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</si>
  <si>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</si>
  <si>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</si>
  <si>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</si>
  <si>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</si>
  <si>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เงินสดรับจากเงินกู้ยืมจากบุคคลหรือกิจการที่เกี่ยวข้องกัน</t>
  </si>
  <si>
    <t>เงินสดจ่ายชำระเงินกู้ยืมจากบุคคลหรือกิจการที่เกี่ยวข้องกัน</t>
  </si>
  <si>
    <t>เงินสดรับจากเงินกู้ยืมระยะยาว</t>
  </si>
  <si>
    <t>จ่ายคืนเงินกู้ยืมระยะยาว</t>
  </si>
  <si>
    <t>เงินสดจ่ายชำระหนี้สินตามสัญญาเช่า</t>
  </si>
  <si>
    <t>ปันผลจ่ายให้ผู้ถือหุ้นของบริษัท</t>
  </si>
  <si>
    <t>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</si>
  <si>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</si>
  <si>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เงินสดและรายการเทียบเท่าเงินสดเพิ่มขึ้นสุทธิก่อนผลกระทบของ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</si>
  <si>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</si>
  <si>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</si>
  <si>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</si>
  <si>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พฤศจิกายน</t>
  </si>
  <si>
    <t>รายการที่ไม่ใช่เงินสด</t>
  </si>
  <si>
    <t>เจ้าหนี้จากการซื้อที่ดิน อาคารและอุปกรณ์</t>
  </si>
  <si>
    <t>หนี้สินตามสัญญาเช่าเพิ่มขึ้น</t>
  </si>
  <si>
    <t>เงินให้กู้ยืมระยะยาว (เพิ่มขึ้น) ลดลง</t>
  </si>
  <si>
    <t>ผลกำไรจากการตีราคาสินทรัพย์ใหม่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</si>
  <si>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</si>
  <si>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</si>
  <si>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โอนไปกำไรสะสม</t>
  </si>
  <si>
    <t>ส่วนแบ่งกำไรจากเงินลงทุนในบริษัทร่วมที่ใช้วิธีส่วนได้เสีย (สุทธิจากภาษี)</t>
  </si>
  <si>
    <t>ขาดทุนจากการด้อยค่า</t>
  </si>
  <si>
    <t>ผลกำไรและกลับรายการขาดทุนจากการด้อยค่าซึ่งเป็นไปตาม TFRS9</t>
  </si>
  <si>
    <t>ส่วนแบ่งขาดทุนเบ็ดเสร็จอื่นของบริษัทร่วมตามวิธีส่วนได้เสีย</t>
  </si>
  <si>
    <t xml:space="preserve">    การจัดสรรส่วนทุนให้ผู้ถือหุ้น</t>
  </si>
  <si>
    <t xml:space="preserve">    รวมรายการกับผู้ถือหุ้นที่บันทึกโดยตรงเข้าส่วนของผู้ถือหุ้น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</si>
  <si>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</si>
  <si>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31 กรกฎาคม</t>
  </si>
  <si>
    <t>สำหรับงวดเก้าเดือนสิ้นสุดวันที่</t>
  </si>
  <si>
    <t>สำหรับงวดเก้าเดือนสิ้นสุดวันที่ 31 กรกฎาคม 2567</t>
  </si>
  <si>
    <t>ยอดคงเหลือ ณ วันที่ 31 กรกฎาคม 2567</t>
  </si>
  <si>
    <t>สำหรับงวดเก้าเดือนสิ้นสุดวันที่ 31 กรกฎาคม 2568</t>
  </si>
  <si>
    <t>ยอดคงเหลือ ณ วันที่ 31 กรกฎาคม 2568</t>
  </si>
  <si>
    <t>เงินสดและรายการเทียบเท่าเงินสด ณ วันที่ 31 กรกฎาคม</t>
  </si>
  <si>
    <t>เงินสดรับจากการจำหน่ายสินทรัพย์ไม่มีตัวตน</t>
  </si>
  <si>
    <t>ค่าใช้จ่าย (รายได้) ภาษีเงินได้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</si>
  <si>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</si>
  <si>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</si>
  <si>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</si>
  <si>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ผล (ขาดทุน) กำไรจากการป้องกันความเสี่ยงกระแสเงินสด</t>
  </si>
  <si>
    <t>การแบ่งปันกำไร</t>
  </si>
  <si>
    <t>ผลกำไรจากการป้องกันความเสี่ยงกระแสเงินสด</t>
  </si>
  <si>
    <t>(กำไร) ขาดทุนจากอัตราแลกเปลี่ยนที่ยังไม่เกิดขึ้น</t>
  </si>
  <si>
    <t>เงินให้กู้ยืมระยะสั้น (เพิ่มขึ้น) ลดลง</t>
  </si>
  <si>
    <t>ขาดทุนและกลับรายการขาดทุนจากการปรับมูลค่าสินค้า</t>
  </si>
  <si>
    <t xml:space="preserve">กระแสเงินสดสุทธิ (ใช้ไปใน) ได้มาจากกิจกรรมดำเนินงาน </t>
  </si>
  <si>
    <t>กระแสเงินสดสุทธิ (ใช้ไปใน) ได้มาจากกิจกรรมลงทุน</t>
  </si>
  <si>
    <t>กระแสเงินสดสุทธิได้มาจาก (ใช้ไปใน) กิจกรรมจัดหาเงิน</t>
  </si>
  <si>
    <t>ส่วนแบ่ง (ขาดทุน) กำไรจากเงินลงทุนในบริษัทร่วมที่ใช้วิธีส่วนได้เสีย</t>
  </si>
  <si>
    <t xml:space="preserve">ผลกำไร (ขาดทุน) และกลับรายการขาดทุนจากการด้อยค่า 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</si>
  <si>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</si>
  <si>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 เบ็ดเสร็จรวม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</si>
  <si>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</si>
  <si>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</si>
  <si>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กระแสเงินสดสุทธิ (ใช้ไปใน) ได้มาจากการดำเนินงาน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</si>
</sst>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\-"/>
  </numFmts>
  <fonts count="32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vertAlign val="superscript"/>
      <sz val="14"/>
      <color rgb="FFFF0000"/>
      <name val="Angsana New"/>
      <family val="1"/>
    </font>
    <font>
      <b/>
      <i/>
      <sz val="14"/>
      <color indexed="10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5"/>
      <color theme="1"/>
      <name val="Angsana New"/>
      <family val="1"/>
    </font>
    <font>
      <sz val="8"/>
      <color rgb="FF0000FF"/>
      <name val="Arial Narrow"/>
      <family val="2"/>
    </font>
    <font>
      <sz val="14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" fillId="0" borderId="0"/>
  </cellStyleXfs>
  <cellXfs count="165">
    <xf numFmtId="0" fontId="0" fillId="0" borderId="0" xfId="0"/>
    <xf numFmtId="165" fontId="9" fillId="0" borderId="0" xfId="1" applyFont="1" applyFill="1" applyBorder="1" applyAlignment="1">
      <alignment horizontal="right"/>
    </xf>
    <xf numFmtId="165" fontId="9" fillId="0" borderId="0" xfId="1" applyFont="1" applyFill="1" applyAlignment="1">
      <alignment horizontal="right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5" fontId="9" fillId="0" borderId="2" xfId="1" applyFont="1" applyFill="1" applyBorder="1" applyAlignment="1">
      <alignment horizontal="right"/>
    </xf>
    <xf numFmtId="49" fontId="9" fillId="0" borderId="0" xfId="1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/>
    <xf numFmtId="166" fontId="9" fillId="0" borderId="0" xfId="1" applyNumberFormat="1" applyFont="1" applyFill="1"/>
    <xf numFmtId="166" fontId="7" fillId="0" borderId="2" xfId="1" applyNumberFormat="1" applyFont="1" applyFill="1" applyBorder="1"/>
    <xf numFmtId="166" fontId="7" fillId="0" borderId="0" xfId="1" applyNumberFormat="1" applyFont="1" applyFill="1" applyAlignment="1">
      <alignment horizontal="right"/>
    </xf>
    <xf numFmtId="166" fontId="7" fillId="0" borderId="3" xfId="1" applyNumberFormat="1" applyFont="1" applyFill="1" applyBorder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7" fillId="0" borderId="3" xfId="1" applyNumberFormat="1" applyFont="1" applyFill="1" applyBorder="1" applyAlignment="1">
      <alignment horizontal="right"/>
    </xf>
    <xf numFmtId="165" fontId="26" fillId="0" borderId="0" xfId="1" applyFont="1" applyFill="1" applyAlignment="1"/>
    <xf numFmtId="167" fontId="26" fillId="0" borderId="0" xfId="1" applyNumberFormat="1" applyFont="1" applyFill="1" applyAlignment="1">
      <alignment vertical="center"/>
    </xf>
    <xf numFmtId="167" fontId="26" fillId="0" borderId="0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/>
    <xf numFmtId="166" fontId="26" fillId="0" borderId="0" xfId="1" applyNumberFormat="1" applyFont="1" applyFill="1" applyAlignment="1">
      <alignment horizontal="center"/>
    </xf>
    <xf numFmtId="166" fontId="27" fillId="0" borderId="2" xfId="1" applyNumberFormat="1" applyFont="1" applyFill="1" applyBorder="1" applyAlignment="1"/>
    <xf numFmtId="166" fontId="27" fillId="0" borderId="0" xfId="1" applyNumberFormat="1" applyFont="1" applyFill="1" applyBorder="1" applyAlignment="1"/>
    <xf numFmtId="166" fontId="27" fillId="0" borderId="1" xfId="1" applyNumberFormat="1" applyFont="1" applyFill="1" applyBorder="1" applyAlignment="1"/>
    <xf numFmtId="166" fontId="26" fillId="0" borderId="0" xfId="1" applyNumberFormat="1" applyFont="1" applyFill="1" applyAlignment="1">
      <alignment vertical="center"/>
    </xf>
    <xf numFmtId="166" fontId="26" fillId="0" borderId="1" xfId="1" applyNumberFormat="1" applyFont="1" applyFill="1" applyBorder="1" applyAlignment="1"/>
    <xf numFmtId="166" fontId="26" fillId="0" borderId="4" xfId="1" applyNumberFormat="1" applyFont="1" applyFill="1" applyBorder="1" applyAlignment="1"/>
    <xf numFmtId="165" fontId="7" fillId="0" borderId="0" xfId="1" applyFont="1" applyFill="1"/>
    <xf numFmtId="166" fontId="27" fillId="0" borderId="4" xfId="1" applyNumberFormat="1" applyFont="1" applyFill="1" applyBorder="1" applyAlignment="1"/>
    <xf numFmtId="166" fontId="7" fillId="0" borderId="1" xfId="1" applyNumberFormat="1" applyFont="1" applyFill="1" applyBorder="1" applyAlignment="1">
      <alignment horizontal="right"/>
    </xf>
    <xf numFmtId="165" fontId="9" fillId="0" borderId="5" xfId="1" applyFont="1" applyFill="1" applyBorder="1" applyAlignment="1">
      <alignment horizontal="right"/>
    </xf>
    <xf numFmtId="49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6" fontId="7" fillId="0" borderId="5" xfId="1" applyNumberFormat="1" applyFont="1" applyFill="1" applyBorder="1"/>
    <xf numFmtId="166" fontId="9" fillId="0" borderId="0" xfId="1" applyNumberFormat="1" applyFont="1" applyFill="1" applyAlignment="1">
      <alignment wrapText="1"/>
    </xf>
    <xf numFmtId="166" fontId="9" fillId="0" borderId="4" xfId="1" applyNumberFormat="1" applyFont="1" applyFill="1" applyBorder="1" applyAlignment="1">
      <alignment wrapText="1"/>
    </xf>
    <xf numFmtId="168" fontId="9" fillId="0" borderId="1" xfId="1" applyNumberFormat="1" applyFont="1" applyFill="1" applyBorder="1" applyAlignment="1">
      <alignment vertical="center" wrapText="1"/>
    </xf>
    <xf numFmtId="166" fontId="9" fillId="0" borderId="0" xfId="1" applyNumberFormat="1" applyFont="1" applyFill="1" applyBorder="1" applyAlignment="1">
      <alignment wrapText="1"/>
    </xf>
    <xf numFmtId="168" fontId="9" fillId="0" borderId="0" xfId="1" applyNumberFormat="1" applyFont="1" applyFill="1" applyBorder="1" applyAlignment="1">
      <alignment vertical="center" wrapText="1"/>
    </xf>
    <xf numFmtId="166" fontId="7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/>
    <xf numFmtId="169" fontId="9" fillId="0" borderId="0" xfId="1" applyNumberFormat="1" applyFont="1" applyFill="1" applyAlignment="1">
      <alignment horizontal="center"/>
    </xf>
    <xf numFmtId="164" fontId="9" fillId="0" borderId="4" xfId="1" applyNumberFormat="1" applyFont="1" applyFill="1" applyBorder="1"/>
    <xf numFmtId="164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/>
    <xf numFmtId="166" fontId="26" fillId="0" borderId="0" xfId="1" applyNumberFormat="1" applyFont="1" applyFill="1"/>
    <xf numFmtId="168" fontId="9" fillId="0" borderId="0" xfId="1" applyNumberFormat="1" applyFont="1" applyFill="1" applyAlignment="1">
      <alignment vertical="center" wrapText="1"/>
    </xf>
    <xf numFmtId="166" fontId="9" fillId="0" borderId="4" xfId="1" applyNumberFormat="1" applyFont="1" applyFill="1" applyBorder="1"/>
    <xf numFmtId="0" fontId="3" fillId="0" borderId="0" xfId="0" applyFont="1" applyAlignment="1">
      <alignment horizontal="left"/>
    </xf>
    <xf numFmtId="0" fontId="9" fillId="0" borderId="0" xfId="0" applyFont="1"/>
    <xf numFmtId="0" fontId="26" fillId="0" borderId="0" xfId="0" applyFont="1"/>
    <xf numFmtId="0" fontId="4" fillId="0" borderId="0" xfId="0" applyFont="1"/>
    <xf numFmtId="0" fontId="3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/>
    <xf numFmtId="37" fontId="9" fillId="0" borderId="0" xfId="0" applyNumberFormat="1" applyFont="1" applyAlignment="1">
      <alignment horizontal="right"/>
    </xf>
    <xf numFmtId="37" fontId="9" fillId="0" borderId="0" xfId="0" applyNumberFormat="1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/>
    <xf numFmtId="0" fontId="9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2" fontId="31" fillId="0" borderId="0" xfId="0" applyNumberFormat="1" applyFont="1" applyAlignment="1">
      <alignment vertical="center"/>
    </xf>
    <xf numFmtId="2" fontId="31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/>
    </xf>
    <xf numFmtId="0" fontId="7" fillId="0" borderId="0" xfId="0" applyFont="1"/>
    <xf numFmtId="0" fontId="9" fillId="0" borderId="4" xfId="0" applyFont="1" applyBorder="1"/>
    <xf numFmtId="0" fontId="19" fillId="0" borderId="0" xfId="0" applyFont="1" applyAlignment="1">
      <alignment horizontal="center"/>
    </xf>
    <xf numFmtId="2" fontId="9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166" fontId="9" fillId="0" borderId="0" xfId="0" applyNumberFormat="1" applyFont="1"/>
    <xf numFmtId="0" fontId="6" fillId="0" borderId="0" xfId="0" applyFont="1"/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7" fontId="9" fillId="0" borderId="0" xfId="0" applyNumberFormat="1" applyFont="1"/>
    <xf numFmtId="0" fontId="9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5" fillId="0" borderId="0" xfId="0" applyFont="1"/>
    <xf numFmtId="0" fontId="30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/>
    <xf numFmtId="167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3" fontId="9" fillId="0" borderId="5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3" fontId="7" fillId="0" borderId="0" xfId="0" applyNumberFormat="1" applyFont="1"/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8" fontId="9" fillId="0" borderId="0" xfId="0" applyNumberFormat="1" applyFont="1"/>
    <xf numFmtId="3" fontId="9" fillId="0" borderId="0" xfId="0" applyNumberFormat="1" applyFont="1"/>
    <xf numFmtId="168" fontId="9" fillId="0" borderId="1" xfId="0" applyNumberFormat="1" applyFont="1" applyBorder="1"/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37" fontId="26" fillId="0" borderId="0" xfId="0" applyNumberFormat="1" applyFont="1"/>
    <xf numFmtId="37" fontId="27" fillId="0" borderId="0" xfId="0" applyNumberFormat="1" applyFont="1"/>
    <xf numFmtId="0" fontId="29" fillId="0" borderId="0" xfId="0" applyFont="1"/>
    <xf numFmtId="166" fontId="26" fillId="0" borderId="0" xfId="0" applyNumberFormat="1" applyFont="1"/>
    <xf numFmtId="0" fontId="7" fillId="0" borderId="0" xfId="0" applyFont="1" applyAlignment="1">
      <alignment horizontal="right"/>
    </xf>
    <xf numFmtId="166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37" fontId="10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165" fontId="9" fillId="0" borderId="0" xfId="1" applyFont="1" applyFill="1"/>
    <xf numFmtId="166" fontId="7" fillId="0" borderId="0" xfId="1" applyNumberFormat="1" applyFont="1" applyFill="1" applyBorder="1"/>
    <xf numFmtId="16" fontId="26" fillId="0" borderId="0" xfId="0" quotePrefix="1" applyNumberFormat="1" applyFont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4" fillId="0" borderId="0" xfId="0" applyNumberFormat="1" applyFont="1"/>
    <xf numFmtId="165" fontId="0" fillId="0" borderId="0" xfId="1" applyFont="1"/>
    <xf numFmtId="166" fontId="0" fillId="0" borderId="0" xfId="0" applyNumberFormat="1"/>
    <xf numFmtId="43" fontId="0" fillId="0" borderId="0" xfId="0" applyNumberFormat="1"/>
    <xf numFmtId="166" fontId="0" fillId="0" borderId="0" xfId="1" applyNumberFormat="1" applyFont="1"/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/>
    <xf numFmtId="0" fontId="0" fillId="0" borderId="0" xfId="0" applyFill="1"/>
    <xf numFmtId="165" fontId="0" fillId="0" borderId="0" xfId="1" applyFont="1" applyFill="1"/>
    <xf numFmtId="166" fontId="0" fillId="0" borderId="0" xfId="0" applyNumberFormat="1" applyFill="1"/>
    <xf numFmtId="0" fontId="7" fillId="0" borderId="0" xfId="0" applyFont="1" applyAlignment="1"/>
  </cellXfs>
  <cellStyles count="5">
    <cellStyle name="Comma" xfId="1" builtinId="3"/>
    <cellStyle name="Comma 2" xfId="2" xr:uid="{00000000-0005-0000-0000-000001000000}"/>
    <cellStyle name="Comma 2 2" xfId="3" xr:uid="{4BDC2430-110E-4905-9F1B-EC8857D119C7}"/>
    <cellStyle name="Normal" xfId="0" builtinId="0"/>
    <cellStyle name="Normal 2" xfId="4" xr:uid="{B721E033-FD05-46FA-96E5-589895E6577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J174"/>
  <sheetViews>
    <sheetView tabSelected="1" view="pageBreakPreview" zoomScale="85" zoomScaleNormal="85" zoomScaleSheetLayoutView="85" workbookViewId="0">
      <selection activeCell="L2" sqref="L2"/>
    </sheetView>
  </sheetViews>
  <sheetFormatPr defaultColWidth="9.125" defaultRowHeight="21.45" customHeight="1" x14ac:dyDescent="0.55000000000000004"/>
  <cols>
    <col min="1" max="1" width="36.25" style="113" customWidth="1"/>
    <col min="2" max="2" width="8.125" style="58" customWidth="1"/>
    <col min="3" max="3" width="1.375" style="58" customWidth="1"/>
    <col min="4" max="4" width="13.75" style="59" customWidth="1"/>
    <col min="5" max="5" width="1.375" style="59" customWidth="1"/>
    <col min="6" max="6" width="13.75" style="25" customWidth="1"/>
    <col min="7" max="7" width="1.375" style="59" customWidth="1"/>
    <col min="8" max="8" width="13.75" style="59" customWidth="1"/>
    <col min="9" max="9" width="1.375" style="59" customWidth="1"/>
    <col min="10" max="10" width="13.75" style="25" customWidth="1"/>
    <col min="11" max="16384" width="9.125" style="106"/>
  </cols>
  <sheetData>
    <row r="1" spans="1:10" s="60" customFormat="1" ht="27" customHeight="1" x14ac:dyDescent="0.6">
      <c r="A1" s="57" t="s">
        <v>0</v>
      </c>
      <c r="B1" s="58"/>
      <c r="C1" s="58"/>
      <c r="D1" s="59"/>
      <c r="E1" s="59"/>
      <c r="F1" s="25"/>
      <c r="G1" s="59"/>
      <c r="H1" s="59"/>
      <c r="I1" s="59"/>
      <c r="J1" s="25"/>
    </row>
    <row r="2" spans="1:10" s="60" customFormat="1" ht="21.45" customHeight="1" x14ac:dyDescent="0.6">
      <c r="A2" s="104" t="s">
        <v>1</v>
      </c>
      <c r="B2" s="58"/>
      <c r="C2" s="58"/>
      <c r="D2" s="59"/>
      <c r="E2" s="59"/>
      <c r="F2" s="25"/>
      <c r="G2" s="59"/>
      <c r="H2" s="59"/>
      <c r="I2" s="59"/>
      <c r="J2" s="25"/>
    </row>
    <row r="3" spans="1:10" ht="21.45" customHeight="1" x14ac:dyDescent="0.55000000000000004">
      <c r="A3" s="105"/>
      <c r="B3" s="63"/>
      <c r="C3" s="63"/>
      <c r="D3" s="150" t="s">
        <v>2</v>
      </c>
      <c r="E3" s="150"/>
      <c r="F3" s="150"/>
      <c r="G3" s="129"/>
      <c r="H3" s="150" t="s">
        <v>3</v>
      </c>
      <c r="I3" s="150"/>
      <c r="J3" s="150"/>
    </row>
    <row r="4" spans="1:10" ht="21.45" customHeight="1" x14ac:dyDescent="0.55000000000000004">
      <c r="A4" s="105"/>
      <c r="B4" s="63"/>
      <c r="C4" s="63"/>
      <c r="D4" s="142" t="s">
        <v>254</v>
      </c>
      <c r="E4" s="130"/>
      <c r="F4" s="26" t="s">
        <v>4</v>
      </c>
      <c r="G4" s="129"/>
      <c r="H4" s="142" t="s">
        <v>254</v>
      </c>
      <c r="I4" s="130"/>
      <c r="J4" s="26" t="s">
        <v>4</v>
      </c>
    </row>
    <row r="5" spans="1:10" ht="21.45" customHeight="1" x14ac:dyDescent="0.6">
      <c r="A5" s="57" t="s">
        <v>5</v>
      </c>
      <c r="B5" s="65" t="s">
        <v>6</v>
      </c>
      <c r="C5" s="65"/>
      <c r="D5" s="130">
        <v>2568</v>
      </c>
      <c r="E5" s="130"/>
      <c r="F5" s="130">
        <v>2567</v>
      </c>
      <c r="G5" s="130"/>
      <c r="H5" s="130">
        <v>2568</v>
      </c>
      <c r="I5" s="130"/>
      <c r="J5" s="130">
        <v>2567</v>
      </c>
    </row>
    <row r="6" spans="1:10" ht="21.45" customHeight="1" x14ac:dyDescent="0.6">
      <c r="A6" s="57"/>
      <c r="B6" s="65"/>
      <c r="C6" s="65"/>
      <c r="D6" s="130" t="s">
        <v>7</v>
      </c>
      <c r="E6" s="130"/>
      <c r="F6" s="26"/>
      <c r="G6" s="130"/>
      <c r="H6" s="130" t="s">
        <v>7</v>
      </c>
      <c r="I6" s="130"/>
      <c r="J6" s="26"/>
    </row>
    <row r="7" spans="1:10" ht="21.45" customHeight="1" x14ac:dyDescent="0.55000000000000004">
      <c r="A7" s="107"/>
      <c r="B7" s="63"/>
      <c r="C7" s="63"/>
      <c r="D7" s="149" t="s">
        <v>8</v>
      </c>
      <c r="E7" s="149"/>
      <c r="F7" s="149"/>
      <c r="G7" s="149"/>
      <c r="H7" s="149"/>
      <c r="I7" s="149"/>
      <c r="J7" s="149"/>
    </row>
    <row r="8" spans="1:10" ht="21.6" x14ac:dyDescent="0.55000000000000004">
      <c r="A8" s="78" t="s">
        <v>9</v>
      </c>
      <c r="B8" s="65"/>
      <c r="C8" s="65"/>
    </row>
    <row r="9" spans="1:10" ht="21.6" x14ac:dyDescent="0.55000000000000004">
      <c r="A9" s="70" t="s">
        <v>10</v>
      </c>
      <c r="B9" s="65"/>
      <c r="C9" s="65"/>
      <c r="D9" s="25">
        <v>405018</v>
      </c>
      <c r="E9" s="131"/>
      <c r="F9" s="25">
        <v>210949</v>
      </c>
      <c r="G9" s="131"/>
      <c r="H9" s="25">
        <v>156459</v>
      </c>
      <c r="I9" s="131"/>
      <c r="J9" s="25">
        <v>79060</v>
      </c>
    </row>
    <row r="10" spans="1:10" ht="21.6" x14ac:dyDescent="0.55000000000000004">
      <c r="A10" s="70" t="s">
        <v>11</v>
      </c>
      <c r="B10" s="138">
        <v>2</v>
      </c>
      <c r="C10" s="65"/>
      <c r="D10" s="25">
        <v>1476080</v>
      </c>
      <c r="E10" s="131"/>
      <c r="F10" s="25">
        <v>1104917</v>
      </c>
      <c r="G10" s="131"/>
      <c r="H10" s="25">
        <v>1442089</v>
      </c>
      <c r="I10" s="131"/>
      <c r="J10" s="25">
        <v>1370892</v>
      </c>
    </row>
    <row r="11" spans="1:10" ht="21.6" x14ac:dyDescent="0.55000000000000004">
      <c r="A11" s="70" t="s">
        <v>12</v>
      </c>
      <c r="B11" s="138"/>
      <c r="C11" s="65"/>
      <c r="D11" s="25">
        <v>391081</v>
      </c>
      <c r="E11" s="131"/>
      <c r="F11" s="25">
        <v>445749</v>
      </c>
      <c r="G11" s="131"/>
      <c r="H11" s="25">
        <v>242668</v>
      </c>
      <c r="I11" s="131"/>
      <c r="J11" s="25">
        <v>322553</v>
      </c>
    </row>
    <row r="12" spans="1:10" ht="21.6" x14ac:dyDescent="0.55000000000000004">
      <c r="A12" s="70" t="s">
        <v>13</v>
      </c>
      <c r="B12" s="138">
        <v>2</v>
      </c>
      <c r="C12" s="65"/>
      <c r="D12" s="25">
        <v>884808</v>
      </c>
      <c r="E12" s="131"/>
      <c r="F12" s="25">
        <v>819092</v>
      </c>
      <c r="G12" s="131"/>
      <c r="H12" s="25">
        <v>3377184</v>
      </c>
      <c r="I12" s="131"/>
      <c r="J12" s="25">
        <v>2969090</v>
      </c>
    </row>
    <row r="13" spans="1:10" ht="21.6" x14ac:dyDescent="0.55000000000000004">
      <c r="A13" s="70" t="s">
        <v>14</v>
      </c>
      <c r="B13" s="138"/>
      <c r="C13" s="65"/>
      <c r="D13" s="25">
        <v>6495586</v>
      </c>
      <c r="E13" s="131"/>
      <c r="F13" s="25">
        <v>2915781</v>
      </c>
      <c r="G13" s="131"/>
      <c r="H13" s="25">
        <v>2812135</v>
      </c>
      <c r="I13" s="131"/>
      <c r="J13" s="25">
        <v>1406619</v>
      </c>
    </row>
    <row r="14" spans="1:10" ht="21.6" x14ac:dyDescent="0.55000000000000004">
      <c r="A14" s="108" t="s">
        <v>15</v>
      </c>
      <c r="B14" s="138"/>
      <c r="C14" s="65"/>
      <c r="D14" s="25">
        <v>55680</v>
      </c>
      <c r="E14" s="131"/>
      <c r="F14" s="25">
        <v>51312</v>
      </c>
      <c r="G14" s="131"/>
      <c r="H14" s="25">
        <v>0</v>
      </c>
      <c r="I14" s="131"/>
      <c r="J14" s="25">
        <v>0</v>
      </c>
    </row>
    <row r="15" spans="1:10" ht="21.6" x14ac:dyDescent="0.55000000000000004">
      <c r="A15" s="70" t="s">
        <v>16</v>
      </c>
      <c r="B15" s="138">
        <v>7</v>
      </c>
      <c r="C15" s="65"/>
      <c r="D15" s="25">
        <v>639</v>
      </c>
      <c r="E15" s="131"/>
      <c r="F15" s="25">
        <v>6160</v>
      </c>
      <c r="G15" s="131"/>
      <c r="H15" s="25">
        <v>639</v>
      </c>
      <c r="I15" s="131"/>
      <c r="J15" s="25">
        <v>6160</v>
      </c>
    </row>
    <row r="16" spans="1:10" ht="21.6" x14ac:dyDescent="0.55000000000000004">
      <c r="A16" s="70" t="s">
        <v>17</v>
      </c>
      <c r="B16" s="65"/>
      <c r="C16" s="65"/>
      <c r="D16" s="25">
        <v>25275</v>
      </c>
      <c r="E16" s="131"/>
      <c r="F16" s="25">
        <v>57727</v>
      </c>
      <c r="G16" s="131"/>
      <c r="H16" s="25">
        <v>14263</v>
      </c>
      <c r="I16" s="131"/>
      <c r="J16" s="25">
        <v>17028</v>
      </c>
    </row>
    <row r="17" spans="1:10" ht="21.6" x14ac:dyDescent="0.55000000000000004">
      <c r="A17" s="73" t="s">
        <v>18</v>
      </c>
      <c r="B17" s="65"/>
      <c r="C17" s="65"/>
      <c r="D17" s="27">
        <f>SUM(D9:D16)</f>
        <v>9734167</v>
      </c>
      <c r="E17" s="132"/>
      <c r="F17" s="27">
        <f>SUM(F9:F16)</f>
        <v>5611687</v>
      </c>
      <c r="G17" s="132"/>
      <c r="H17" s="27">
        <f>SUM(H9:H16)</f>
        <v>8045437</v>
      </c>
      <c r="I17" s="132"/>
      <c r="J17" s="27">
        <f>SUM(J9:J16)</f>
        <v>6171402</v>
      </c>
    </row>
    <row r="18" spans="1:10" ht="21.6" x14ac:dyDescent="0.55000000000000004">
      <c r="A18" s="70"/>
      <c r="B18" s="65"/>
      <c r="C18" s="65"/>
      <c r="D18" s="131"/>
      <c r="E18" s="131"/>
      <c r="G18" s="131"/>
      <c r="H18" s="131"/>
      <c r="I18" s="131"/>
    </row>
    <row r="19" spans="1:10" ht="21.6" x14ac:dyDescent="0.55000000000000004">
      <c r="A19" s="78" t="s">
        <v>19</v>
      </c>
      <c r="B19" s="138"/>
      <c r="C19" s="65"/>
      <c r="D19" s="131"/>
      <c r="E19" s="131"/>
      <c r="G19" s="131"/>
      <c r="H19" s="131"/>
      <c r="I19" s="131"/>
    </row>
    <row r="20" spans="1:10" ht="21.6" x14ac:dyDescent="0.55000000000000004">
      <c r="A20" s="58" t="s">
        <v>20</v>
      </c>
      <c r="B20" s="65">
        <v>7</v>
      </c>
      <c r="C20" s="65"/>
      <c r="D20" s="25">
        <v>91077</v>
      </c>
      <c r="E20" s="131"/>
      <c r="F20" s="25">
        <v>141305</v>
      </c>
      <c r="G20" s="131"/>
      <c r="H20" s="25">
        <v>80620</v>
      </c>
      <c r="I20" s="131"/>
      <c r="J20" s="25">
        <v>130866</v>
      </c>
    </row>
    <row r="21" spans="1:10" s="60" customFormat="1" ht="21.6" x14ac:dyDescent="0.55000000000000004">
      <c r="A21" s="58" t="s">
        <v>21</v>
      </c>
      <c r="B21" s="138">
        <v>3</v>
      </c>
      <c r="C21" s="65"/>
      <c r="D21" s="25">
        <v>0</v>
      </c>
      <c r="E21" s="22"/>
      <c r="F21" s="25">
        <v>0</v>
      </c>
      <c r="G21" s="131"/>
      <c r="H21" s="25">
        <v>4594632</v>
      </c>
      <c r="I21" s="131"/>
      <c r="J21" s="25">
        <v>4892985</v>
      </c>
    </row>
    <row r="22" spans="1:10" ht="21.6" x14ac:dyDescent="0.55000000000000004">
      <c r="A22" s="97" t="s">
        <v>22</v>
      </c>
      <c r="B22" s="138"/>
      <c r="C22" s="65"/>
      <c r="D22" s="25">
        <v>4042395</v>
      </c>
      <c r="E22" s="131"/>
      <c r="F22" s="25">
        <v>4079018</v>
      </c>
      <c r="G22" s="131"/>
      <c r="H22" s="25">
        <v>3482635</v>
      </c>
      <c r="I22" s="131"/>
      <c r="J22" s="25">
        <v>3482635</v>
      </c>
    </row>
    <row r="23" spans="1:10" ht="21.6" x14ac:dyDescent="0.55000000000000004">
      <c r="A23" s="97" t="s">
        <v>23</v>
      </c>
      <c r="B23" s="138"/>
      <c r="C23" s="65"/>
      <c r="D23" s="25">
        <v>3702</v>
      </c>
      <c r="E23" s="131"/>
      <c r="F23" s="25">
        <v>8482</v>
      </c>
      <c r="G23" s="131"/>
      <c r="H23" s="25">
        <v>0</v>
      </c>
      <c r="I23" s="131"/>
      <c r="J23" s="25">
        <v>0</v>
      </c>
    </row>
    <row r="24" spans="1:10" s="60" customFormat="1" ht="21.6" x14ac:dyDescent="0.55000000000000004">
      <c r="A24" s="70" t="s">
        <v>24</v>
      </c>
      <c r="B24" s="138"/>
      <c r="C24" s="65"/>
      <c r="D24" s="25">
        <v>62548</v>
      </c>
      <c r="E24" s="131"/>
      <c r="F24" s="25">
        <v>43104</v>
      </c>
      <c r="G24" s="131"/>
      <c r="H24" s="25">
        <v>45987</v>
      </c>
      <c r="I24" s="131"/>
      <c r="J24" s="25">
        <v>32895</v>
      </c>
    </row>
    <row r="25" spans="1:10" s="60" customFormat="1" ht="21.6" x14ac:dyDescent="0.55000000000000004">
      <c r="A25" s="70" t="s">
        <v>25</v>
      </c>
      <c r="B25" s="138">
        <v>2</v>
      </c>
      <c r="C25" s="65"/>
      <c r="D25" s="25">
        <v>238397</v>
      </c>
      <c r="E25" s="131"/>
      <c r="F25" s="25">
        <v>195289</v>
      </c>
      <c r="G25" s="131"/>
      <c r="H25" s="25">
        <v>2035728</v>
      </c>
      <c r="I25" s="131"/>
      <c r="J25" s="25">
        <v>2104270</v>
      </c>
    </row>
    <row r="26" spans="1:10" ht="21.6" x14ac:dyDescent="0.55000000000000004">
      <c r="A26" s="70" t="s">
        <v>26</v>
      </c>
      <c r="B26" s="138"/>
      <c r="C26" s="65"/>
      <c r="D26" s="25">
        <v>7257941</v>
      </c>
      <c r="E26" s="131"/>
      <c r="F26" s="25">
        <v>7258792</v>
      </c>
      <c r="G26" s="131"/>
      <c r="H26" s="25">
        <v>3032520</v>
      </c>
      <c r="I26" s="131"/>
      <c r="J26" s="25">
        <v>3032520</v>
      </c>
    </row>
    <row r="27" spans="1:10" ht="21.6" x14ac:dyDescent="0.55000000000000004">
      <c r="A27" s="70" t="s">
        <v>27</v>
      </c>
      <c r="B27" s="138">
        <v>4</v>
      </c>
      <c r="C27" s="65"/>
      <c r="D27" s="25">
        <v>26125241</v>
      </c>
      <c r="E27" s="131"/>
      <c r="F27" s="25">
        <v>26073758</v>
      </c>
      <c r="G27" s="131"/>
      <c r="H27" s="25">
        <v>7056889</v>
      </c>
      <c r="I27" s="131"/>
      <c r="J27" s="25">
        <v>7342842</v>
      </c>
    </row>
    <row r="28" spans="1:10" ht="21.6" x14ac:dyDescent="0.55000000000000004">
      <c r="A28" s="70" t="s">
        <v>28</v>
      </c>
      <c r="B28" s="138"/>
      <c r="C28" s="65"/>
      <c r="D28" s="25">
        <v>116125</v>
      </c>
      <c r="E28" s="131"/>
      <c r="F28" s="25">
        <v>51478</v>
      </c>
      <c r="G28" s="131"/>
      <c r="H28" s="25">
        <v>154238</v>
      </c>
      <c r="I28" s="131"/>
      <c r="J28" s="25">
        <v>175894</v>
      </c>
    </row>
    <row r="29" spans="1:10" ht="21.6" x14ac:dyDescent="0.55000000000000004">
      <c r="A29" s="70" t="s">
        <v>29</v>
      </c>
      <c r="B29" s="138"/>
      <c r="C29" s="65"/>
      <c r="D29" s="25">
        <v>19090</v>
      </c>
      <c r="E29" s="131"/>
      <c r="F29" s="25">
        <v>15418</v>
      </c>
      <c r="G29" s="131"/>
      <c r="H29" s="25">
        <v>9218</v>
      </c>
      <c r="I29" s="131"/>
      <c r="J29" s="25">
        <v>10949</v>
      </c>
    </row>
    <row r="30" spans="1:10" ht="21.6" x14ac:dyDescent="0.55000000000000004">
      <c r="A30" s="70" t="s">
        <v>30</v>
      </c>
      <c r="B30" s="138"/>
      <c r="C30" s="65"/>
      <c r="D30" s="25">
        <v>8565</v>
      </c>
      <c r="E30" s="131"/>
      <c r="F30" s="25">
        <v>7274</v>
      </c>
      <c r="G30" s="131"/>
      <c r="H30" s="25">
        <v>0</v>
      </c>
      <c r="I30" s="131"/>
      <c r="J30" s="25">
        <v>0</v>
      </c>
    </row>
    <row r="31" spans="1:10" ht="21.6" x14ac:dyDescent="0.55000000000000004">
      <c r="A31" s="70" t="s">
        <v>31</v>
      </c>
      <c r="B31" s="138">
        <v>2</v>
      </c>
      <c r="C31" s="65"/>
      <c r="D31" s="25">
        <v>103843</v>
      </c>
      <c r="E31" s="131"/>
      <c r="F31" s="25">
        <v>82581</v>
      </c>
      <c r="G31" s="131"/>
      <c r="H31" s="25">
        <v>40911</v>
      </c>
      <c r="I31" s="131"/>
      <c r="J31" s="25">
        <v>31021</v>
      </c>
    </row>
    <row r="32" spans="1:10" ht="21.6" x14ac:dyDescent="0.55000000000000004">
      <c r="A32" s="73" t="s">
        <v>32</v>
      </c>
      <c r="B32" s="138"/>
      <c r="C32" s="65"/>
      <c r="D32" s="27">
        <f>SUM(D20:D31)</f>
        <v>38068924</v>
      </c>
      <c r="E32" s="132"/>
      <c r="F32" s="27">
        <f>SUM(F20:F31)</f>
        <v>37956499</v>
      </c>
      <c r="G32" s="132"/>
      <c r="H32" s="27">
        <f>SUM(H20:H31)</f>
        <v>20533378</v>
      </c>
      <c r="I32" s="132"/>
      <c r="J32" s="27">
        <f>SUM(J20:J31)</f>
        <v>21236877</v>
      </c>
    </row>
    <row r="33" spans="1:10" ht="21.6" x14ac:dyDescent="0.55000000000000004">
      <c r="A33" s="73"/>
      <c r="B33" s="138"/>
      <c r="C33" s="65"/>
      <c r="D33" s="132"/>
      <c r="E33" s="132"/>
      <c r="F33" s="28"/>
      <c r="G33" s="132"/>
      <c r="H33" s="132"/>
      <c r="I33" s="132"/>
      <c r="J33" s="28"/>
    </row>
    <row r="34" spans="1:10" ht="22.2" thickBot="1" x14ac:dyDescent="0.6">
      <c r="A34" s="73" t="s">
        <v>33</v>
      </c>
      <c r="B34" s="138"/>
      <c r="C34" s="65"/>
      <c r="D34" s="29">
        <f>D32+D17</f>
        <v>47803091</v>
      </c>
      <c r="E34" s="132"/>
      <c r="F34" s="29">
        <f>F32+F17</f>
        <v>43568186</v>
      </c>
      <c r="G34" s="132"/>
      <c r="H34" s="29">
        <f>H32+H17</f>
        <v>28578815</v>
      </c>
      <c r="I34" s="132"/>
      <c r="J34" s="29">
        <f>J32+J17</f>
        <v>27408279</v>
      </c>
    </row>
    <row r="35" spans="1:10" ht="10.5" customHeight="1" thickTop="1" x14ac:dyDescent="0.55000000000000004">
      <c r="A35" s="105"/>
    </row>
    <row r="36" spans="1:10" s="60" customFormat="1" ht="27" customHeight="1" x14ac:dyDescent="0.6">
      <c r="A36" s="57" t="s">
        <v>0</v>
      </c>
      <c r="B36" s="58"/>
      <c r="C36" s="58"/>
      <c r="D36" s="59"/>
      <c r="E36" s="59"/>
      <c r="F36" s="25"/>
      <c r="G36" s="59"/>
      <c r="H36" s="59"/>
      <c r="I36" s="59"/>
      <c r="J36" s="25"/>
    </row>
    <row r="37" spans="1:10" s="60" customFormat="1" ht="21.45" customHeight="1" x14ac:dyDescent="0.6">
      <c r="A37" s="104" t="s">
        <v>1</v>
      </c>
      <c r="B37" s="58"/>
      <c r="C37" s="58"/>
      <c r="D37" s="59"/>
      <c r="E37" s="59"/>
      <c r="F37" s="25"/>
      <c r="G37" s="59"/>
      <c r="H37" s="59"/>
      <c r="I37" s="59"/>
      <c r="J37" s="25"/>
    </row>
    <row r="38" spans="1:10" ht="21.45" customHeight="1" x14ac:dyDescent="0.55000000000000004">
      <c r="A38" s="107"/>
      <c r="B38" s="63"/>
      <c r="C38" s="63"/>
      <c r="D38" s="150" t="s">
        <v>2</v>
      </c>
      <c r="E38" s="150"/>
      <c r="F38" s="150"/>
      <c r="G38" s="129"/>
      <c r="H38" s="150" t="s">
        <v>3</v>
      </c>
      <c r="I38" s="150"/>
      <c r="J38" s="150"/>
    </row>
    <row r="39" spans="1:10" ht="21.45" customHeight="1" x14ac:dyDescent="0.55000000000000004">
      <c r="A39" s="105"/>
      <c r="B39" s="63"/>
      <c r="C39" s="63"/>
      <c r="D39" s="142" t="s">
        <v>254</v>
      </c>
      <c r="E39" s="130"/>
      <c r="F39" s="26" t="s">
        <v>4</v>
      </c>
      <c r="G39" s="129"/>
      <c r="H39" s="142" t="s">
        <v>254</v>
      </c>
      <c r="I39" s="130"/>
      <c r="J39" s="26" t="s">
        <v>4</v>
      </c>
    </row>
    <row r="40" spans="1:10" ht="23.4" x14ac:dyDescent="0.6">
      <c r="A40" s="57" t="s">
        <v>34</v>
      </c>
      <c r="B40" s="65" t="s">
        <v>6</v>
      </c>
      <c r="C40" s="63"/>
      <c r="D40" s="130">
        <v>2568</v>
      </c>
      <c r="E40" s="130"/>
      <c r="F40" s="130">
        <v>2567</v>
      </c>
      <c r="G40" s="130"/>
      <c r="H40" s="130">
        <v>2568</v>
      </c>
      <c r="I40" s="130"/>
      <c r="J40" s="130">
        <v>2567</v>
      </c>
    </row>
    <row r="41" spans="1:10" ht="21.45" customHeight="1" x14ac:dyDescent="0.6">
      <c r="A41" s="57"/>
      <c r="B41" s="65"/>
      <c r="C41" s="63"/>
      <c r="D41" s="130" t="s">
        <v>7</v>
      </c>
      <c r="F41" s="26"/>
      <c r="G41" s="130"/>
      <c r="H41" s="130" t="s">
        <v>7</v>
      </c>
      <c r="I41" s="130"/>
      <c r="J41" s="26"/>
    </row>
    <row r="42" spans="1:10" ht="21.45" customHeight="1" x14ac:dyDescent="0.55000000000000004">
      <c r="A42" s="109"/>
      <c r="C42" s="65"/>
      <c r="D42" s="149" t="s">
        <v>8</v>
      </c>
      <c r="E42" s="149"/>
      <c r="F42" s="149"/>
      <c r="G42" s="149"/>
      <c r="H42" s="149"/>
      <c r="I42" s="149"/>
      <c r="J42" s="149"/>
    </row>
    <row r="43" spans="1:10" ht="21.6" x14ac:dyDescent="0.55000000000000004">
      <c r="A43" s="78" t="s">
        <v>35</v>
      </c>
      <c r="B43" s="63"/>
      <c r="C43" s="63"/>
      <c r="D43" s="131"/>
      <c r="E43" s="131"/>
      <c r="G43" s="131"/>
      <c r="H43" s="131"/>
      <c r="I43" s="131"/>
    </row>
    <row r="44" spans="1:10" ht="21.6" x14ac:dyDescent="0.55000000000000004">
      <c r="A44" s="70" t="s">
        <v>36</v>
      </c>
      <c r="B44" s="65"/>
      <c r="C44" s="65"/>
      <c r="D44" s="25">
        <v>10378212</v>
      </c>
      <c r="E44" s="131"/>
      <c r="F44" s="25">
        <v>7453810</v>
      </c>
      <c r="G44" s="131"/>
      <c r="H44" s="25">
        <v>6244000</v>
      </c>
      <c r="I44" s="131"/>
      <c r="J44" s="25">
        <v>5669749</v>
      </c>
    </row>
    <row r="45" spans="1:10" ht="21.6" x14ac:dyDescent="0.55000000000000004">
      <c r="A45" s="70" t="s">
        <v>37</v>
      </c>
      <c r="B45" s="65">
        <v>2</v>
      </c>
      <c r="C45" s="65"/>
      <c r="D45" s="25">
        <v>1530866</v>
      </c>
      <c r="E45" s="131"/>
      <c r="F45" s="25">
        <v>1033912</v>
      </c>
      <c r="G45" s="131"/>
      <c r="H45" s="25">
        <v>697683</v>
      </c>
      <c r="I45" s="131"/>
      <c r="J45" s="25">
        <v>539462</v>
      </c>
    </row>
    <row r="46" spans="1:10" ht="21.6" x14ac:dyDescent="0.55000000000000004">
      <c r="A46" s="70" t="s">
        <v>38</v>
      </c>
      <c r="B46" s="65"/>
      <c r="C46" s="65"/>
      <c r="D46" s="25"/>
      <c r="E46" s="60"/>
      <c r="F46" s="60"/>
      <c r="G46" s="60"/>
      <c r="H46" s="25"/>
      <c r="I46" s="60"/>
      <c r="J46" s="60"/>
    </row>
    <row r="47" spans="1:10" ht="21.6" x14ac:dyDescent="0.55000000000000004">
      <c r="A47" s="70" t="s">
        <v>39</v>
      </c>
      <c r="B47" s="65"/>
      <c r="C47" s="65"/>
      <c r="D47" s="25">
        <v>2397000</v>
      </c>
      <c r="E47" s="131"/>
      <c r="F47" s="30">
        <v>2800000</v>
      </c>
      <c r="G47" s="23"/>
      <c r="H47" s="25">
        <v>1831000</v>
      </c>
      <c r="I47" s="24"/>
      <c r="J47" s="30">
        <v>2384000</v>
      </c>
    </row>
    <row r="48" spans="1:10" ht="21.6" x14ac:dyDescent="0.55000000000000004">
      <c r="A48" s="70" t="s">
        <v>40</v>
      </c>
      <c r="B48" s="60"/>
      <c r="C48" s="60"/>
      <c r="D48" s="25"/>
      <c r="E48" s="60"/>
      <c r="F48" s="60"/>
      <c r="G48" s="60"/>
      <c r="H48" s="25"/>
      <c r="I48" s="60"/>
      <c r="J48" s="60"/>
    </row>
    <row r="49" spans="1:10" ht="21.6" x14ac:dyDescent="0.55000000000000004">
      <c r="A49" s="110" t="s">
        <v>41</v>
      </c>
      <c r="B49" s="65">
        <v>2</v>
      </c>
      <c r="C49" s="65"/>
      <c r="D49" s="25">
        <v>17566</v>
      </c>
      <c r="E49" s="131"/>
      <c r="F49" s="25">
        <v>13711</v>
      </c>
      <c r="G49" s="131"/>
      <c r="H49" s="25">
        <v>49136</v>
      </c>
      <c r="I49" s="131"/>
      <c r="J49" s="25">
        <v>45714</v>
      </c>
    </row>
    <row r="50" spans="1:10" ht="21.6" x14ac:dyDescent="0.55000000000000004">
      <c r="A50" s="70" t="s">
        <v>42</v>
      </c>
      <c r="B50" s="65">
        <v>2</v>
      </c>
      <c r="C50" s="65"/>
      <c r="D50" s="25">
        <v>14100</v>
      </c>
      <c r="E50" s="131"/>
      <c r="F50" s="25">
        <v>15100</v>
      </c>
      <c r="G50" s="131"/>
      <c r="H50" s="25">
        <v>172100</v>
      </c>
      <c r="I50" s="131"/>
      <c r="J50" s="25">
        <v>136600</v>
      </c>
    </row>
    <row r="51" spans="1:10" ht="21.6" x14ac:dyDescent="0.55000000000000004">
      <c r="A51" s="70" t="s">
        <v>43</v>
      </c>
      <c r="B51" s="65"/>
      <c r="C51" s="65"/>
      <c r="D51" s="25">
        <v>41908</v>
      </c>
      <c r="E51" s="131"/>
      <c r="F51" s="25">
        <v>2517</v>
      </c>
      <c r="G51" s="131"/>
      <c r="H51" s="25">
        <v>0</v>
      </c>
      <c r="I51" s="131"/>
      <c r="J51" s="25">
        <v>0</v>
      </c>
    </row>
    <row r="52" spans="1:10" ht="21.6" x14ac:dyDescent="0.55000000000000004">
      <c r="A52" s="70" t="s">
        <v>44</v>
      </c>
      <c r="B52" s="65"/>
      <c r="C52" s="65"/>
      <c r="D52" s="25">
        <v>433056</v>
      </c>
      <c r="E52" s="131"/>
      <c r="F52" s="25">
        <v>0</v>
      </c>
      <c r="G52" s="131"/>
      <c r="H52" s="25">
        <v>302013</v>
      </c>
      <c r="I52" s="131"/>
      <c r="J52" s="25">
        <v>0</v>
      </c>
    </row>
    <row r="53" spans="1:10" ht="21.6" x14ac:dyDescent="0.55000000000000004">
      <c r="A53" s="70" t="s">
        <v>45</v>
      </c>
      <c r="B53" s="65"/>
      <c r="C53" s="65"/>
      <c r="D53" s="25">
        <v>0</v>
      </c>
      <c r="E53" s="131"/>
      <c r="F53" s="25">
        <v>7392</v>
      </c>
      <c r="G53" s="131"/>
      <c r="H53" s="25">
        <v>0</v>
      </c>
      <c r="I53" s="131"/>
      <c r="J53" s="25">
        <v>7392</v>
      </c>
    </row>
    <row r="54" spans="1:10" ht="21.6" x14ac:dyDescent="0.55000000000000004">
      <c r="A54" s="70" t="s">
        <v>46</v>
      </c>
      <c r="B54" s="65"/>
      <c r="C54" s="65"/>
      <c r="D54" s="25">
        <v>27346</v>
      </c>
      <c r="E54" s="131"/>
      <c r="F54" s="25">
        <v>31045</v>
      </c>
      <c r="G54" s="131"/>
      <c r="H54" s="25">
        <v>5860</v>
      </c>
      <c r="I54" s="131"/>
      <c r="J54" s="25">
        <v>6238</v>
      </c>
    </row>
    <row r="55" spans="1:10" ht="21.6" x14ac:dyDescent="0.55000000000000004">
      <c r="A55" s="73" t="s">
        <v>47</v>
      </c>
      <c r="B55" s="65"/>
      <c r="C55" s="65"/>
      <c r="D55" s="27">
        <f>SUM(D44:D54)</f>
        <v>14840054</v>
      </c>
      <c r="E55" s="132"/>
      <c r="F55" s="27">
        <f>SUM(F44:F54)</f>
        <v>11357487</v>
      </c>
      <c r="G55" s="132"/>
      <c r="H55" s="27">
        <f>SUM(H44:H54)</f>
        <v>9301792</v>
      </c>
      <c r="I55" s="132"/>
      <c r="J55" s="27">
        <f>SUM(J44:J54)</f>
        <v>8789155</v>
      </c>
    </row>
    <row r="56" spans="1:10" ht="21.6" x14ac:dyDescent="0.55000000000000004">
      <c r="A56" s="70"/>
      <c r="B56" s="65"/>
      <c r="C56" s="65"/>
      <c r="D56" s="131"/>
      <c r="E56" s="131"/>
      <c r="G56" s="131"/>
      <c r="H56" s="131"/>
      <c r="I56" s="131"/>
    </row>
    <row r="57" spans="1:10" ht="21.6" x14ac:dyDescent="0.55000000000000004">
      <c r="A57" s="78" t="s">
        <v>48</v>
      </c>
      <c r="B57" s="65"/>
      <c r="C57" s="65"/>
      <c r="D57" s="131"/>
      <c r="E57" s="131"/>
      <c r="G57" s="131"/>
      <c r="H57" s="131"/>
      <c r="I57" s="131"/>
    </row>
    <row r="58" spans="1:10" ht="21.6" x14ac:dyDescent="0.55000000000000004">
      <c r="A58" s="70" t="s">
        <v>49</v>
      </c>
      <c r="B58" s="65"/>
      <c r="C58" s="65"/>
      <c r="D58" s="25">
        <v>5880000</v>
      </c>
      <c r="E58" s="131"/>
      <c r="F58" s="25">
        <v>5183000</v>
      </c>
      <c r="G58" s="131"/>
      <c r="H58" s="25">
        <v>4062000</v>
      </c>
      <c r="I58" s="131"/>
      <c r="J58" s="25">
        <v>3682000</v>
      </c>
    </row>
    <row r="59" spans="1:10" ht="21.6" x14ac:dyDescent="0.55000000000000004">
      <c r="A59" s="70" t="s">
        <v>50</v>
      </c>
      <c r="B59" s="65">
        <v>2</v>
      </c>
      <c r="C59" s="65"/>
      <c r="D59" s="25">
        <v>88887</v>
      </c>
      <c r="E59" s="131"/>
      <c r="F59" s="25">
        <v>25633</v>
      </c>
      <c r="G59" s="131"/>
      <c r="H59" s="25">
        <v>122603</v>
      </c>
      <c r="I59" s="131"/>
      <c r="J59" s="25">
        <v>147828</v>
      </c>
    </row>
    <row r="60" spans="1:10" ht="21.6" x14ac:dyDescent="0.55000000000000004">
      <c r="A60" s="70" t="s">
        <v>51</v>
      </c>
      <c r="B60" s="65">
        <v>7</v>
      </c>
      <c r="C60" s="65"/>
      <c r="D60" s="25">
        <v>2649251</v>
      </c>
      <c r="E60" s="131"/>
      <c r="F60" s="25">
        <v>2649130</v>
      </c>
      <c r="G60" s="131"/>
      <c r="H60" s="25">
        <v>2649251</v>
      </c>
      <c r="I60" s="131"/>
      <c r="J60" s="25">
        <v>2649130</v>
      </c>
    </row>
    <row r="61" spans="1:10" ht="21.6" x14ac:dyDescent="0.55000000000000004">
      <c r="A61" s="70" t="s">
        <v>52</v>
      </c>
      <c r="B61" s="65"/>
      <c r="C61" s="65"/>
      <c r="D61" s="25">
        <v>1781445</v>
      </c>
      <c r="E61" s="131"/>
      <c r="F61" s="25">
        <v>1759386</v>
      </c>
      <c r="G61" s="131"/>
      <c r="H61" s="25">
        <v>679198</v>
      </c>
      <c r="I61" s="131"/>
      <c r="J61" s="25">
        <v>644432</v>
      </c>
    </row>
    <row r="62" spans="1:10" ht="21.6" x14ac:dyDescent="0.55000000000000004">
      <c r="A62" s="70" t="s">
        <v>53</v>
      </c>
      <c r="B62" s="65"/>
      <c r="C62" s="65"/>
      <c r="D62" s="25"/>
      <c r="E62" s="60"/>
      <c r="F62" s="60"/>
      <c r="G62" s="60"/>
      <c r="H62" s="25"/>
      <c r="I62" s="60"/>
      <c r="J62" s="60"/>
    </row>
    <row r="63" spans="1:10" ht="21.6" x14ac:dyDescent="0.55000000000000004">
      <c r="A63" s="70" t="s">
        <v>54</v>
      </c>
      <c r="B63" s="65"/>
      <c r="C63" s="65"/>
      <c r="D63" s="25">
        <v>258268</v>
      </c>
      <c r="E63" s="131"/>
      <c r="F63" s="25">
        <v>247300</v>
      </c>
      <c r="G63" s="131"/>
      <c r="H63" s="25">
        <v>87007</v>
      </c>
      <c r="I63" s="131"/>
      <c r="J63" s="25">
        <v>81503</v>
      </c>
    </row>
    <row r="64" spans="1:10" ht="21.6" x14ac:dyDescent="0.55000000000000004">
      <c r="A64" s="70" t="s">
        <v>55</v>
      </c>
      <c r="B64" s="65"/>
      <c r="C64" s="65"/>
      <c r="D64" s="25">
        <v>176508</v>
      </c>
      <c r="E64" s="131"/>
      <c r="F64" s="25">
        <v>180166</v>
      </c>
      <c r="G64" s="131"/>
      <c r="H64" s="25">
        <v>23326</v>
      </c>
      <c r="I64" s="131"/>
      <c r="J64" s="25">
        <v>22286</v>
      </c>
    </row>
    <row r="65" spans="1:10" ht="21.6" x14ac:dyDescent="0.55000000000000004">
      <c r="A65" s="73" t="s">
        <v>56</v>
      </c>
      <c r="B65" s="65"/>
      <c r="C65" s="65"/>
      <c r="D65" s="27">
        <f>SUM(D58:D64)</f>
        <v>10834359</v>
      </c>
      <c r="E65" s="132"/>
      <c r="F65" s="27">
        <f>SUM(F58:F64)</f>
        <v>10044615</v>
      </c>
      <c r="G65" s="132"/>
      <c r="H65" s="27">
        <f>SUM(H58:H64)</f>
        <v>7623385</v>
      </c>
      <c r="I65" s="132"/>
      <c r="J65" s="27">
        <f>SUM(J58:J64)</f>
        <v>7227179</v>
      </c>
    </row>
    <row r="66" spans="1:10" ht="21.6" x14ac:dyDescent="0.55000000000000004">
      <c r="A66" s="73"/>
      <c r="B66" s="65"/>
      <c r="C66" s="65"/>
      <c r="D66" s="132"/>
      <c r="E66" s="132"/>
      <c r="F66" s="28"/>
      <c r="G66" s="132"/>
      <c r="H66" s="132"/>
      <c r="I66" s="132"/>
      <c r="J66" s="28"/>
    </row>
    <row r="67" spans="1:10" ht="21.6" x14ac:dyDescent="0.55000000000000004">
      <c r="A67" s="73" t="s">
        <v>57</v>
      </c>
      <c r="B67" s="65"/>
      <c r="C67" s="65"/>
      <c r="D67" s="34">
        <f>D65+D55</f>
        <v>25674413</v>
      </c>
      <c r="E67" s="132"/>
      <c r="F67" s="34">
        <f>F65+F55</f>
        <v>21402102</v>
      </c>
      <c r="G67" s="132"/>
      <c r="H67" s="34">
        <f>H65+H55</f>
        <v>16925177</v>
      </c>
      <c r="I67" s="132"/>
      <c r="J67" s="34">
        <f>J65+J55</f>
        <v>16016334</v>
      </c>
    </row>
    <row r="68" spans="1:10" s="60" customFormat="1" ht="24" customHeight="1" x14ac:dyDescent="0.6">
      <c r="A68" s="57" t="s">
        <v>0</v>
      </c>
      <c r="B68" s="58"/>
      <c r="C68" s="58"/>
      <c r="D68" s="59"/>
      <c r="E68" s="59"/>
      <c r="F68" s="25"/>
      <c r="G68" s="59"/>
      <c r="H68" s="59"/>
      <c r="I68" s="59"/>
      <c r="J68" s="25"/>
    </row>
    <row r="69" spans="1:10" s="60" customFormat="1" ht="21.45" customHeight="1" x14ac:dyDescent="0.6">
      <c r="A69" s="104" t="s">
        <v>1</v>
      </c>
      <c r="B69" s="58"/>
      <c r="C69" s="58"/>
      <c r="D69" s="59"/>
      <c r="E69" s="59"/>
      <c r="F69" s="25"/>
      <c r="G69" s="59"/>
      <c r="H69" s="59"/>
      <c r="I69" s="59"/>
      <c r="J69" s="25"/>
    </row>
    <row r="70" spans="1:10" ht="21.45" customHeight="1" x14ac:dyDescent="0.55000000000000004">
      <c r="A70" s="107"/>
      <c r="B70" s="63"/>
      <c r="C70" s="63"/>
      <c r="D70" s="150" t="s">
        <v>2</v>
      </c>
      <c r="E70" s="150"/>
      <c r="F70" s="150"/>
      <c r="G70" s="129"/>
      <c r="H70" s="150" t="s">
        <v>3</v>
      </c>
      <c r="I70" s="150"/>
      <c r="J70" s="150"/>
    </row>
    <row r="71" spans="1:10" ht="21.45" customHeight="1" x14ac:dyDescent="0.55000000000000004">
      <c r="A71" s="105"/>
      <c r="B71" s="63"/>
      <c r="C71" s="63"/>
      <c r="D71" s="142" t="s">
        <v>254</v>
      </c>
      <c r="E71" s="130"/>
      <c r="F71" s="26" t="s">
        <v>4</v>
      </c>
      <c r="G71" s="129"/>
      <c r="H71" s="142" t="s">
        <v>254</v>
      </c>
      <c r="I71" s="130"/>
      <c r="J71" s="26" t="s">
        <v>4</v>
      </c>
    </row>
    <row r="72" spans="1:10" ht="23.4" x14ac:dyDescent="0.6">
      <c r="A72" s="57" t="s">
        <v>34</v>
      </c>
      <c r="B72" s="65"/>
      <c r="C72" s="65"/>
      <c r="D72" s="130">
        <v>2568</v>
      </c>
      <c r="E72" s="130"/>
      <c r="F72" s="130">
        <v>2567</v>
      </c>
      <c r="G72" s="130"/>
      <c r="H72" s="130">
        <v>2568</v>
      </c>
      <c r="I72" s="130"/>
      <c r="J72" s="130">
        <v>2567</v>
      </c>
    </row>
    <row r="73" spans="1:10" ht="21.45" customHeight="1" x14ac:dyDescent="0.6">
      <c r="A73" s="57"/>
      <c r="B73" s="65"/>
      <c r="C73" s="65"/>
      <c r="D73" s="130" t="s">
        <v>7</v>
      </c>
      <c r="F73" s="26"/>
      <c r="G73" s="130"/>
      <c r="H73" s="130" t="s">
        <v>7</v>
      </c>
      <c r="I73" s="130"/>
      <c r="J73" s="26"/>
    </row>
    <row r="74" spans="1:10" ht="21.45" customHeight="1" x14ac:dyDescent="0.55000000000000004">
      <c r="A74" s="105"/>
      <c r="B74" s="65"/>
      <c r="C74" s="65"/>
      <c r="D74" s="149" t="s">
        <v>8</v>
      </c>
      <c r="E74" s="149"/>
      <c r="F74" s="149"/>
      <c r="G74" s="149"/>
      <c r="H74" s="149"/>
      <c r="I74" s="149"/>
      <c r="J74" s="149"/>
    </row>
    <row r="75" spans="1:10" s="60" customFormat="1" ht="21.6" x14ac:dyDescent="0.55000000000000004">
      <c r="A75" s="78" t="s">
        <v>58</v>
      </c>
      <c r="B75" s="65"/>
      <c r="C75" s="65"/>
      <c r="D75" s="131"/>
      <c r="E75" s="131"/>
      <c r="F75" s="25"/>
      <c r="G75" s="131"/>
      <c r="H75" s="131"/>
      <c r="I75" s="131"/>
      <c r="J75" s="25"/>
    </row>
    <row r="76" spans="1:10" s="60" customFormat="1" ht="21.6" x14ac:dyDescent="0.55000000000000004">
      <c r="A76" s="70" t="s">
        <v>59</v>
      </c>
      <c r="B76" s="139"/>
      <c r="C76" s="65"/>
      <c r="D76" s="131"/>
      <c r="E76" s="131"/>
      <c r="F76" s="25"/>
      <c r="G76" s="131"/>
      <c r="H76" s="131"/>
      <c r="I76" s="131"/>
      <c r="J76" s="25"/>
    </row>
    <row r="77" spans="1:10" s="60" customFormat="1" ht="21.6" x14ac:dyDescent="0.55000000000000004">
      <c r="A77" s="70" t="s">
        <v>60</v>
      </c>
      <c r="B77" s="65"/>
      <c r="C77" s="65"/>
      <c r="D77" s="59"/>
      <c r="E77" s="59"/>
      <c r="F77" s="25"/>
      <c r="G77" s="59"/>
      <c r="H77" s="59"/>
      <c r="I77" s="59"/>
      <c r="J77" s="25"/>
    </row>
    <row r="78" spans="1:10" s="60" customFormat="1" ht="21.6" x14ac:dyDescent="0.55000000000000004">
      <c r="A78" s="111" t="s">
        <v>61</v>
      </c>
      <c r="B78" s="65"/>
      <c r="C78" s="65"/>
      <c r="D78" s="59"/>
      <c r="E78" s="59"/>
      <c r="F78" s="25"/>
      <c r="G78" s="59"/>
      <c r="H78" s="59"/>
      <c r="I78" s="59"/>
      <c r="J78" s="25"/>
    </row>
    <row r="79" spans="1:10" s="60" customFormat="1" ht="22.2" thickBot="1" x14ac:dyDescent="0.6">
      <c r="A79" s="111" t="s">
        <v>62</v>
      </c>
      <c r="B79" s="65"/>
      <c r="C79" s="65"/>
      <c r="D79" s="31">
        <v>2205122</v>
      </c>
      <c r="E79" s="133"/>
      <c r="F79" s="31">
        <v>2205122</v>
      </c>
      <c r="G79" s="131"/>
      <c r="H79" s="31">
        <v>2205122</v>
      </c>
      <c r="I79" s="131"/>
      <c r="J79" s="31">
        <v>2205122</v>
      </c>
    </row>
    <row r="80" spans="1:10" s="60" customFormat="1" ht="22.2" thickTop="1" x14ac:dyDescent="0.55000000000000004">
      <c r="A80" s="70" t="s">
        <v>63</v>
      </c>
      <c r="B80" s="65"/>
      <c r="C80" s="65"/>
      <c r="D80" s="133"/>
      <c r="E80" s="133"/>
      <c r="F80" s="25"/>
      <c r="G80" s="131"/>
      <c r="H80" s="131"/>
      <c r="I80" s="131"/>
      <c r="J80" s="25"/>
    </row>
    <row r="81" spans="1:10" s="60" customFormat="1" ht="21.6" x14ac:dyDescent="0.55000000000000004">
      <c r="A81" s="71" t="s">
        <v>64</v>
      </c>
      <c r="B81" s="65"/>
      <c r="C81" s="65"/>
      <c r="D81" s="133"/>
      <c r="E81" s="133"/>
      <c r="F81" s="25"/>
      <c r="G81" s="131"/>
      <c r="H81" s="131"/>
      <c r="I81" s="131"/>
      <c r="J81" s="25"/>
    </row>
    <row r="82" spans="1:10" s="60" customFormat="1" ht="21.6" x14ac:dyDescent="0.55000000000000004">
      <c r="A82" s="111" t="s">
        <v>62</v>
      </c>
      <c r="B82" s="65"/>
      <c r="C82" s="65"/>
      <c r="D82" s="25">
        <v>2205116</v>
      </c>
      <c r="E82" s="133"/>
      <c r="F82" s="25">
        <v>2205116</v>
      </c>
      <c r="G82" s="131"/>
      <c r="H82" s="25">
        <v>2205116</v>
      </c>
      <c r="I82" s="131"/>
      <c r="J82" s="25">
        <v>2205116</v>
      </c>
    </row>
    <row r="83" spans="1:10" s="60" customFormat="1" ht="21.6" x14ac:dyDescent="0.55000000000000004">
      <c r="A83" s="70" t="s">
        <v>65</v>
      </c>
      <c r="B83" s="65"/>
      <c r="C83" s="65"/>
      <c r="D83" s="25">
        <v>2946439</v>
      </c>
      <c r="E83" s="133"/>
      <c r="F83" s="25">
        <v>2946439</v>
      </c>
      <c r="G83" s="25"/>
      <c r="H83" s="25">
        <v>2946439</v>
      </c>
      <c r="I83" s="131"/>
      <c r="J83" s="25">
        <v>2946439</v>
      </c>
    </row>
    <row r="84" spans="1:10" s="60" customFormat="1" ht="21.6" x14ac:dyDescent="0.55000000000000004">
      <c r="A84" s="70" t="s">
        <v>66</v>
      </c>
      <c r="B84" s="65"/>
      <c r="C84" s="65"/>
      <c r="D84" s="25"/>
      <c r="E84" s="133"/>
      <c r="F84" s="25"/>
      <c r="G84" s="25"/>
      <c r="H84" s="25"/>
      <c r="I84" s="131"/>
      <c r="J84" s="25"/>
    </row>
    <row r="85" spans="1:10" s="60" customFormat="1" ht="21.6" x14ac:dyDescent="0.55000000000000004">
      <c r="A85" s="70" t="s">
        <v>67</v>
      </c>
      <c r="B85" s="65"/>
      <c r="C85" s="65"/>
      <c r="D85" s="25">
        <v>-263276</v>
      </c>
      <c r="E85" s="133"/>
      <c r="F85" s="25">
        <v>-263276</v>
      </c>
      <c r="G85" s="25"/>
      <c r="H85" s="25">
        <v>0</v>
      </c>
      <c r="I85" s="131"/>
      <c r="J85" s="25">
        <v>0</v>
      </c>
    </row>
    <row r="86" spans="1:10" s="60" customFormat="1" ht="21.6" x14ac:dyDescent="0.55000000000000004">
      <c r="A86" s="70" t="s">
        <v>68</v>
      </c>
      <c r="B86" s="65"/>
      <c r="C86" s="65"/>
      <c r="D86" s="25"/>
      <c r="E86" s="133"/>
      <c r="F86" s="25"/>
      <c r="G86" s="25"/>
      <c r="H86" s="25"/>
      <c r="I86" s="131"/>
      <c r="J86" s="25"/>
    </row>
    <row r="87" spans="1:10" s="60" customFormat="1" ht="21.6" x14ac:dyDescent="0.55000000000000004">
      <c r="A87" s="70" t="s">
        <v>69</v>
      </c>
      <c r="B87" s="65"/>
      <c r="C87" s="65"/>
      <c r="D87" s="25">
        <v>-119306</v>
      </c>
      <c r="E87" s="133"/>
      <c r="F87" s="25">
        <v>-119306</v>
      </c>
      <c r="G87" s="25"/>
      <c r="H87" s="25">
        <v>0</v>
      </c>
      <c r="I87" s="131"/>
      <c r="J87" s="25">
        <v>0</v>
      </c>
    </row>
    <row r="88" spans="1:10" s="60" customFormat="1" ht="21.6" x14ac:dyDescent="0.55000000000000004">
      <c r="A88" s="70" t="s">
        <v>70</v>
      </c>
      <c r="B88" s="65"/>
      <c r="C88" s="65"/>
      <c r="D88" s="133"/>
      <c r="E88" s="133"/>
      <c r="F88" s="25"/>
      <c r="G88" s="131"/>
      <c r="H88" s="131"/>
      <c r="I88" s="131"/>
      <c r="J88" s="25"/>
    </row>
    <row r="89" spans="1:10" s="60" customFormat="1" ht="21.6" x14ac:dyDescent="0.55000000000000004">
      <c r="A89" s="70" t="s">
        <v>71</v>
      </c>
      <c r="B89" s="65"/>
      <c r="C89" s="65"/>
      <c r="D89" s="133"/>
      <c r="E89" s="133"/>
      <c r="F89" s="25"/>
      <c r="G89" s="131"/>
      <c r="H89" s="131"/>
      <c r="I89" s="131"/>
      <c r="J89" s="25"/>
    </row>
    <row r="90" spans="1:10" s="60" customFormat="1" ht="21.6" x14ac:dyDescent="0.55000000000000004">
      <c r="A90" s="70" t="s">
        <v>72</v>
      </c>
      <c r="B90" s="65"/>
      <c r="C90" s="65"/>
      <c r="D90" s="25">
        <v>220512</v>
      </c>
      <c r="E90" s="133"/>
      <c r="F90" s="25">
        <v>220512</v>
      </c>
      <c r="G90" s="131"/>
      <c r="H90" s="25">
        <v>220512</v>
      </c>
      <c r="I90" s="131"/>
      <c r="J90" s="25">
        <v>220512</v>
      </c>
    </row>
    <row r="91" spans="1:10" s="60" customFormat="1" ht="21.6" x14ac:dyDescent="0.55000000000000004">
      <c r="A91" s="70" t="s">
        <v>73</v>
      </c>
      <c r="B91" s="65"/>
      <c r="C91" s="65"/>
      <c r="D91" s="25">
        <v>14477645</v>
      </c>
      <c r="E91" s="133"/>
      <c r="F91" s="25">
        <v>14400946</v>
      </c>
      <c r="G91" s="131"/>
      <c r="H91" s="25">
        <v>5655247</v>
      </c>
      <c r="I91" s="131"/>
      <c r="J91" s="25">
        <v>5372520</v>
      </c>
    </row>
    <row r="92" spans="1:10" s="60" customFormat="1" ht="21.6" x14ac:dyDescent="0.55000000000000004">
      <c r="A92" s="70" t="s">
        <v>74</v>
      </c>
      <c r="B92" s="65"/>
      <c r="C92" s="65"/>
      <c r="D92" s="32">
        <v>2159542</v>
      </c>
      <c r="E92" s="133"/>
      <c r="F92" s="32">
        <v>2283770</v>
      </c>
      <c r="G92" s="131"/>
      <c r="H92" s="32">
        <v>626324</v>
      </c>
      <c r="I92" s="131"/>
      <c r="J92" s="32">
        <v>647358</v>
      </c>
    </row>
    <row r="93" spans="1:10" s="60" customFormat="1" ht="21.6" x14ac:dyDescent="0.55000000000000004">
      <c r="A93" s="73" t="s">
        <v>75</v>
      </c>
      <c r="B93" s="65"/>
      <c r="C93" s="65"/>
      <c r="D93" s="28">
        <f>SUM(D82:D92)</f>
        <v>21626672</v>
      </c>
      <c r="E93" s="133"/>
      <c r="F93" s="28">
        <f>SUM(F82:F92)</f>
        <v>21674201</v>
      </c>
      <c r="G93" s="132"/>
      <c r="H93" s="28">
        <f>SUM(H82:H92)</f>
        <v>11653638</v>
      </c>
      <c r="I93" s="132"/>
      <c r="J93" s="28">
        <f>SUM(J82:J92)</f>
        <v>11391945</v>
      </c>
    </row>
    <row r="94" spans="1:10" s="60" customFormat="1" ht="21.6" x14ac:dyDescent="0.55000000000000004">
      <c r="A94" s="70" t="s">
        <v>76</v>
      </c>
      <c r="B94" s="65"/>
      <c r="C94" s="65"/>
      <c r="D94" s="32">
        <v>502006</v>
      </c>
      <c r="E94" s="133"/>
      <c r="F94" s="25">
        <v>491883</v>
      </c>
      <c r="G94" s="131"/>
      <c r="H94" s="25">
        <v>0</v>
      </c>
      <c r="I94" s="131"/>
      <c r="J94" s="25">
        <v>0</v>
      </c>
    </row>
    <row r="95" spans="1:10" s="60" customFormat="1" ht="21.6" x14ac:dyDescent="0.55000000000000004">
      <c r="A95" s="73" t="s">
        <v>77</v>
      </c>
      <c r="B95" s="65"/>
      <c r="C95" s="65"/>
      <c r="D95" s="27">
        <f>SUM(D93:D94)</f>
        <v>22128678</v>
      </c>
      <c r="E95" s="133"/>
      <c r="F95" s="27">
        <f>SUM(F93:F94)</f>
        <v>22166084</v>
      </c>
      <c r="G95" s="132"/>
      <c r="H95" s="27">
        <f>SUM(H93:H94)</f>
        <v>11653638</v>
      </c>
      <c r="I95" s="132"/>
      <c r="J95" s="27">
        <f>SUM(J93:J94)</f>
        <v>11391945</v>
      </c>
    </row>
    <row r="96" spans="1:10" s="60" customFormat="1" ht="21.6" x14ac:dyDescent="0.55000000000000004">
      <c r="A96" s="73"/>
      <c r="B96" s="65"/>
      <c r="C96" s="65"/>
      <c r="D96" s="132"/>
      <c r="E96" s="132"/>
      <c r="F96" s="28"/>
      <c r="G96" s="132"/>
      <c r="H96" s="132"/>
      <c r="I96" s="132"/>
      <c r="J96" s="28"/>
    </row>
    <row r="97" spans="1:10" s="60" customFormat="1" ht="22.2" thickBot="1" x14ac:dyDescent="0.6">
      <c r="A97" s="73" t="s">
        <v>78</v>
      </c>
      <c r="B97" s="65"/>
      <c r="C97" s="65"/>
      <c r="D97" s="29">
        <f>SUM(D95,D67)</f>
        <v>47803091</v>
      </c>
      <c r="E97" s="132"/>
      <c r="F97" s="29">
        <f>SUM(F95,F67)</f>
        <v>43568186</v>
      </c>
      <c r="G97" s="132"/>
      <c r="H97" s="29">
        <f>SUM(H95,H67)</f>
        <v>28578815</v>
      </c>
      <c r="I97" s="132"/>
      <c r="J97" s="29">
        <f>SUM(J95,J67)</f>
        <v>27408279</v>
      </c>
    </row>
    <row r="98" spans="1:10" s="60" customFormat="1" ht="21.45" customHeight="1" thickTop="1" x14ac:dyDescent="0.55000000000000004">
      <c r="A98" s="112"/>
      <c r="B98" s="65"/>
      <c r="C98" s="65"/>
      <c r="D98" s="134"/>
      <c r="E98" s="59"/>
      <c r="F98" s="134"/>
      <c r="G98" s="59"/>
      <c r="H98" s="134"/>
      <c r="I98" s="59"/>
      <c r="J98" s="134"/>
    </row>
    <row r="99" spans="1:10" s="60" customFormat="1" ht="21.45" customHeight="1" x14ac:dyDescent="0.55000000000000004">
      <c r="A99" s="105"/>
      <c r="B99" s="58"/>
      <c r="C99" s="58"/>
      <c r="D99" s="22"/>
      <c r="E99" s="59"/>
      <c r="F99" s="25"/>
      <c r="G99" s="59"/>
      <c r="H99" s="22"/>
      <c r="I99" s="59"/>
      <c r="J99" s="25"/>
    </row>
    <row r="100" spans="1:10" s="60" customFormat="1" ht="21.45" customHeight="1" x14ac:dyDescent="0.55000000000000004">
      <c r="A100" s="105"/>
      <c r="B100" s="58"/>
      <c r="C100" s="58"/>
      <c r="D100" s="59"/>
      <c r="E100" s="59"/>
      <c r="F100" s="25"/>
      <c r="G100" s="59"/>
      <c r="H100" s="59"/>
      <c r="I100" s="59"/>
      <c r="J100" s="25"/>
    </row>
    <row r="101" spans="1:10" s="60" customFormat="1" ht="21.45" customHeight="1" x14ac:dyDescent="0.55000000000000004">
      <c r="A101" s="105"/>
      <c r="B101" s="58"/>
      <c r="C101" s="58"/>
      <c r="D101" s="59"/>
      <c r="E101" s="59"/>
      <c r="F101" s="25"/>
      <c r="G101" s="59"/>
      <c r="H101" s="59"/>
      <c r="I101" s="59"/>
      <c r="J101" s="25"/>
    </row>
    <row r="102" spans="1:10" s="60" customFormat="1" ht="21.45" customHeight="1" x14ac:dyDescent="0.55000000000000004">
      <c r="A102" s="105"/>
      <c r="B102" s="58"/>
      <c r="C102" s="58"/>
      <c r="D102" s="59"/>
      <c r="E102" s="59"/>
      <c r="F102" s="25"/>
      <c r="G102" s="59"/>
      <c r="H102" s="59"/>
      <c r="I102" s="59"/>
      <c r="J102" s="25"/>
    </row>
    <row r="103" spans="1:10" s="60" customFormat="1" ht="21.45" customHeight="1" x14ac:dyDescent="0.55000000000000004">
      <c r="A103" s="105"/>
      <c r="B103" s="58"/>
      <c r="C103" s="58"/>
      <c r="D103" s="59"/>
      <c r="E103" s="59"/>
      <c r="F103" s="25"/>
      <c r="G103" s="59"/>
      <c r="H103" s="59"/>
      <c r="I103" s="59"/>
      <c r="J103" s="25"/>
    </row>
    <row r="104" spans="1:10" s="60" customFormat="1" ht="21.45" customHeight="1" x14ac:dyDescent="0.55000000000000004">
      <c r="A104" s="105"/>
      <c r="B104" s="58"/>
      <c r="C104" s="58"/>
      <c r="D104" s="59"/>
      <c r="E104" s="59"/>
      <c r="F104" s="25"/>
      <c r="G104" s="59"/>
      <c r="H104" s="59"/>
      <c r="I104" s="59"/>
      <c r="J104" s="25"/>
    </row>
    <row r="105" spans="1:10" s="60" customFormat="1" ht="21.45" customHeight="1" x14ac:dyDescent="0.55000000000000004">
      <c r="A105" s="105"/>
      <c r="B105" s="58"/>
      <c r="C105" s="58"/>
      <c r="D105" s="59"/>
      <c r="E105" s="59"/>
      <c r="F105" s="25"/>
      <c r="G105" s="59"/>
      <c r="H105" s="59"/>
      <c r="I105" s="59"/>
      <c r="J105" s="25"/>
    </row>
    <row r="106" spans="1:10" s="60" customFormat="1" ht="21.45" customHeight="1" x14ac:dyDescent="0.55000000000000004">
      <c r="A106" s="105"/>
      <c r="B106" s="58"/>
      <c r="C106" s="58"/>
      <c r="D106" s="59"/>
      <c r="E106" s="59"/>
      <c r="F106" s="25"/>
      <c r="G106" s="59"/>
      <c r="H106" s="59"/>
      <c r="I106" s="59"/>
      <c r="J106" s="25"/>
    </row>
    <row r="148" spans="1:10" s="60" customFormat="1" ht="21.45" customHeight="1" x14ac:dyDescent="0.55000000000000004">
      <c r="A148" s="105"/>
      <c r="B148" s="58"/>
      <c r="C148" s="58"/>
      <c r="D148" s="59"/>
      <c r="E148" s="59"/>
      <c r="F148" s="25"/>
      <c r="G148" s="59"/>
      <c r="H148" s="59"/>
      <c r="I148" s="59"/>
      <c r="J148" s="25"/>
    </row>
    <row r="149" spans="1:10" s="60" customFormat="1" ht="21.45" customHeight="1" x14ac:dyDescent="0.55000000000000004">
      <c r="A149" s="105"/>
      <c r="B149" s="58"/>
      <c r="C149" s="58"/>
      <c r="D149" s="59"/>
      <c r="E149" s="59"/>
      <c r="F149" s="25"/>
      <c r="G149" s="59"/>
      <c r="H149" s="59"/>
      <c r="I149" s="59"/>
      <c r="J149" s="25"/>
    </row>
    <row r="150" spans="1:10" s="60" customFormat="1" ht="21.45" customHeight="1" x14ac:dyDescent="0.55000000000000004">
      <c r="A150" s="105"/>
      <c r="B150" s="58"/>
      <c r="C150" s="58"/>
      <c r="D150" s="59"/>
      <c r="E150" s="59"/>
      <c r="F150" s="25"/>
      <c r="G150" s="59"/>
      <c r="H150" s="59"/>
      <c r="I150" s="59"/>
      <c r="J150" s="25"/>
    </row>
    <row r="151" spans="1:10" s="60" customFormat="1" ht="21.45" customHeight="1" x14ac:dyDescent="0.55000000000000004">
      <c r="A151" s="105"/>
      <c r="B151" s="58"/>
      <c r="C151" s="58"/>
      <c r="D151" s="59"/>
      <c r="E151" s="59"/>
      <c r="F151" s="25"/>
      <c r="G151" s="59"/>
      <c r="H151" s="59"/>
      <c r="I151" s="59"/>
      <c r="J151" s="25"/>
    </row>
    <row r="162" spans="1:10" s="60" customFormat="1" ht="21.45" customHeight="1" x14ac:dyDescent="0.55000000000000004">
      <c r="A162" s="105"/>
      <c r="B162" s="58"/>
      <c r="C162" s="58"/>
      <c r="D162" s="59"/>
      <c r="E162" s="59"/>
      <c r="F162" s="25"/>
      <c r="G162" s="59"/>
      <c r="H162" s="59"/>
      <c r="I162" s="59"/>
      <c r="J162" s="25"/>
    </row>
    <row r="163" spans="1:10" s="60" customFormat="1" ht="21.45" customHeight="1" x14ac:dyDescent="0.55000000000000004">
      <c r="A163" s="105"/>
      <c r="B163" s="58"/>
      <c r="C163" s="58"/>
      <c r="D163" s="59"/>
      <c r="E163" s="59"/>
      <c r="F163" s="25"/>
      <c r="G163" s="59"/>
      <c r="H163" s="59"/>
      <c r="I163" s="59"/>
      <c r="J163" s="25"/>
    </row>
    <row r="164" spans="1:10" s="60" customFormat="1" ht="21.45" customHeight="1" x14ac:dyDescent="0.55000000000000004">
      <c r="A164" s="105"/>
      <c r="B164" s="58"/>
      <c r="C164" s="58"/>
      <c r="D164" s="59"/>
      <c r="E164" s="59"/>
      <c r="F164" s="25"/>
      <c r="G164" s="59"/>
      <c r="H164" s="59"/>
      <c r="I164" s="59"/>
      <c r="J164" s="25"/>
    </row>
    <row r="165" spans="1:10" s="60" customFormat="1" ht="21.45" customHeight="1" x14ac:dyDescent="0.55000000000000004">
      <c r="A165" s="105"/>
      <c r="B165" s="58"/>
      <c r="C165" s="58"/>
      <c r="D165" s="59"/>
      <c r="E165" s="59"/>
      <c r="F165" s="25"/>
      <c r="G165" s="59"/>
      <c r="H165" s="59"/>
      <c r="I165" s="59"/>
      <c r="J165" s="25"/>
    </row>
    <row r="166" spans="1:10" s="60" customFormat="1" ht="21.45" customHeight="1" x14ac:dyDescent="0.55000000000000004">
      <c r="A166" s="105"/>
      <c r="B166" s="58"/>
      <c r="C166" s="58"/>
      <c r="D166" s="59"/>
      <c r="E166" s="59"/>
      <c r="F166" s="25"/>
      <c r="G166" s="59"/>
      <c r="H166" s="59"/>
      <c r="I166" s="59"/>
      <c r="J166" s="25"/>
    </row>
    <row r="167" spans="1:10" s="60" customFormat="1" ht="21.45" customHeight="1" x14ac:dyDescent="0.55000000000000004">
      <c r="A167" s="105"/>
      <c r="B167" s="58"/>
      <c r="C167" s="58"/>
      <c r="D167" s="59"/>
      <c r="E167" s="59"/>
      <c r="F167" s="25"/>
      <c r="G167" s="59"/>
      <c r="H167" s="59"/>
      <c r="I167" s="59"/>
      <c r="J167" s="25"/>
    </row>
    <row r="168" spans="1:10" s="60" customFormat="1" ht="21.45" customHeight="1" x14ac:dyDescent="0.55000000000000004">
      <c r="A168" s="105"/>
      <c r="B168" s="58"/>
      <c r="C168" s="58"/>
      <c r="D168" s="59"/>
      <c r="E168" s="59"/>
      <c r="F168" s="25"/>
      <c r="G168" s="59"/>
      <c r="H168" s="59"/>
      <c r="I168" s="59"/>
      <c r="J168" s="25"/>
    </row>
    <row r="169" spans="1:10" s="60" customFormat="1" ht="21.45" customHeight="1" x14ac:dyDescent="0.55000000000000004">
      <c r="A169" s="105"/>
      <c r="B169" s="58"/>
      <c r="C169" s="58"/>
      <c r="D169" s="59"/>
      <c r="E169" s="59"/>
      <c r="F169" s="25"/>
      <c r="G169" s="59"/>
      <c r="H169" s="59"/>
      <c r="I169" s="59"/>
      <c r="J169" s="25"/>
    </row>
    <row r="173" spans="1:10" s="60" customFormat="1" ht="21.45" customHeight="1" x14ac:dyDescent="0.55000000000000004">
      <c r="A173" s="105"/>
      <c r="B173" s="58"/>
      <c r="C173" s="58"/>
      <c r="D173" s="59"/>
      <c r="E173" s="59"/>
      <c r="F173" s="25"/>
      <c r="G173" s="59"/>
      <c r="H173" s="59"/>
      <c r="I173" s="59"/>
      <c r="J173" s="25"/>
    </row>
    <row r="174" spans="1:10" s="60" customFormat="1" ht="21.45" customHeight="1" x14ac:dyDescent="0.55000000000000004">
      <c r="A174" s="105"/>
      <c r="B174" s="58"/>
      <c r="C174" s="58"/>
      <c r="D174" s="59"/>
      <c r="E174" s="59"/>
      <c r="F174" s="25"/>
      <c r="G174" s="59"/>
      <c r="H174" s="59"/>
      <c r="I174" s="59"/>
      <c r="J174" s="2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74:J74"/>
    <mergeCell ref="D42:J42"/>
    <mergeCell ref="D70:F70"/>
    <mergeCell ref="D3:F3"/>
    <mergeCell ref="H3:J3"/>
    <mergeCell ref="D7:J7"/>
    <mergeCell ref="D38:F38"/>
    <mergeCell ref="H38:J38"/>
    <mergeCell ref="H70:J70"/>
  </mergeCells>
  <phoneticPr fontId="0" type="noConversion"/>
  <pageMargins left="0.8" right="0.8" top="0.48" bottom="0.5" header="0.5" footer="0.5"/>
  <pageSetup paperSize="9" scale="92" firstPageNumber="3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5" max="16383" man="1"/>
    <brk id="67" max="9" man="1"/>
  </rowBreaks>
  <ignoredErrors>
    <ignoredError sqref="D9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E8D3-4AF1-4DED-B474-755221C173B7}">
  <sheetPr>
    <tabColor rgb="FF002060"/>
  </sheetPr>
  <dimension ref="A1:P163"/>
  <sheetViews>
    <sheetView view="pageBreakPreview" zoomScale="90" zoomScaleNormal="90" zoomScaleSheetLayoutView="90" workbookViewId="0">
      <selection activeCell="L73" sqref="L73"/>
    </sheetView>
  </sheetViews>
  <sheetFormatPr defaultColWidth="9.125" defaultRowHeight="23.25" customHeight="1" x14ac:dyDescent="0.55000000000000004"/>
  <cols>
    <col min="1" max="1" width="55.25" style="72" customWidth="1"/>
    <col min="2" max="2" width="9.125" style="58"/>
    <col min="3" max="3" width="1.375" style="58" customWidth="1"/>
    <col min="4" max="4" width="12.25" style="58" customWidth="1"/>
    <col min="5" max="5" width="1.375" style="58" customWidth="1"/>
    <col min="6" max="6" width="12.75" style="58" customWidth="1"/>
    <col min="7" max="7" width="1.375" style="58" customWidth="1"/>
    <col min="8" max="8" width="12.25" style="58" customWidth="1"/>
    <col min="9" max="9" width="1.375" style="58" customWidth="1"/>
    <col min="10" max="10" width="12.75" style="58" customWidth="1"/>
    <col min="11" max="11" width="9.125" style="60"/>
    <col min="12" max="12" width="11" style="60" customWidth="1"/>
    <col min="13" max="13" width="11.875" style="60" bestFit="1" customWidth="1"/>
    <col min="14" max="14" width="11" style="60" bestFit="1" customWidth="1"/>
    <col min="15" max="15" width="9.125" style="60"/>
    <col min="16" max="16" width="11.5" style="60" customWidth="1"/>
    <col min="17" max="16384" width="9.125" style="60"/>
  </cols>
  <sheetData>
    <row r="1" spans="1:16" ht="27" customHeight="1" x14ac:dyDescent="0.6">
      <c r="A1" s="57" t="s">
        <v>0</v>
      </c>
      <c r="D1" s="59"/>
      <c r="E1" s="59"/>
      <c r="F1" s="25"/>
      <c r="G1" s="59"/>
      <c r="H1" s="59"/>
      <c r="I1" s="59"/>
      <c r="J1" s="25"/>
    </row>
    <row r="2" spans="1:16" ht="23.25" customHeight="1" x14ac:dyDescent="0.6">
      <c r="A2" s="57" t="s">
        <v>79</v>
      </c>
      <c r="B2" s="63"/>
      <c r="C2" s="63"/>
      <c r="D2" s="64"/>
      <c r="E2" s="64"/>
      <c r="F2" s="64"/>
      <c r="G2" s="64"/>
      <c r="H2" s="64"/>
      <c r="I2" s="64"/>
      <c r="J2" s="135"/>
    </row>
    <row r="3" spans="1:16" ht="23.25" customHeight="1" x14ac:dyDescent="0.55000000000000004">
      <c r="A3" s="70"/>
      <c r="B3" s="63"/>
      <c r="C3" s="63"/>
      <c r="D3" s="151" t="s">
        <v>80</v>
      </c>
      <c r="E3" s="151"/>
      <c r="F3" s="151"/>
      <c r="G3" s="64"/>
      <c r="H3" s="151" t="s">
        <v>81</v>
      </c>
      <c r="I3" s="151"/>
      <c r="J3" s="151"/>
    </row>
    <row r="4" spans="1:16" ht="21.75" customHeight="1" x14ac:dyDescent="0.55000000000000004">
      <c r="A4" s="70"/>
      <c r="B4" s="63"/>
      <c r="C4" s="63"/>
      <c r="D4" s="152" t="s">
        <v>82</v>
      </c>
      <c r="E4" s="153"/>
      <c r="F4" s="153"/>
      <c r="G4" s="64"/>
      <c r="H4" s="152" t="s">
        <v>82</v>
      </c>
      <c r="I4" s="153"/>
      <c r="J4" s="153"/>
    </row>
    <row r="5" spans="1:16" ht="21.6" x14ac:dyDescent="0.55000000000000004">
      <c r="A5" s="70"/>
      <c r="B5" s="63"/>
      <c r="C5" s="63"/>
      <c r="D5" s="154" t="s">
        <v>254</v>
      </c>
      <c r="E5" s="152"/>
      <c r="F5" s="152"/>
      <c r="G5" s="64"/>
      <c r="H5" s="154" t="s">
        <v>254</v>
      </c>
      <c r="I5" s="152"/>
      <c r="J5" s="152"/>
    </row>
    <row r="6" spans="1:16" ht="23.25" customHeight="1" x14ac:dyDescent="0.55000000000000004">
      <c r="A6" s="70"/>
      <c r="B6" s="65"/>
      <c r="C6" s="65"/>
      <c r="D6" s="63">
        <v>2568</v>
      </c>
      <c r="E6" s="63"/>
      <c r="F6" s="63">
        <v>2567</v>
      </c>
      <c r="G6" s="63"/>
      <c r="H6" s="63">
        <v>2568</v>
      </c>
      <c r="I6" s="63"/>
      <c r="J6" s="63">
        <v>2567</v>
      </c>
    </row>
    <row r="7" spans="1:16" ht="23.25" customHeight="1" x14ac:dyDescent="0.55000000000000004">
      <c r="A7" s="58"/>
      <c r="B7" s="65"/>
      <c r="C7" s="65"/>
      <c r="D7" s="155" t="s">
        <v>8</v>
      </c>
      <c r="E7" s="155"/>
      <c r="F7" s="155"/>
      <c r="G7" s="155"/>
      <c r="H7" s="155"/>
      <c r="I7" s="155"/>
      <c r="J7" s="155"/>
    </row>
    <row r="8" spans="1:16" ht="23.25" customHeight="1" x14ac:dyDescent="0.55000000000000004">
      <c r="A8" s="78" t="s">
        <v>83</v>
      </c>
      <c r="B8" s="65"/>
      <c r="C8" s="65"/>
      <c r="D8" s="65"/>
      <c r="E8" s="65"/>
      <c r="F8" s="65"/>
      <c r="G8" s="65"/>
      <c r="H8" s="65"/>
      <c r="I8" s="65"/>
      <c r="J8" s="65"/>
    </row>
    <row r="9" spans="1:16" ht="23.25" customHeight="1" x14ac:dyDescent="0.55000000000000004">
      <c r="A9" s="70" t="s">
        <v>85</v>
      </c>
      <c r="C9" s="65"/>
      <c r="D9" s="41">
        <v>4924967</v>
      </c>
      <c r="E9" s="41"/>
      <c r="F9" s="41">
        <v>4912465</v>
      </c>
      <c r="G9" s="41"/>
      <c r="H9" s="41">
        <v>2776469</v>
      </c>
      <c r="I9" s="41"/>
      <c r="J9" s="41">
        <v>3133989</v>
      </c>
      <c r="L9" s="144"/>
      <c r="M9" s="144"/>
      <c r="N9" s="144"/>
      <c r="O9" s="144"/>
      <c r="P9" s="144"/>
    </row>
    <row r="10" spans="1:16" ht="21.75" customHeight="1" x14ac:dyDescent="0.55000000000000004">
      <c r="A10" s="70" t="s">
        <v>86</v>
      </c>
      <c r="B10" s="65"/>
      <c r="C10" s="65"/>
      <c r="D10" s="41">
        <v>36373</v>
      </c>
      <c r="E10" s="44"/>
      <c r="F10" s="41">
        <v>41921</v>
      </c>
      <c r="G10" s="44"/>
      <c r="H10" s="41">
        <v>13667</v>
      </c>
      <c r="I10" s="44"/>
      <c r="J10" s="41">
        <v>12484</v>
      </c>
      <c r="L10" s="144"/>
      <c r="M10" s="144"/>
      <c r="N10" s="144"/>
      <c r="O10" s="144"/>
      <c r="P10" s="144"/>
    </row>
    <row r="11" spans="1:16" ht="21.75" customHeight="1" x14ac:dyDescent="0.55000000000000004">
      <c r="A11" s="73"/>
      <c r="B11" s="65"/>
      <c r="C11" s="65"/>
      <c r="D11" s="40">
        <f>SUM(D9:D10)</f>
        <v>4961340</v>
      </c>
      <c r="E11" s="141"/>
      <c r="F11" s="40">
        <f>SUM(F9:F10)</f>
        <v>4954386</v>
      </c>
      <c r="G11" s="141"/>
      <c r="H11" s="40">
        <f>SUM(H9:H10)</f>
        <v>2790136</v>
      </c>
      <c r="I11" s="141"/>
      <c r="J11" s="40">
        <f>SUM(J9:J10)</f>
        <v>3146473</v>
      </c>
      <c r="L11" s="144"/>
      <c r="M11" s="144"/>
      <c r="N11" s="144"/>
      <c r="O11" s="144"/>
      <c r="P11" s="144"/>
    </row>
    <row r="12" spans="1:16" ht="21.75" customHeight="1" x14ac:dyDescent="0.55000000000000004">
      <c r="A12" s="70" t="s">
        <v>88</v>
      </c>
      <c r="B12" s="65"/>
      <c r="C12" s="65"/>
      <c r="D12" s="41">
        <v>-4427111</v>
      </c>
      <c r="F12" s="41">
        <v>-4404297</v>
      </c>
      <c r="H12" s="41">
        <v>-2558397</v>
      </c>
      <c r="J12" s="41">
        <v>-2796516</v>
      </c>
      <c r="L12" s="144"/>
      <c r="M12" s="144"/>
      <c r="N12" s="144"/>
      <c r="O12" s="144"/>
      <c r="P12" s="144"/>
    </row>
    <row r="13" spans="1:16" ht="21.75" customHeight="1" x14ac:dyDescent="0.55000000000000004">
      <c r="A13" s="70" t="s">
        <v>89</v>
      </c>
      <c r="B13" s="65"/>
      <c r="C13" s="65"/>
      <c r="D13" s="41">
        <v>-13230</v>
      </c>
      <c r="E13" s="11"/>
      <c r="F13" s="41">
        <v>-14332</v>
      </c>
      <c r="G13" s="11"/>
      <c r="H13" s="41">
        <v>-13532</v>
      </c>
      <c r="I13" s="11"/>
      <c r="J13" s="41">
        <v>-6120</v>
      </c>
      <c r="L13" s="144"/>
      <c r="M13" s="144"/>
      <c r="N13" s="144"/>
      <c r="O13" s="144"/>
      <c r="P13" s="144"/>
    </row>
    <row r="14" spans="1:16" ht="21.75" customHeight="1" x14ac:dyDescent="0.55000000000000004">
      <c r="A14" s="73" t="s">
        <v>90</v>
      </c>
      <c r="B14" s="65"/>
      <c r="C14" s="65"/>
      <c r="D14" s="40">
        <f>SUM(D11:D13)</f>
        <v>520999</v>
      </c>
      <c r="E14" s="82"/>
      <c r="F14" s="40">
        <f>SUM(F11:F13)</f>
        <v>535757</v>
      </c>
      <c r="G14" s="82"/>
      <c r="H14" s="40">
        <f>SUM(H11:H13)</f>
        <v>218207</v>
      </c>
      <c r="I14" s="82"/>
      <c r="J14" s="40">
        <f>SUM(J11:J13)</f>
        <v>343837</v>
      </c>
      <c r="L14" s="144"/>
      <c r="M14" s="144"/>
      <c r="N14" s="144"/>
      <c r="O14" s="144"/>
      <c r="P14" s="144"/>
    </row>
    <row r="15" spans="1:16" ht="9" customHeight="1" x14ac:dyDescent="0.55000000000000004">
      <c r="A15" s="73"/>
      <c r="B15" s="65"/>
      <c r="C15" s="65"/>
      <c r="D15" s="123"/>
      <c r="E15" s="82"/>
      <c r="F15" s="123"/>
      <c r="G15" s="82"/>
      <c r="H15" s="123"/>
      <c r="I15" s="82"/>
      <c r="J15" s="123"/>
      <c r="L15" s="144"/>
      <c r="M15" s="144"/>
      <c r="N15" s="144"/>
      <c r="O15" s="144"/>
      <c r="P15" s="144"/>
    </row>
    <row r="16" spans="1:16" ht="21.75" customHeight="1" x14ac:dyDescent="0.55000000000000004">
      <c r="A16" s="70" t="s">
        <v>91</v>
      </c>
      <c r="B16" s="65"/>
      <c r="C16" s="65"/>
      <c r="D16" s="41">
        <v>42043</v>
      </c>
      <c r="E16" s="41"/>
      <c r="F16" s="41">
        <v>72832</v>
      </c>
      <c r="G16" s="41"/>
      <c r="H16" s="41">
        <v>628443</v>
      </c>
      <c r="I16" s="41"/>
      <c r="J16" s="41">
        <v>69854</v>
      </c>
      <c r="L16" s="144"/>
      <c r="M16" s="144"/>
      <c r="N16" s="144"/>
      <c r="O16" s="144"/>
      <c r="P16" s="144"/>
    </row>
    <row r="17" spans="1:16" ht="23.25" customHeight="1" x14ac:dyDescent="0.55000000000000004">
      <c r="A17" s="70" t="s">
        <v>92</v>
      </c>
      <c r="B17" s="65"/>
      <c r="C17" s="65"/>
      <c r="D17" s="15">
        <v>-168416</v>
      </c>
      <c r="F17" s="15">
        <v>-133036</v>
      </c>
      <c r="H17" s="15">
        <v>-92249</v>
      </c>
      <c r="J17" s="15">
        <v>-59046</v>
      </c>
      <c r="L17" s="144"/>
      <c r="M17" s="144"/>
      <c r="N17" s="144"/>
      <c r="O17" s="144"/>
      <c r="P17" s="144"/>
    </row>
    <row r="18" spans="1:16" ht="23.25" customHeight="1" x14ac:dyDescent="0.55000000000000004">
      <c r="A18" s="70" t="s">
        <v>93</v>
      </c>
      <c r="B18" s="65"/>
      <c r="C18" s="65"/>
      <c r="D18" s="15">
        <v>-187009</v>
      </c>
      <c r="F18" s="15">
        <v>-173411</v>
      </c>
      <c r="H18" s="15">
        <v>-68600</v>
      </c>
      <c r="J18" s="15">
        <v>-70023</v>
      </c>
      <c r="L18" s="144"/>
      <c r="M18" s="144"/>
      <c r="N18" s="144"/>
      <c r="O18" s="144"/>
      <c r="P18" s="144"/>
    </row>
    <row r="19" spans="1:16" ht="23.25" customHeight="1" x14ac:dyDescent="0.55000000000000004">
      <c r="A19" s="70" t="s">
        <v>248</v>
      </c>
      <c r="B19" s="65"/>
      <c r="C19" s="65"/>
      <c r="D19" s="15">
        <v>-790</v>
      </c>
      <c r="F19" s="15">
        <v>-19438</v>
      </c>
      <c r="H19" s="15">
        <v>0</v>
      </c>
      <c r="J19" s="15">
        <v>0</v>
      </c>
      <c r="L19" s="144"/>
      <c r="M19" s="144"/>
      <c r="N19" s="144"/>
      <c r="O19" s="144"/>
      <c r="P19" s="144"/>
    </row>
    <row r="20" spans="1:16" ht="21.75" customHeight="1" x14ac:dyDescent="0.55000000000000004">
      <c r="A20" s="73" t="s">
        <v>116</v>
      </c>
      <c r="B20" s="65"/>
      <c r="C20" s="65"/>
      <c r="D20" s="16">
        <f>SUM(D14:D19)</f>
        <v>206827</v>
      </c>
      <c r="E20" s="82"/>
      <c r="F20" s="16">
        <f>SUM(F14:F19)</f>
        <v>282704</v>
      </c>
      <c r="G20" s="82"/>
      <c r="H20" s="16">
        <f>SUM(H14:H19)</f>
        <v>685801</v>
      </c>
      <c r="I20" s="82"/>
      <c r="J20" s="16">
        <f>SUM(J14:J19)</f>
        <v>284622</v>
      </c>
      <c r="L20" s="144"/>
      <c r="M20" s="144"/>
      <c r="N20" s="144"/>
      <c r="O20" s="144"/>
      <c r="P20" s="144"/>
    </row>
    <row r="21" spans="1:16" ht="7.95" customHeight="1" x14ac:dyDescent="0.55000000000000004">
      <c r="A21" s="73"/>
      <c r="B21" s="65"/>
      <c r="C21" s="65"/>
      <c r="D21" s="123"/>
      <c r="E21" s="82"/>
      <c r="F21" s="123"/>
      <c r="G21" s="82"/>
      <c r="H21" s="123"/>
      <c r="I21" s="82"/>
      <c r="J21" s="123"/>
      <c r="L21" s="144"/>
      <c r="M21" s="144"/>
      <c r="N21" s="144"/>
      <c r="O21" s="144"/>
      <c r="P21" s="144"/>
    </row>
    <row r="22" spans="1:16" ht="21.75" customHeight="1" x14ac:dyDescent="0.55000000000000004">
      <c r="A22" s="70" t="s">
        <v>94</v>
      </c>
      <c r="B22" s="65"/>
      <c r="C22" s="65"/>
      <c r="D22" s="41">
        <v>2034</v>
      </c>
      <c r="E22" s="41"/>
      <c r="F22" s="41">
        <v>25817</v>
      </c>
      <c r="G22" s="41"/>
      <c r="H22" s="41">
        <v>49496</v>
      </c>
      <c r="I22" s="41"/>
      <c r="J22" s="41">
        <v>43109</v>
      </c>
      <c r="L22" s="144"/>
      <c r="M22" s="144"/>
      <c r="N22" s="144"/>
      <c r="O22" s="144"/>
      <c r="P22" s="144"/>
    </row>
    <row r="23" spans="1:16" ht="21.75" customHeight="1" x14ac:dyDescent="0.55000000000000004">
      <c r="A23" s="70" t="s">
        <v>95</v>
      </c>
      <c r="B23" s="65"/>
      <c r="C23" s="65"/>
      <c r="D23" s="15">
        <v>-158862</v>
      </c>
      <c r="F23" s="3">
        <v>-171643</v>
      </c>
      <c r="H23" s="15">
        <v>-129119</v>
      </c>
      <c r="J23" s="3">
        <v>-152477</v>
      </c>
      <c r="L23" s="144"/>
      <c r="M23" s="144"/>
      <c r="N23" s="144"/>
      <c r="O23" s="144"/>
      <c r="P23" s="144"/>
    </row>
    <row r="24" spans="1:16" ht="21.75" customHeight="1" x14ac:dyDescent="0.55000000000000004">
      <c r="A24" s="70" t="s">
        <v>276</v>
      </c>
      <c r="B24" s="65"/>
      <c r="C24" s="65"/>
      <c r="D24" s="68"/>
      <c r="F24" s="68"/>
      <c r="H24" s="68"/>
      <c r="J24" s="68"/>
      <c r="L24" s="144"/>
      <c r="M24" s="144"/>
      <c r="N24" s="144"/>
      <c r="O24" s="144"/>
      <c r="P24" s="144"/>
    </row>
    <row r="25" spans="1:16" ht="21.75" customHeight="1" x14ac:dyDescent="0.55000000000000004">
      <c r="A25" s="70" t="s">
        <v>97</v>
      </c>
      <c r="B25" s="65"/>
      <c r="C25" s="65"/>
      <c r="D25" s="41">
        <v>11651</v>
      </c>
      <c r="E25" s="41"/>
      <c r="F25" s="41">
        <v>-177</v>
      </c>
      <c r="G25" s="41"/>
      <c r="H25" s="41">
        <v>16</v>
      </c>
      <c r="I25" s="41"/>
      <c r="J25" s="41">
        <v>79</v>
      </c>
      <c r="L25" s="144"/>
      <c r="M25" s="144"/>
      <c r="N25" s="144"/>
      <c r="O25" s="144"/>
      <c r="P25" s="144"/>
    </row>
    <row r="26" spans="1:16" ht="21.75" customHeight="1" x14ac:dyDescent="0.55000000000000004">
      <c r="A26" s="70" t="s">
        <v>275</v>
      </c>
      <c r="B26" s="65"/>
      <c r="C26" s="65"/>
      <c r="D26" s="15">
        <v>-3059</v>
      </c>
      <c r="E26" s="15"/>
      <c r="F26" s="15">
        <v>20066</v>
      </c>
      <c r="G26" s="15"/>
      <c r="H26" s="15">
        <v>0</v>
      </c>
      <c r="I26" s="15"/>
      <c r="J26" s="15">
        <v>0</v>
      </c>
      <c r="L26" s="144"/>
      <c r="M26" s="144"/>
      <c r="N26" s="144"/>
      <c r="O26" s="144"/>
      <c r="P26" s="144"/>
    </row>
    <row r="27" spans="1:16" ht="21.75" customHeight="1" x14ac:dyDescent="0.55000000000000004">
      <c r="A27" s="73" t="s">
        <v>263</v>
      </c>
      <c r="B27" s="65"/>
      <c r="C27" s="65"/>
      <c r="D27" s="40">
        <f>SUM(D20:D26)</f>
        <v>58591</v>
      </c>
      <c r="E27" s="82"/>
      <c r="F27" s="40">
        <f>SUM(F20:F26)</f>
        <v>156767</v>
      </c>
      <c r="G27" s="82"/>
      <c r="H27" s="40">
        <f>SUM(H20:H26)</f>
        <v>606194</v>
      </c>
      <c r="I27" s="82"/>
      <c r="J27" s="40">
        <f>SUM(J20:J26)</f>
        <v>175333</v>
      </c>
      <c r="L27" s="144"/>
      <c r="M27" s="144"/>
      <c r="N27" s="144"/>
      <c r="O27" s="144"/>
      <c r="P27" s="144"/>
    </row>
    <row r="28" spans="1:16" ht="21.75" customHeight="1" x14ac:dyDescent="0.55000000000000004">
      <c r="A28" s="70" t="s">
        <v>262</v>
      </c>
      <c r="B28" s="65"/>
      <c r="C28" s="65"/>
      <c r="D28" s="136">
        <v>21810</v>
      </c>
      <c r="F28" s="136">
        <v>-29619</v>
      </c>
      <c r="H28" s="136">
        <v>1350</v>
      </c>
      <c r="J28" s="136">
        <v>33832</v>
      </c>
      <c r="L28" s="144"/>
      <c r="M28" s="144"/>
      <c r="N28" s="144"/>
      <c r="O28" s="144"/>
      <c r="P28" s="144"/>
    </row>
    <row r="29" spans="1:16" ht="23.25" customHeight="1" thickBot="1" x14ac:dyDescent="0.6">
      <c r="A29" s="73" t="s">
        <v>264</v>
      </c>
      <c r="B29" s="65"/>
      <c r="C29" s="65"/>
      <c r="D29" s="18">
        <f>D27-D28</f>
        <v>36781</v>
      </c>
      <c r="E29" s="82"/>
      <c r="F29" s="18">
        <f>F27-F28</f>
        <v>186386</v>
      </c>
      <c r="G29" s="14"/>
      <c r="H29" s="18">
        <f>H27-H28</f>
        <v>604844</v>
      </c>
      <c r="I29" s="14"/>
      <c r="J29" s="18">
        <f>J27-J28</f>
        <v>141501</v>
      </c>
      <c r="L29" s="144"/>
      <c r="M29" s="144"/>
      <c r="N29" s="144"/>
      <c r="O29" s="144"/>
      <c r="P29" s="144"/>
    </row>
    <row r="30" spans="1:16" ht="6.75" customHeight="1" thickTop="1" x14ac:dyDescent="0.55000000000000004">
      <c r="B30" s="65"/>
      <c r="C30" s="65"/>
      <c r="L30" s="144"/>
      <c r="M30" s="144"/>
      <c r="N30" s="144"/>
      <c r="O30" s="144"/>
      <c r="P30" s="144"/>
    </row>
    <row r="31" spans="1:16" ht="21.75" hidden="1" customHeight="1" x14ac:dyDescent="0.55000000000000004">
      <c r="A31" s="73"/>
      <c r="B31" s="65"/>
      <c r="C31" s="65"/>
      <c r="L31" s="144"/>
      <c r="M31" s="144"/>
      <c r="N31" s="144"/>
      <c r="O31" s="144"/>
      <c r="P31" s="144"/>
    </row>
    <row r="32" spans="1:16" ht="21.75" hidden="1" customHeight="1" x14ac:dyDescent="0.55000000000000004">
      <c r="A32" s="70"/>
      <c r="B32" s="65"/>
      <c r="C32" s="65"/>
      <c r="D32" s="44"/>
      <c r="E32" s="97"/>
      <c r="F32" s="44"/>
      <c r="G32" s="97"/>
      <c r="H32" s="44"/>
      <c r="I32" s="97"/>
      <c r="J32" s="44"/>
      <c r="L32" s="144"/>
      <c r="M32" s="144"/>
      <c r="N32" s="144"/>
      <c r="O32" s="144"/>
      <c r="P32" s="144"/>
    </row>
    <row r="33" spans="1:16" ht="21.75" hidden="1" customHeight="1" x14ac:dyDescent="0.55000000000000004">
      <c r="A33" s="70"/>
      <c r="B33" s="65"/>
      <c r="C33" s="65"/>
      <c r="D33" s="44"/>
      <c r="E33" s="97"/>
      <c r="F33" s="44"/>
      <c r="G33" s="137"/>
      <c r="H33" s="19"/>
      <c r="J33" s="19"/>
      <c r="L33" s="144"/>
      <c r="M33" s="144"/>
      <c r="N33" s="144"/>
      <c r="O33" s="144"/>
      <c r="P33" s="144"/>
    </row>
    <row r="34" spans="1:16" ht="21.75" hidden="1" customHeight="1" x14ac:dyDescent="0.55000000000000004">
      <c r="A34" s="73"/>
      <c r="B34" s="65"/>
      <c r="C34" s="65"/>
      <c r="D34" s="124"/>
      <c r="E34" s="125"/>
      <c r="F34" s="124"/>
      <c r="G34" s="125"/>
      <c r="H34" s="124"/>
      <c r="I34" s="125"/>
      <c r="J34" s="124"/>
      <c r="L34" s="144"/>
      <c r="M34" s="144"/>
      <c r="N34" s="144"/>
      <c r="O34" s="144"/>
      <c r="P34" s="144"/>
    </row>
    <row r="35" spans="1:16" ht="9" hidden="1" customHeight="1" x14ac:dyDescent="0.55000000000000004">
      <c r="A35" s="73"/>
      <c r="B35" s="65"/>
      <c r="C35" s="65"/>
      <c r="D35" s="123"/>
      <c r="E35" s="82"/>
      <c r="F35" s="123"/>
      <c r="G35" s="82"/>
      <c r="H35" s="123"/>
      <c r="I35" s="82"/>
      <c r="J35" s="123"/>
      <c r="L35" s="144"/>
      <c r="M35" s="144"/>
      <c r="N35" s="144"/>
      <c r="O35" s="144"/>
      <c r="P35" s="144"/>
    </row>
    <row r="36" spans="1:16" ht="20.25" hidden="1" customHeight="1" x14ac:dyDescent="0.55000000000000004">
      <c r="A36" s="73"/>
      <c r="B36" s="65"/>
      <c r="C36" s="65"/>
      <c r="D36" s="124"/>
      <c r="E36" s="125"/>
      <c r="F36" s="124"/>
      <c r="G36" s="125"/>
      <c r="H36" s="125"/>
      <c r="I36" s="125"/>
      <c r="J36" s="125"/>
      <c r="L36" s="144"/>
      <c r="M36" s="144"/>
      <c r="N36" s="144"/>
      <c r="O36" s="144"/>
      <c r="P36" s="144"/>
    </row>
    <row r="37" spans="1:16" ht="21.6" hidden="1" x14ac:dyDescent="0.55000000000000004">
      <c r="A37" s="70"/>
      <c r="C37" s="65"/>
      <c r="D37" s="45"/>
      <c r="F37" s="45"/>
      <c r="H37" s="45"/>
      <c r="J37" s="45"/>
      <c r="L37" s="144"/>
      <c r="M37" s="144"/>
      <c r="N37" s="144"/>
      <c r="O37" s="144"/>
      <c r="P37" s="144"/>
    </row>
    <row r="38" spans="1:16" ht="20.25" hidden="1" customHeight="1" x14ac:dyDescent="0.55000000000000004">
      <c r="A38" s="70"/>
      <c r="B38" s="65"/>
      <c r="C38" s="65"/>
      <c r="D38" s="126"/>
      <c r="F38" s="126"/>
      <c r="H38" s="126"/>
      <c r="J38" s="126"/>
      <c r="L38" s="144"/>
      <c r="M38" s="144"/>
      <c r="N38" s="144"/>
      <c r="O38" s="144"/>
      <c r="P38" s="144"/>
    </row>
    <row r="39" spans="1:16" ht="9" customHeight="1" x14ac:dyDescent="0.55000000000000004">
      <c r="A39" s="98"/>
      <c r="B39" s="65"/>
      <c r="C39" s="65"/>
      <c r="L39" s="144"/>
      <c r="M39" s="144"/>
      <c r="N39" s="144"/>
      <c r="O39" s="144"/>
      <c r="P39" s="144"/>
    </row>
    <row r="40" spans="1:16" ht="21.6" x14ac:dyDescent="0.55000000000000004">
      <c r="A40" s="70"/>
      <c r="B40" s="65"/>
      <c r="C40" s="65"/>
      <c r="L40" s="144"/>
      <c r="M40" s="144"/>
      <c r="N40" s="144"/>
      <c r="O40" s="144"/>
      <c r="P40" s="144"/>
    </row>
    <row r="41" spans="1:16" ht="27" customHeight="1" x14ac:dyDescent="0.6">
      <c r="A41" s="57" t="s">
        <v>0</v>
      </c>
      <c r="D41" s="59"/>
      <c r="E41" s="59"/>
      <c r="F41" s="25"/>
      <c r="G41" s="59"/>
      <c r="H41" s="59"/>
      <c r="I41" s="59"/>
      <c r="J41" s="25"/>
      <c r="L41" s="144"/>
      <c r="M41" s="144"/>
      <c r="N41" s="144"/>
      <c r="O41" s="144"/>
      <c r="P41" s="144"/>
    </row>
    <row r="42" spans="1:16" ht="23.25" customHeight="1" x14ac:dyDescent="0.6">
      <c r="A42" s="57" t="s">
        <v>79</v>
      </c>
      <c r="B42" s="63"/>
      <c r="C42" s="63"/>
      <c r="D42" s="64"/>
      <c r="E42" s="64"/>
      <c r="F42" s="64"/>
      <c r="G42" s="64"/>
      <c r="H42" s="64"/>
      <c r="I42" s="64"/>
      <c r="J42" s="135"/>
      <c r="L42" s="144"/>
      <c r="M42" s="144"/>
      <c r="N42" s="144"/>
      <c r="O42" s="144"/>
      <c r="P42" s="144"/>
    </row>
    <row r="43" spans="1:16" ht="23.25" customHeight="1" x14ac:dyDescent="0.55000000000000004">
      <c r="A43" s="70"/>
      <c r="B43" s="63"/>
      <c r="C43" s="63"/>
      <c r="D43" s="151" t="s">
        <v>2</v>
      </c>
      <c r="E43" s="151"/>
      <c r="F43" s="151"/>
      <c r="G43" s="64"/>
      <c r="H43" s="151" t="s">
        <v>81</v>
      </c>
      <c r="I43" s="151"/>
      <c r="J43" s="151"/>
      <c r="L43" s="144"/>
      <c r="M43" s="144"/>
      <c r="N43" s="144"/>
      <c r="O43" s="144"/>
      <c r="P43" s="144"/>
    </row>
    <row r="44" spans="1:16" ht="21.75" customHeight="1" x14ac:dyDescent="0.55000000000000004">
      <c r="A44" s="70"/>
      <c r="B44" s="63"/>
      <c r="C44" s="63"/>
      <c r="D44" s="152" t="s">
        <v>82</v>
      </c>
      <c r="E44" s="153"/>
      <c r="F44" s="153"/>
      <c r="G44" s="64"/>
      <c r="H44" s="152" t="s">
        <v>82</v>
      </c>
      <c r="I44" s="153"/>
      <c r="J44" s="153"/>
      <c r="L44" s="144"/>
      <c r="M44" s="144"/>
      <c r="N44" s="144"/>
      <c r="O44" s="144"/>
      <c r="P44" s="144"/>
    </row>
    <row r="45" spans="1:16" ht="21.6" customHeight="1" x14ac:dyDescent="0.55000000000000004">
      <c r="A45" s="70"/>
      <c r="B45" s="63"/>
      <c r="C45" s="63"/>
      <c r="D45" s="154" t="s">
        <v>254</v>
      </c>
      <c r="E45" s="152"/>
      <c r="F45" s="152"/>
      <c r="G45" s="64"/>
      <c r="H45" s="154" t="s">
        <v>254</v>
      </c>
      <c r="I45" s="152"/>
      <c r="J45" s="152"/>
      <c r="L45" s="144"/>
      <c r="M45" s="144"/>
      <c r="N45" s="144"/>
      <c r="O45" s="144"/>
      <c r="P45" s="144"/>
    </row>
    <row r="46" spans="1:16" ht="23.25" customHeight="1" x14ac:dyDescent="0.55000000000000004">
      <c r="A46" s="70"/>
      <c r="B46" s="65"/>
      <c r="C46" s="65"/>
      <c r="D46" s="63">
        <v>2568</v>
      </c>
      <c r="E46" s="63"/>
      <c r="F46" s="63">
        <v>2567</v>
      </c>
      <c r="G46" s="63"/>
      <c r="H46" s="63">
        <v>2568</v>
      </c>
      <c r="I46" s="63"/>
      <c r="J46" s="63">
        <v>2567</v>
      </c>
      <c r="L46" s="144"/>
      <c r="M46" s="144"/>
      <c r="N46" s="144"/>
      <c r="O46" s="144"/>
      <c r="P46" s="144"/>
    </row>
    <row r="47" spans="1:16" ht="23.25" customHeight="1" x14ac:dyDescent="0.55000000000000004">
      <c r="A47" s="70"/>
      <c r="B47" s="65"/>
      <c r="C47" s="65"/>
      <c r="D47" s="155" t="s">
        <v>8</v>
      </c>
      <c r="E47" s="155"/>
      <c r="F47" s="155"/>
      <c r="G47" s="155"/>
      <c r="H47" s="155"/>
      <c r="I47" s="155"/>
      <c r="J47" s="155"/>
      <c r="L47" s="144"/>
      <c r="M47" s="144"/>
      <c r="N47" s="144"/>
      <c r="O47" s="144"/>
      <c r="P47" s="144"/>
    </row>
    <row r="48" spans="1:16" ht="23.25" customHeight="1" x14ac:dyDescent="0.55000000000000004">
      <c r="A48" s="99" t="s">
        <v>100</v>
      </c>
      <c r="B48" s="65"/>
      <c r="C48" s="65"/>
      <c r="D48" s="123"/>
      <c r="E48" s="82"/>
      <c r="F48" s="123"/>
      <c r="G48" s="82"/>
      <c r="H48" s="123"/>
      <c r="I48" s="82"/>
      <c r="J48" s="123"/>
      <c r="L48" s="144"/>
      <c r="M48" s="144"/>
      <c r="N48" s="144"/>
      <c r="O48" s="144"/>
      <c r="P48" s="144"/>
    </row>
    <row r="49" spans="1:16" ht="21" customHeight="1" x14ac:dyDescent="0.55000000000000004">
      <c r="A49" s="78" t="s">
        <v>101</v>
      </c>
      <c r="B49" s="65"/>
      <c r="C49" s="65"/>
      <c r="D49" s="127"/>
      <c r="F49" s="127"/>
      <c r="H49" s="127"/>
      <c r="J49" s="127"/>
      <c r="L49" s="144"/>
      <c r="M49" s="144"/>
      <c r="N49" s="144"/>
      <c r="O49" s="144"/>
      <c r="P49" s="144"/>
    </row>
    <row r="50" spans="1:16" ht="21" customHeight="1" x14ac:dyDescent="0.55000000000000004">
      <c r="A50" s="70" t="s">
        <v>102</v>
      </c>
      <c r="B50" s="65"/>
      <c r="C50" s="65"/>
      <c r="D50" s="15">
        <v>-28967</v>
      </c>
      <c r="F50" s="15">
        <v>-55907</v>
      </c>
      <c r="H50" s="15">
        <v>0</v>
      </c>
      <c r="J50" s="15">
        <v>0</v>
      </c>
      <c r="L50" s="144"/>
      <c r="M50" s="144"/>
      <c r="N50" s="144"/>
      <c r="O50" s="144"/>
      <c r="P50" s="144"/>
    </row>
    <row r="51" spans="1:16" ht="21" customHeight="1" x14ac:dyDescent="0.55000000000000004">
      <c r="A51" s="70" t="s">
        <v>266</v>
      </c>
      <c r="B51" s="100"/>
      <c r="C51" s="65"/>
      <c r="D51" s="41">
        <v>-8551</v>
      </c>
      <c r="E51" s="41"/>
      <c r="F51" s="41">
        <v>216222</v>
      </c>
      <c r="G51" s="41"/>
      <c r="H51" s="41">
        <v>-8551</v>
      </c>
      <c r="I51" s="41"/>
      <c r="J51" s="41">
        <v>216222</v>
      </c>
      <c r="L51" s="144"/>
      <c r="M51" s="144"/>
      <c r="N51" s="144"/>
      <c r="O51" s="144"/>
      <c r="P51" s="144"/>
    </row>
    <row r="52" spans="1:16" ht="21" customHeight="1" x14ac:dyDescent="0.55000000000000004">
      <c r="A52" s="70" t="s">
        <v>117</v>
      </c>
      <c r="B52" s="65"/>
      <c r="C52" s="65"/>
      <c r="D52" s="15">
        <v>-20466</v>
      </c>
      <c r="F52" s="53">
        <v>-24403</v>
      </c>
      <c r="H52" s="15">
        <v>-20466</v>
      </c>
      <c r="J52" s="53">
        <v>-24403</v>
      </c>
      <c r="L52" s="144"/>
      <c r="M52" s="144"/>
      <c r="N52" s="144"/>
      <c r="O52" s="144"/>
      <c r="P52" s="144"/>
    </row>
    <row r="53" spans="1:16" ht="21" customHeight="1" x14ac:dyDescent="0.55000000000000004">
      <c r="A53" s="70" t="s">
        <v>103</v>
      </c>
      <c r="B53" s="65"/>
      <c r="C53" s="65"/>
      <c r="D53" s="15"/>
      <c r="F53" s="15"/>
      <c r="H53" s="15"/>
      <c r="J53" s="15"/>
      <c r="L53" s="144"/>
      <c r="M53" s="144"/>
      <c r="N53" s="144"/>
      <c r="O53" s="144"/>
      <c r="P53" s="144"/>
    </row>
    <row r="54" spans="1:16" ht="21" customHeight="1" x14ac:dyDescent="0.55000000000000004">
      <c r="A54" s="70" t="s">
        <v>104</v>
      </c>
      <c r="B54" s="101"/>
      <c r="C54" s="65"/>
      <c r="D54" s="15">
        <v>5803</v>
      </c>
      <c r="F54" s="15">
        <v>-38364</v>
      </c>
      <c r="H54" s="15">
        <v>5803</v>
      </c>
      <c r="J54" s="15">
        <v>-38364</v>
      </c>
      <c r="L54" s="144"/>
      <c r="M54" s="144"/>
      <c r="N54" s="144"/>
      <c r="O54" s="144"/>
      <c r="P54" s="144"/>
    </row>
    <row r="55" spans="1:16" ht="21" customHeight="1" x14ac:dyDescent="0.55000000000000004">
      <c r="A55" s="73" t="s">
        <v>105</v>
      </c>
      <c r="B55" s="65"/>
      <c r="C55" s="65"/>
      <c r="D55" s="16">
        <f>SUM(D50:D54)</f>
        <v>-52181</v>
      </c>
      <c r="E55" s="82"/>
      <c r="F55" s="16">
        <f>SUM(F50:F54)</f>
        <v>97548</v>
      </c>
      <c r="G55" s="82"/>
      <c r="H55" s="16">
        <f>SUM(H50:H54)</f>
        <v>-23214</v>
      </c>
      <c r="I55" s="82"/>
      <c r="J55" s="16">
        <f>SUM(J50:J54)</f>
        <v>153455</v>
      </c>
      <c r="L55" s="144"/>
      <c r="M55" s="144"/>
      <c r="N55" s="144"/>
      <c r="O55" s="144"/>
      <c r="P55" s="144"/>
    </row>
    <row r="56" spans="1:16" ht="10.5" customHeight="1" x14ac:dyDescent="0.55000000000000004">
      <c r="A56" s="73"/>
      <c r="B56" s="65"/>
      <c r="C56" s="65"/>
      <c r="D56" s="123"/>
      <c r="E56" s="82"/>
      <c r="F56" s="123"/>
      <c r="G56" s="82"/>
      <c r="H56" s="123"/>
      <c r="I56" s="82"/>
      <c r="J56" s="123"/>
      <c r="L56" s="144"/>
      <c r="M56" s="144"/>
      <c r="N56" s="144"/>
      <c r="O56" s="144"/>
      <c r="P56" s="144"/>
    </row>
    <row r="57" spans="1:16" ht="21.6" x14ac:dyDescent="0.55000000000000004">
      <c r="A57" s="78" t="s">
        <v>106</v>
      </c>
      <c r="B57" s="65"/>
      <c r="C57" s="65"/>
      <c r="D57" s="123"/>
      <c r="E57" s="82"/>
      <c r="F57" s="123"/>
      <c r="G57" s="82"/>
      <c r="H57" s="123"/>
      <c r="I57" s="82"/>
      <c r="J57" s="123"/>
      <c r="L57" s="144"/>
      <c r="M57" s="144"/>
      <c r="N57" s="144"/>
      <c r="O57" s="144"/>
      <c r="P57" s="144"/>
    </row>
    <row r="58" spans="1:16" ht="21" customHeight="1" x14ac:dyDescent="0.55000000000000004">
      <c r="A58" s="70" t="s">
        <v>277</v>
      </c>
      <c r="B58" s="65"/>
      <c r="C58" s="65"/>
      <c r="D58" s="88">
        <v>-1387</v>
      </c>
      <c r="F58" s="53">
        <v>8329</v>
      </c>
      <c r="H58" s="19">
        <v>0</v>
      </c>
      <c r="J58" s="19">
        <v>0</v>
      </c>
      <c r="L58" s="144"/>
      <c r="M58" s="144"/>
      <c r="N58" s="144"/>
      <c r="O58" s="144"/>
      <c r="P58" s="144"/>
    </row>
    <row r="59" spans="1:16" ht="21" customHeight="1" x14ac:dyDescent="0.55000000000000004">
      <c r="A59" s="72" t="s">
        <v>107</v>
      </c>
      <c r="B59" s="65"/>
      <c r="C59" s="65"/>
      <c r="D59" s="15"/>
      <c r="F59" s="60"/>
      <c r="H59" s="19"/>
      <c r="J59" s="19"/>
      <c r="L59" s="144"/>
      <c r="M59" s="144"/>
      <c r="N59" s="144"/>
      <c r="O59" s="144"/>
      <c r="P59" s="144"/>
    </row>
    <row r="60" spans="1:16" ht="21" customHeight="1" x14ac:dyDescent="0.55000000000000004">
      <c r="A60" s="72" t="s">
        <v>108</v>
      </c>
      <c r="B60" s="65"/>
      <c r="C60" s="65"/>
      <c r="D60" s="15">
        <v>278</v>
      </c>
      <c r="F60" s="15">
        <v>-1666</v>
      </c>
      <c r="H60" s="19">
        <v>0</v>
      </c>
      <c r="J60" s="15">
        <v>0</v>
      </c>
      <c r="L60" s="144"/>
      <c r="M60" s="144"/>
      <c r="N60" s="144"/>
      <c r="O60" s="144"/>
      <c r="P60" s="144"/>
    </row>
    <row r="61" spans="1:16" ht="21" customHeight="1" x14ac:dyDescent="0.55000000000000004">
      <c r="A61" s="73" t="s">
        <v>109</v>
      </c>
      <c r="B61" s="65"/>
      <c r="C61" s="65"/>
      <c r="D61" s="16">
        <f>SUM(D58:D60)</f>
        <v>-1109</v>
      </c>
      <c r="E61" s="82"/>
      <c r="F61" s="16">
        <f>SUM(F58:F60)</f>
        <v>6663</v>
      </c>
      <c r="G61" s="82"/>
      <c r="H61" s="16">
        <f>SUM(H58:H60)</f>
        <v>0</v>
      </c>
      <c r="I61" s="82"/>
      <c r="J61" s="16">
        <f>SUM(J58:J60)</f>
        <v>0</v>
      </c>
      <c r="L61" s="144"/>
      <c r="M61" s="144"/>
      <c r="N61" s="144"/>
      <c r="O61" s="144"/>
      <c r="P61" s="144"/>
    </row>
    <row r="62" spans="1:16" s="102" customFormat="1" ht="21" customHeight="1" x14ac:dyDescent="0.6">
      <c r="A62" s="73" t="s">
        <v>110</v>
      </c>
      <c r="B62" s="86"/>
      <c r="C62" s="86"/>
      <c r="D62" s="16">
        <f>D55+D61</f>
        <v>-53290</v>
      </c>
      <c r="E62" s="82"/>
      <c r="F62" s="16">
        <f>F55+F61</f>
        <v>104211</v>
      </c>
      <c r="G62" s="82"/>
      <c r="H62" s="16">
        <f>H55+H61</f>
        <v>-23214</v>
      </c>
      <c r="I62" s="82"/>
      <c r="J62" s="16">
        <f>J55+J61</f>
        <v>153455</v>
      </c>
      <c r="L62" s="144"/>
      <c r="M62" s="144"/>
      <c r="N62" s="144"/>
      <c r="O62" s="144"/>
      <c r="P62" s="144"/>
    </row>
    <row r="63" spans="1:16" ht="21" customHeight="1" thickBot="1" x14ac:dyDescent="0.6">
      <c r="A63" s="73" t="s">
        <v>111</v>
      </c>
      <c r="B63" s="65"/>
      <c r="C63" s="65"/>
      <c r="D63" s="18">
        <f>SUM(D62,D29)</f>
        <v>-16509</v>
      </c>
      <c r="E63" s="82"/>
      <c r="F63" s="18">
        <f>SUM(F62,F29)</f>
        <v>290597</v>
      </c>
      <c r="G63" s="82"/>
      <c r="H63" s="18">
        <f>SUM(H62,H29)</f>
        <v>581630</v>
      </c>
      <c r="I63" s="82"/>
      <c r="J63" s="18">
        <f>SUM(J62,J29)</f>
        <v>294956</v>
      </c>
      <c r="L63" s="144"/>
      <c r="M63" s="144"/>
      <c r="N63" s="144"/>
      <c r="O63" s="144"/>
      <c r="P63" s="144"/>
    </row>
    <row r="64" spans="1:16" ht="21.75" customHeight="1" thickTop="1" x14ac:dyDescent="0.55000000000000004">
      <c r="A64" s="73"/>
      <c r="B64" s="65"/>
      <c r="C64" s="65"/>
      <c r="D64" s="124"/>
      <c r="E64" s="125"/>
      <c r="F64" s="124"/>
      <c r="G64" s="125"/>
      <c r="H64" s="125"/>
      <c r="I64" s="125"/>
      <c r="J64" s="125"/>
      <c r="L64" s="144"/>
      <c r="M64" s="144"/>
      <c r="N64" s="144"/>
      <c r="O64" s="144"/>
      <c r="P64" s="144"/>
    </row>
    <row r="65" spans="1:16" ht="21.75" customHeight="1" x14ac:dyDescent="0.55000000000000004">
      <c r="A65" s="73" t="s">
        <v>267</v>
      </c>
      <c r="B65" s="65"/>
      <c r="C65" s="65"/>
      <c r="L65" s="144"/>
      <c r="M65" s="144"/>
      <c r="N65" s="144"/>
      <c r="O65" s="144"/>
      <c r="P65" s="144"/>
    </row>
    <row r="66" spans="1:16" ht="21.75" customHeight="1" x14ac:dyDescent="0.55000000000000004">
      <c r="A66" s="70" t="s">
        <v>112</v>
      </c>
      <c r="B66" s="65"/>
      <c r="C66" s="65"/>
      <c r="D66" s="41">
        <v>27967</v>
      </c>
      <c r="E66" s="97"/>
      <c r="F66" s="53">
        <v>187003</v>
      </c>
      <c r="G66" s="97"/>
      <c r="H66" s="41">
        <v>604844</v>
      </c>
      <c r="I66" s="97"/>
      <c r="J66" s="41">
        <v>141501</v>
      </c>
      <c r="L66" s="144"/>
      <c r="M66" s="144"/>
      <c r="N66" s="144"/>
      <c r="O66" s="144"/>
      <c r="P66" s="144"/>
    </row>
    <row r="67" spans="1:16" ht="21.75" customHeight="1" x14ac:dyDescent="0.55000000000000004">
      <c r="A67" s="70" t="s">
        <v>113</v>
      </c>
      <c r="B67" s="65"/>
      <c r="C67" s="65"/>
      <c r="D67" s="42">
        <v>8814</v>
      </c>
      <c r="E67" s="97"/>
      <c r="F67" s="15">
        <v>-617</v>
      </c>
      <c r="G67" s="137"/>
      <c r="H67" s="20">
        <v>0</v>
      </c>
      <c r="J67" s="19">
        <v>0</v>
      </c>
      <c r="L67" s="144"/>
      <c r="M67" s="144"/>
      <c r="N67" s="144"/>
      <c r="O67" s="144"/>
      <c r="P67" s="144"/>
    </row>
    <row r="68" spans="1:16" ht="21.75" customHeight="1" thickBot="1" x14ac:dyDescent="0.6">
      <c r="A68" s="73"/>
      <c r="B68" s="65"/>
      <c r="C68" s="65"/>
      <c r="D68" s="18">
        <f>SUM(D66:D67)</f>
        <v>36781</v>
      </c>
      <c r="E68" s="125"/>
      <c r="F68" s="18">
        <f>SUM(F66:F67)</f>
        <v>186386</v>
      </c>
      <c r="G68" s="125"/>
      <c r="H68" s="18">
        <f>SUM(H66:H67)</f>
        <v>604844</v>
      </c>
      <c r="I68" s="125"/>
      <c r="J68" s="18">
        <f>SUM(J66:J67)</f>
        <v>141501</v>
      </c>
      <c r="L68" s="144"/>
      <c r="M68" s="144"/>
      <c r="N68" s="144"/>
      <c r="O68" s="144"/>
      <c r="P68" s="144"/>
    </row>
    <row r="69" spans="1:16" ht="9" customHeight="1" thickTop="1" x14ac:dyDescent="0.55000000000000004">
      <c r="A69" s="73"/>
      <c r="B69" s="65"/>
      <c r="C69" s="65"/>
      <c r="D69" s="123"/>
      <c r="E69" s="82"/>
      <c r="F69" s="123"/>
      <c r="G69" s="82"/>
      <c r="H69" s="123"/>
      <c r="I69" s="82"/>
      <c r="J69" s="123"/>
      <c r="L69" s="144"/>
      <c r="M69" s="144"/>
      <c r="N69" s="144"/>
      <c r="O69" s="144"/>
      <c r="P69" s="144"/>
    </row>
    <row r="70" spans="1:16" ht="21.75" customHeight="1" x14ac:dyDescent="0.55000000000000004">
      <c r="A70" s="73" t="s">
        <v>278</v>
      </c>
      <c r="B70" s="65"/>
      <c r="C70" s="65"/>
      <c r="D70" s="124"/>
      <c r="E70" s="125"/>
      <c r="F70" s="124"/>
      <c r="G70" s="125"/>
      <c r="H70" s="125"/>
      <c r="I70" s="125"/>
      <c r="J70" s="125"/>
      <c r="L70" s="144"/>
      <c r="M70" s="144"/>
      <c r="N70" s="144"/>
      <c r="O70" s="144"/>
      <c r="P70" s="144"/>
    </row>
    <row r="71" spans="1:16" ht="23.25" customHeight="1" x14ac:dyDescent="0.55000000000000004">
      <c r="A71" s="70" t="s">
        <v>112</v>
      </c>
      <c r="B71" s="65"/>
      <c r="C71" s="65"/>
      <c r="D71" s="41">
        <v>-25323</v>
      </c>
      <c r="E71" s="97"/>
      <c r="F71" s="41">
        <v>291214</v>
      </c>
      <c r="G71" s="97"/>
      <c r="H71" s="41">
        <v>581630</v>
      </c>
      <c r="I71" s="97"/>
      <c r="J71" s="41">
        <v>294956</v>
      </c>
      <c r="L71" s="144"/>
      <c r="M71" s="144"/>
      <c r="N71" s="144"/>
      <c r="O71" s="144"/>
      <c r="P71" s="144"/>
    </row>
    <row r="72" spans="1:16" ht="23.25" customHeight="1" x14ac:dyDescent="0.55000000000000004">
      <c r="A72" s="70" t="s">
        <v>113</v>
      </c>
      <c r="B72" s="65"/>
      <c r="C72" s="65"/>
      <c r="D72" s="42">
        <v>8814</v>
      </c>
      <c r="E72" s="97"/>
      <c r="F72" s="42">
        <v>-617</v>
      </c>
      <c r="G72" s="137"/>
      <c r="H72" s="20">
        <v>0</v>
      </c>
      <c r="J72" s="19">
        <v>0</v>
      </c>
      <c r="L72" s="144"/>
      <c r="M72" s="144"/>
      <c r="N72" s="144"/>
      <c r="O72" s="144"/>
      <c r="P72" s="144"/>
    </row>
    <row r="73" spans="1:16" ht="23.25" customHeight="1" thickBot="1" x14ac:dyDescent="0.6">
      <c r="A73" s="73"/>
      <c r="B73" s="65"/>
      <c r="C73" s="65"/>
      <c r="D73" s="18">
        <f>SUM(D71:D72)</f>
        <v>-16509</v>
      </c>
      <c r="E73" s="125"/>
      <c r="F73" s="18">
        <f>SUM(F71:F72)</f>
        <v>290597</v>
      </c>
      <c r="G73" s="125"/>
      <c r="H73" s="18">
        <f>SUM(H71:H72)</f>
        <v>581630</v>
      </c>
      <c r="I73" s="125"/>
      <c r="J73" s="18">
        <f>SUM(J71:J72)</f>
        <v>294956</v>
      </c>
      <c r="L73" s="144"/>
      <c r="M73" s="144"/>
      <c r="N73" s="144"/>
      <c r="O73" s="144"/>
      <c r="P73" s="144"/>
    </row>
    <row r="74" spans="1:16" ht="9" customHeight="1" thickTop="1" x14ac:dyDescent="0.55000000000000004">
      <c r="A74" s="73"/>
      <c r="B74" s="65"/>
      <c r="C74" s="65"/>
      <c r="D74" s="123"/>
      <c r="E74" s="82"/>
      <c r="F74" s="123"/>
      <c r="G74" s="82"/>
      <c r="H74" s="123"/>
      <c r="I74" s="82"/>
      <c r="J74" s="123"/>
      <c r="L74" s="144"/>
      <c r="M74" s="144"/>
      <c r="N74" s="144"/>
      <c r="O74" s="144"/>
      <c r="P74" s="144"/>
    </row>
    <row r="75" spans="1:16" ht="25.5" customHeight="1" thickBot="1" x14ac:dyDescent="0.6">
      <c r="A75" s="73" t="s">
        <v>265</v>
      </c>
      <c r="C75" s="65"/>
      <c r="D75" s="43">
        <v>6.3413883121367963E-3</v>
      </c>
      <c r="F75" s="43">
        <v>4.2402068099349856E-2</v>
      </c>
      <c r="H75" s="43">
        <v>0.13714558845303637</v>
      </c>
      <c r="J75" s="43">
        <v>3.2084699379828684E-2</v>
      </c>
      <c r="L75" s="144"/>
      <c r="M75" s="144"/>
      <c r="N75" s="144"/>
      <c r="O75" s="144"/>
      <c r="P75" s="144"/>
    </row>
    <row r="76" spans="1:16" ht="21.75" hidden="1" customHeight="1" thickTop="1" thickBot="1" x14ac:dyDescent="0.6">
      <c r="A76" s="70" t="s">
        <v>115</v>
      </c>
      <c r="B76" s="65"/>
      <c r="C76" s="65"/>
      <c r="D76" s="128">
        <f>SUM(D75)</f>
        <v>6.3413883121367963E-3</v>
      </c>
      <c r="F76" s="128">
        <f>SUM(F75)</f>
        <v>4.2402068099349856E-2</v>
      </c>
      <c r="H76" s="128">
        <f>SUM(H75)</f>
        <v>0.13714558845303637</v>
      </c>
      <c r="J76" s="128">
        <f>SUM(J75)</f>
        <v>3.2084699379828684E-2</v>
      </c>
      <c r="L76" s="144"/>
    </row>
    <row r="77" spans="1:16" ht="23.25" customHeight="1" thickTop="1" x14ac:dyDescent="0.55000000000000004">
      <c r="A77" s="70"/>
      <c r="B77" s="65"/>
      <c r="C77" s="65"/>
      <c r="D77" s="124"/>
      <c r="E77" s="125"/>
      <c r="F77" s="124"/>
      <c r="G77" s="125"/>
      <c r="H77" s="125"/>
      <c r="I77" s="125"/>
      <c r="J77" s="125"/>
    </row>
    <row r="78" spans="1:16" ht="22.2" customHeight="1" x14ac:dyDescent="0.55000000000000004"/>
    <row r="79" spans="1:16" ht="22.2" customHeight="1" x14ac:dyDescent="0.55000000000000004"/>
    <row r="80" spans="1:16" ht="22.2" customHeight="1" x14ac:dyDescent="0.55000000000000004"/>
    <row r="81" spans="1:10" ht="22.2" customHeight="1" x14ac:dyDescent="0.55000000000000004"/>
    <row r="82" spans="1:10" ht="22.2" customHeight="1" x14ac:dyDescent="0.55000000000000004"/>
    <row r="83" spans="1:10" s="103" customFormat="1" ht="22.2" customHeight="1" x14ac:dyDescent="0.55000000000000004">
      <c r="A83" s="72"/>
      <c r="B83" s="58"/>
      <c r="C83" s="58"/>
      <c r="D83" s="58"/>
      <c r="E83" s="58"/>
      <c r="F83" s="58"/>
      <c r="G83" s="58"/>
      <c r="H83" s="58"/>
      <c r="I83" s="58"/>
      <c r="J83" s="58"/>
    </row>
    <row r="84" spans="1:10" s="103" customFormat="1" ht="22.2" customHeight="1" x14ac:dyDescent="0.55000000000000004">
      <c r="A84" s="72"/>
      <c r="B84" s="58"/>
      <c r="C84" s="58"/>
      <c r="D84" s="58"/>
      <c r="E84" s="58"/>
      <c r="F84" s="58"/>
      <c r="G84" s="58"/>
      <c r="H84" s="58"/>
      <c r="I84" s="58"/>
      <c r="J84" s="58"/>
    </row>
    <row r="85" spans="1:10" s="103" customFormat="1" ht="22.2" customHeight="1" x14ac:dyDescent="0.55000000000000004">
      <c r="A85" s="72"/>
      <c r="B85" s="58"/>
      <c r="C85" s="58"/>
      <c r="D85" s="58"/>
      <c r="E85" s="58"/>
      <c r="F85" s="58"/>
      <c r="G85" s="58"/>
      <c r="H85" s="58"/>
      <c r="I85" s="58"/>
      <c r="J85" s="58"/>
    </row>
    <row r="86" spans="1:10" s="103" customFormat="1" ht="22.2" customHeight="1" x14ac:dyDescent="0.55000000000000004">
      <c r="A86" s="72"/>
      <c r="B86" s="58"/>
      <c r="C86" s="58"/>
      <c r="D86" s="58"/>
      <c r="E86" s="58"/>
      <c r="F86" s="58"/>
      <c r="G86" s="58"/>
      <c r="H86" s="58"/>
      <c r="I86" s="58"/>
      <c r="J86" s="58"/>
    </row>
    <row r="87" spans="1:10" s="103" customFormat="1" ht="22.2" customHeight="1" x14ac:dyDescent="0.55000000000000004">
      <c r="A87" s="72"/>
      <c r="B87" s="58"/>
      <c r="C87" s="58"/>
      <c r="D87" s="58"/>
      <c r="E87" s="58"/>
      <c r="F87" s="58"/>
      <c r="G87" s="58"/>
      <c r="H87" s="58"/>
      <c r="I87" s="58"/>
      <c r="J87" s="58"/>
    </row>
    <row r="88" spans="1:10" s="103" customFormat="1" ht="22.2" customHeight="1" x14ac:dyDescent="0.55000000000000004">
      <c r="A88" s="72"/>
      <c r="B88" s="58"/>
      <c r="C88" s="58"/>
      <c r="D88" s="58"/>
      <c r="E88" s="58"/>
      <c r="F88" s="58"/>
      <c r="G88" s="58"/>
      <c r="H88" s="58"/>
      <c r="I88" s="58"/>
      <c r="J88" s="58"/>
    </row>
    <row r="89" spans="1:10" s="103" customFormat="1" ht="22.2" customHeight="1" x14ac:dyDescent="0.55000000000000004">
      <c r="A89" s="72"/>
      <c r="B89" s="58"/>
      <c r="C89" s="58"/>
      <c r="D89" s="58"/>
      <c r="E89" s="58"/>
      <c r="F89" s="58"/>
      <c r="G89" s="58"/>
      <c r="H89" s="58"/>
      <c r="I89" s="58"/>
      <c r="J89" s="58"/>
    </row>
    <row r="90" spans="1:10" s="103" customFormat="1" ht="22.2" customHeight="1" x14ac:dyDescent="0.55000000000000004">
      <c r="A90" s="72"/>
      <c r="B90" s="58"/>
      <c r="C90" s="58"/>
      <c r="D90" s="58"/>
      <c r="E90" s="58"/>
      <c r="F90" s="58"/>
      <c r="G90" s="58"/>
      <c r="H90" s="58"/>
      <c r="I90" s="58"/>
      <c r="J90" s="58"/>
    </row>
    <row r="91" spans="1:10" s="103" customFormat="1" ht="22.2" customHeight="1" x14ac:dyDescent="0.55000000000000004">
      <c r="A91" s="72"/>
      <c r="B91" s="58"/>
      <c r="C91" s="58"/>
      <c r="D91" s="58"/>
      <c r="E91" s="58"/>
      <c r="F91" s="58"/>
      <c r="G91" s="58"/>
      <c r="H91" s="58"/>
      <c r="I91" s="58"/>
      <c r="J91" s="58"/>
    </row>
    <row r="92" spans="1:10" s="103" customFormat="1" ht="22.2" customHeight="1" x14ac:dyDescent="0.55000000000000004">
      <c r="A92" s="72"/>
      <c r="B92" s="58"/>
      <c r="C92" s="58"/>
      <c r="D92" s="58"/>
      <c r="E92" s="58"/>
      <c r="F92" s="58"/>
      <c r="G92" s="58"/>
      <c r="H92" s="58"/>
      <c r="I92" s="58"/>
      <c r="J92" s="58"/>
    </row>
    <row r="93" spans="1:10" s="103" customFormat="1" ht="22.2" customHeight="1" x14ac:dyDescent="0.55000000000000004">
      <c r="A93" s="72"/>
      <c r="B93" s="58"/>
      <c r="C93" s="58"/>
      <c r="D93" s="58"/>
      <c r="E93" s="58"/>
      <c r="F93" s="58"/>
      <c r="G93" s="58"/>
      <c r="H93" s="58"/>
      <c r="I93" s="58"/>
      <c r="J93" s="58"/>
    </row>
    <row r="94" spans="1:10" s="103" customFormat="1" ht="22.2" customHeight="1" x14ac:dyDescent="0.55000000000000004">
      <c r="A94" s="72"/>
      <c r="B94" s="58"/>
      <c r="C94" s="58"/>
      <c r="D94" s="58"/>
      <c r="E94" s="58"/>
      <c r="F94" s="58"/>
      <c r="G94" s="58"/>
      <c r="H94" s="58"/>
      <c r="I94" s="58"/>
      <c r="J94" s="58"/>
    </row>
    <row r="95" spans="1:10" s="103" customFormat="1" ht="22.2" customHeight="1" x14ac:dyDescent="0.55000000000000004">
      <c r="A95" s="72"/>
      <c r="B95" s="58"/>
      <c r="C95" s="58"/>
      <c r="D95" s="58"/>
      <c r="E95" s="58"/>
      <c r="F95" s="58"/>
      <c r="G95" s="58"/>
      <c r="H95" s="58"/>
      <c r="I95" s="58"/>
      <c r="J95" s="58"/>
    </row>
    <row r="96" spans="1:10" s="103" customFormat="1" ht="22.2" customHeight="1" x14ac:dyDescent="0.55000000000000004">
      <c r="A96" s="72"/>
      <c r="B96" s="58"/>
      <c r="C96" s="58"/>
      <c r="D96" s="58"/>
      <c r="E96" s="58"/>
      <c r="F96" s="58"/>
      <c r="G96" s="58"/>
      <c r="H96" s="58"/>
      <c r="I96" s="58"/>
      <c r="J96" s="58"/>
    </row>
    <row r="97" spans="1:10" s="103" customFormat="1" ht="22.2" customHeight="1" x14ac:dyDescent="0.55000000000000004">
      <c r="A97" s="72"/>
      <c r="B97" s="58"/>
      <c r="C97" s="58"/>
      <c r="D97" s="58"/>
      <c r="E97" s="58"/>
      <c r="F97" s="58"/>
      <c r="G97" s="58"/>
      <c r="H97" s="58"/>
      <c r="I97" s="58"/>
      <c r="J97" s="58"/>
    </row>
    <row r="98" spans="1:10" s="103" customFormat="1" ht="22.2" customHeight="1" x14ac:dyDescent="0.55000000000000004">
      <c r="A98" s="72"/>
      <c r="B98" s="58"/>
      <c r="C98" s="58"/>
      <c r="D98" s="58"/>
      <c r="E98" s="58"/>
      <c r="F98" s="58"/>
      <c r="G98" s="58"/>
      <c r="H98" s="58"/>
      <c r="I98" s="58"/>
      <c r="J98" s="58"/>
    </row>
    <row r="99" spans="1:10" s="103" customFormat="1" ht="22.2" customHeight="1" x14ac:dyDescent="0.55000000000000004">
      <c r="A99" s="72"/>
      <c r="B99" s="58"/>
      <c r="C99" s="58"/>
      <c r="D99" s="58"/>
      <c r="E99" s="58"/>
      <c r="F99" s="58"/>
      <c r="G99" s="58"/>
      <c r="H99" s="58"/>
      <c r="I99" s="58"/>
      <c r="J99" s="58"/>
    </row>
    <row r="100" spans="1:10" s="103" customFormat="1" ht="20.100000000000001" customHeight="1" x14ac:dyDescent="0.55000000000000004">
      <c r="A100" s="72"/>
      <c r="B100" s="58"/>
      <c r="C100" s="58"/>
      <c r="D100" s="58"/>
      <c r="E100" s="58"/>
      <c r="F100" s="58"/>
      <c r="G100" s="58"/>
      <c r="H100" s="58"/>
      <c r="I100" s="58"/>
      <c r="J100" s="58"/>
    </row>
    <row r="101" spans="1:10" s="103" customFormat="1" ht="20.100000000000001" customHeight="1" x14ac:dyDescent="0.55000000000000004">
      <c r="A101" s="72"/>
      <c r="B101" s="58"/>
      <c r="C101" s="58"/>
      <c r="D101" s="58"/>
      <c r="E101" s="58"/>
      <c r="F101" s="58"/>
      <c r="G101" s="58"/>
      <c r="H101" s="58"/>
      <c r="I101" s="58"/>
      <c r="J101" s="58"/>
    </row>
    <row r="102" spans="1:10" s="103" customFormat="1" ht="20.100000000000001" customHeight="1" x14ac:dyDescent="0.55000000000000004">
      <c r="A102" s="72"/>
      <c r="B102" s="58"/>
      <c r="C102" s="58"/>
      <c r="D102" s="58"/>
      <c r="E102" s="58"/>
      <c r="F102" s="58"/>
      <c r="G102" s="58"/>
      <c r="H102" s="58"/>
      <c r="I102" s="58"/>
      <c r="J102" s="58"/>
    </row>
    <row r="103" spans="1:10" s="103" customFormat="1" ht="20.100000000000001" customHeight="1" x14ac:dyDescent="0.55000000000000004">
      <c r="A103" s="72"/>
      <c r="B103" s="58"/>
      <c r="C103" s="58"/>
      <c r="D103" s="58"/>
      <c r="E103" s="58"/>
      <c r="F103" s="58"/>
      <c r="G103" s="58"/>
      <c r="H103" s="58"/>
      <c r="I103" s="58"/>
      <c r="J103" s="58"/>
    </row>
    <row r="104" spans="1:10" s="103" customFormat="1" ht="20.100000000000001" customHeight="1" x14ac:dyDescent="0.55000000000000004">
      <c r="A104" s="72"/>
      <c r="B104" s="58"/>
      <c r="C104" s="58"/>
      <c r="D104" s="58"/>
      <c r="E104" s="58"/>
      <c r="F104" s="58"/>
      <c r="G104" s="58"/>
      <c r="H104" s="58"/>
      <c r="I104" s="58"/>
      <c r="J104" s="58"/>
    </row>
    <row r="105" spans="1:10" s="103" customFormat="1" ht="20.100000000000001" customHeight="1" x14ac:dyDescent="0.55000000000000004">
      <c r="A105" s="72"/>
      <c r="B105" s="58"/>
      <c r="C105" s="58"/>
      <c r="D105" s="58"/>
      <c r="E105" s="58"/>
      <c r="F105" s="58"/>
      <c r="G105" s="58"/>
      <c r="H105" s="58"/>
      <c r="I105" s="58"/>
      <c r="J105" s="58"/>
    </row>
    <row r="106" spans="1:10" s="103" customFormat="1" ht="20.100000000000001" customHeight="1" x14ac:dyDescent="0.55000000000000004">
      <c r="A106" s="72"/>
      <c r="B106" s="58"/>
      <c r="C106" s="58"/>
      <c r="D106" s="58"/>
      <c r="E106" s="58"/>
      <c r="F106" s="58"/>
      <c r="G106" s="58"/>
      <c r="H106" s="58"/>
      <c r="I106" s="58"/>
      <c r="J106" s="58"/>
    </row>
    <row r="107" spans="1:10" s="103" customFormat="1" ht="20.100000000000001" customHeight="1" x14ac:dyDescent="0.55000000000000004">
      <c r="A107" s="72"/>
      <c r="B107" s="58"/>
      <c r="C107" s="58"/>
      <c r="D107" s="58"/>
      <c r="E107" s="58"/>
      <c r="F107" s="58"/>
      <c r="G107" s="58"/>
      <c r="H107" s="58"/>
      <c r="I107" s="58"/>
      <c r="J107" s="58"/>
    </row>
    <row r="108" spans="1:10" s="103" customFormat="1" ht="20.100000000000001" customHeight="1" x14ac:dyDescent="0.55000000000000004">
      <c r="A108" s="72"/>
      <c r="B108" s="58"/>
      <c r="C108" s="58"/>
      <c r="D108" s="58"/>
      <c r="E108" s="58"/>
      <c r="F108" s="58"/>
      <c r="G108" s="58"/>
      <c r="H108" s="58"/>
      <c r="I108" s="58"/>
      <c r="J108" s="58"/>
    </row>
    <row r="109" spans="1:10" s="103" customFormat="1" ht="20.100000000000001" customHeight="1" x14ac:dyDescent="0.55000000000000004">
      <c r="A109" s="72"/>
      <c r="B109" s="58"/>
      <c r="C109" s="58"/>
      <c r="D109" s="58"/>
      <c r="E109" s="58"/>
      <c r="F109" s="58"/>
      <c r="G109" s="58"/>
      <c r="H109" s="58"/>
      <c r="I109" s="58"/>
      <c r="J109" s="58"/>
    </row>
    <row r="110" spans="1:10" s="103" customFormat="1" ht="20.100000000000001" customHeight="1" x14ac:dyDescent="0.55000000000000004">
      <c r="A110" s="72"/>
      <c r="B110" s="58"/>
      <c r="C110" s="58"/>
      <c r="D110" s="58"/>
      <c r="E110" s="58"/>
      <c r="F110" s="58"/>
      <c r="G110" s="58"/>
      <c r="H110" s="58"/>
      <c r="I110" s="58"/>
      <c r="J110" s="58"/>
    </row>
    <row r="111" spans="1:10" s="103" customFormat="1" ht="20.100000000000001" customHeight="1" x14ac:dyDescent="0.55000000000000004">
      <c r="A111" s="72"/>
      <c r="B111" s="58"/>
      <c r="C111" s="58"/>
      <c r="D111" s="58"/>
      <c r="E111" s="58"/>
      <c r="F111" s="58"/>
      <c r="G111" s="58"/>
      <c r="H111" s="58"/>
      <c r="I111" s="58"/>
      <c r="J111" s="58"/>
    </row>
    <row r="112" spans="1:10" s="103" customFormat="1" ht="20.100000000000001" customHeight="1" x14ac:dyDescent="0.55000000000000004">
      <c r="A112" s="72"/>
      <c r="B112" s="58"/>
      <c r="C112" s="58"/>
      <c r="D112" s="58"/>
      <c r="E112" s="58"/>
      <c r="F112" s="58"/>
      <c r="G112" s="58"/>
      <c r="H112" s="58"/>
      <c r="I112" s="58"/>
      <c r="J112" s="58"/>
    </row>
    <row r="113" spans="1:10" s="103" customFormat="1" ht="20.100000000000001" customHeight="1" x14ac:dyDescent="0.55000000000000004">
      <c r="A113" s="72"/>
      <c r="B113" s="58"/>
      <c r="C113" s="58"/>
      <c r="D113" s="58"/>
      <c r="E113" s="58"/>
      <c r="F113" s="58"/>
      <c r="G113" s="58"/>
      <c r="H113" s="58"/>
      <c r="I113" s="58"/>
      <c r="J113" s="58"/>
    </row>
    <row r="114" spans="1:10" s="103" customFormat="1" ht="19.5" customHeight="1" x14ac:dyDescent="0.55000000000000004">
      <c r="A114" s="72"/>
      <c r="B114" s="58"/>
      <c r="C114" s="58"/>
      <c r="D114" s="58"/>
      <c r="E114" s="58"/>
      <c r="F114" s="58"/>
      <c r="G114" s="58"/>
      <c r="H114" s="58"/>
      <c r="I114" s="58"/>
      <c r="J114" s="58"/>
    </row>
    <row r="115" spans="1:10" s="103" customFormat="1" ht="20.100000000000001" customHeight="1" x14ac:dyDescent="0.55000000000000004">
      <c r="A115" s="72"/>
      <c r="B115" s="58"/>
      <c r="C115" s="58"/>
      <c r="D115" s="58"/>
      <c r="E115" s="58"/>
      <c r="F115" s="58"/>
      <c r="G115" s="58"/>
      <c r="H115" s="58"/>
      <c r="I115" s="58"/>
      <c r="J115" s="58"/>
    </row>
    <row r="116" spans="1:10" s="103" customFormat="1" ht="20.100000000000001" customHeight="1" x14ac:dyDescent="0.55000000000000004">
      <c r="A116" s="72"/>
      <c r="B116" s="58"/>
      <c r="C116" s="58"/>
      <c r="D116" s="58"/>
      <c r="E116" s="58"/>
      <c r="F116" s="58"/>
      <c r="G116" s="58"/>
      <c r="H116" s="58"/>
      <c r="I116" s="58"/>
      <c r="J116" s="58"/>
    </row>
    <row r="117" spans="1:10" s="103" customFormat="1" ht="20.100000000000001" customHeight="1" x14ac:dyDescent="0.55000000000000004">
      <c r="A117" s="72"/>
      <c r="B117" s="58"/>
      <c r="C117" s="58"/>
      <c r="D117" s="58"/>
      <c r="E117" s="58"/>
      <c r="F117" s="58"/>
      <c r="G117" s="58"/>
      <c r="H117" s="58"/>
      <c r="I117" s="58"/>
      <c r="J117" s="58"/>
    </row>
    <row r="118" spans="1:10" s="103" customFormat="1" ht="20.100000000000001" customHeight="1" x14ac:dyDescent="0.55000000000000004">
      <c r="A118" s="72"/>
      <c r="B118" s="58"/>
      <c r="C118" s="58"/>
      <c r="D118" s="58"/>
      <c r="E118" s="58"/>
      <c r="F118" s="58"/>
      <c r="G118" s="58"/>
      <c r="H118" s="58"/>
      <c r="I118" s="58"/>
      <c r="J118" s="58"/>
    </row>
    <row r="119" spans="1:10" s="103" customFormat="1" ht="20.100000000000001" customHeight="1" x14ac:dyDescent="0.55000000000000004">
      <c r="A119" s="72"/>
      <c r="B119" s="58"/>
      <c r="C119" s="58"/>
      <c r="D119" s="58"/>
      <c r="E119" s="58"/>
      <c r="F119" s="58"/>
      <c r="G119" s="58"/>
      <c r="H119" s="58"/>
      <c r="I119" s="58"/>
      <c r="J119" s="58"/>
    </row>
    <row r="120" spans="1:10" s="103" customFormat="1" ht="20.100000000000001" customHeight="1" x14ac:dyDescent="0.55000000000000004">
      <c r="A120" s="72"/>
      <c r="B120" s="58"/>
      <c r="C120" s="58"/>
      <c r="D120" s="58"/>
      <c r="E120" s="58"/>
      <c r="F120" s="58"/>
      <c r="G120" s="58"/>
      <c r="H120" s="58"/>
      <c r="I120" s="58"/>
      <c r="J120" s="58"/>
    </row>
    <row r="121" spans="1:10" s="103" customFormat="1" ht="20.100000000000001" customHeight="1" x14ac:dyDescent="0.55000000000000004">
      <c r="A121" s="72"/>
      <c r="B121" s="58"/>
      <c r="C121" s="58"/>
      <c r="D121" s="58"/>
      <c r="E121" s="58"/>
      <c r="F121" s="58"/>
      <c r="G121" s="58"/>
      <c r="H121" s="58"/>
      <c r="I121" s="58"/>
      <c r="J121" s="58"/>
    </row>
    <row r="122" spans="1:10" s="103" customFormat="1" ht="20.100000000000001" customHeight="1" x14ac:dyDescent="0.55000000000000004">
      <c r="A122" s="72"/>
      <c r="B122" s="58"/>
      <c r="C122" s="58"/>
      <c r="D122" s="58"/>
      <c r="E122" s="58"/>
      <c r="F122" s="58"/>
      <c r="G122" s="58"/>
      <c r="H122" s="58"/>
      <c r="I122" s="58"/>
      <c r="J122" s="58"/>
    </row>
    <row r="123" spans="1:10" s="103" customFormat="1" ht="20.100000000000001" customHeight="1" x14ac:dyDescent="0.55000000000000004">
      <c r="A123" s="72"/>
      <c r="B123" s="58"/>
      <c r="C123" s="58"/>
      <c r="D123" s="58"/>
      <c r="E123" s="58"/>
      <c r="F123" s="58"/>
      <c r="G123" s="58"/>
      <c r="H123" s="58"/>
      <c r="I123" s="58"/>
      <c r="J123" s="58"/>
    </row>
    <row r="124" spans="1:10" s="103" customFormat="1" ht="20.100000000000001" customHeight="1" x14ac:dyDescent="0.55000000000000004">
      <c r="A124" s="72"/>
      <c r="B124" s="58"/>
      <c r="C124" s="58"/>
      <c r="D124" s="58"/>
      <c r="E124" s="58"/>
      <c r="F124" s="58"/>
      <c r="G124" s="58"/>
      <c r="H124" s="58"/>
      <c r="I124" s="58"/>
      <c r="J124" s="58"/>
    </row>
    <row r="125" spans="1:10" s="103" customFormat="1" ht="20.100000000000001" customHeight="1" x14ac:dyDescent="0.55000000000000004">
      <c r="A125" s="72"/>
      <c r="B125" s="58"/>
      <c r="C125" s="58"/>
      <c r="D125" s="58"/>
      <c r="E125" s="58"/>
      <c r="F125" s="58"/>
      <c r="G125" s="58"/>
      <c r="H125" s="58"/>
      <c r="I125" s="58"/>
      <c r="J125" s="58"/>
    </row>
    <row r="126" spans="1:10" s="103" customFormat="1" ht="19.5" customHeight="1" x14ac:dyDescent="0.55000000000000004">
      <c r="A126" s="72"/>
      <c r="B126" s="58"/>
      <c r="C126" s="58"/>
      <c r="D126" s="58"/>
      <c r="E126" s="58"/>
      <c r="F126" s="58"/>
      <c r="G126" s="58"/>
      <c r="H126" s="58"/>
      <c r="I126" s="58"/>
      <c r="J126" s="58"/>
    </row>
    <row r="127" spans="1:10" s="103" customFormat="1" ht="19.5" customHeight="1" x14ac:dyDescent="0.55000000000000004">
      <c r="A127" s="72"/>
      <c r="B127" s="58"/>
      <c r="C127" s="58"/>
      <c r="D127" s="58"/>
      <c r="E127" s="58"/>
      <c r="F127" s="58"/>
      <c r="G127" s="58"/>
      <c r="H127" s="58"/>
      <c r="I127" s="58"/>
      <c r="J127" s="58"/>
    </row>
    <row r="128" spans="1:10" s="103" customFormat="1" ht="19.5" customHeight="1" x14ac:dyDescent="0.55000000000000004">
      <c r="A128" s="72"/>
      <c r="B128" s="58"/>
      <c r="C128" s="58"/>
      <c r="D128" s="58"/>
      <c r="E128" s="58"/>
      <c r="F128" s="58"/>
      <c r="G128" s="58"/>
      <c r="H128" s="58"/>
      <c r="I128" s="58"/>
      <c r="J128" s="58"/>
    </row>
    <row r="129" spans="1:10" s="103" customFormat="1" ht="19.5" customHeight="1" x14ac:dyDescent="0.55000000000000004">
      <c r="A129" s="72"/>
      <c r="B129" s="58"/>
      <c r="C129" s="58"/>
      <c r="D129" s="58"/>
      <c r="E129" s="58"/>
      <c r="F129" s="58"/>
      <c r="G129" s="58"/>
      <c r="H129" s="58"/>
      <c r="I129" s="58"/>
      <c r="J129" s="58"/>
    </row>
    <row r="130" spans="1:10" s="103" customFormat="1" ht="19.5" customHeight="1" x14ac:dyDescent="0.55000000000000004">
      <c r="A130" s="72"/>
      <c r="B130" s="58"/>
      <c r="C130" s="58"/>
      <c r="D130" s="58"/>
      <c r="E130" s="58"/>
      <c r="F130" s="58"/>
      <c r="G130" s="58"/>
      <c r="H130" s="58"/>
      <c r="I130" s="58"/>
      <c r="J130" s="58"/>
    </row>
    <row r="131" spans="1:10" s="103" customFormat="1" ht="19.5" customHeight="1" x14ac:dyDescent="0.55000000000000004">
      <c r="A131" s="72"/>
      <c r="B131" s="58"/>
      <c r="C131" s="58"/>
      <c r="D131" s="58"/>
      <c r="E131" s="58"/>
      <c r="F131" s="58"/>
      <c r="G131" s="58"/>
      <c r="H131" s="58"/>
      <c r="I131" s="58"/>
      <c r="J131" s="58"/>
    </row>
    <row r="132" spans="1:10" s="103" customFormat="1" ht="19.5" customHeight="1" x14ac:dyDescent="0.55000000000000004">
      <c r="A132" s="72"/>
      <c r="B132" s="58"/>
      <c r="C132" s="58"/>
      <c r="D132" s="58"/>
      <c r="E132" s="58"/>
      <c r="F132" s="58"/>
      <c r="G132" s="58"/>
      <c r="H132" s="58"/>
      <c r="I132" s="58"/>
      <c r="J132" s="58"/>
    </row>
    <row r="133" spans="1:10" s="103" customFormat="1" ht="19.5" customHeight="1" x14ac:dyDescent="0.55000000000000004">
      <c r="A133" s="72"/>
      <c r="B133" s="58"/>
      <c r="C133" s="58"/>
      <c r="D133" s="58"/>
      <c r="E133" s="58"/>
      <c r="F133" s="58"/>
      <c r="G133" s="58"/>
      <c r="H133" s="58"/>
      <c r="I133" s="58"/>
      <c r="J133" s="58"/>
    </row>
    <row r="134" spans="1:10" s="103" customFormat="1" ht="19.5" customHeight="1" x14ac:dyDescent="0.55000000000000004">
      <c r="A134" s="72"/>
      <c r="B134" s="58"/>
      <c r="C134" s="58"/>
      <c r="D134" s="58"/>
      <c r="E134" s="58"/>
      <c r="F134" s="58"/>
      <c r="G134" s="58"/>
      <c r="H134" s="58"/>
      <c r="I134" s="58"/>
      <c r="J134" s="58"/>
    </row>
    <row r="135" spans="1:10" s="103" customFormat="1" ht="19.5" customHeight="1" x14ac:dyDescent="0.55000000000000004">
      <c r="A135" s="72"/>
      <c r="B135" s="58"/>
      <c r="C135" s="58"/>
      <c r="D135" s="58"/>
      <c r="E135" s="58"/>
      <c r="F135" s="58"/>
      <c r="G135" s="58"/>
      <c r="H135" s="58"/>
      <c r="I135" s="58"/>
      <c r="J135" s="58"/>
    </row>
    <row r="136" spans="1:10" s="103" customFormat="1" ht="19.5" customHeight="1" x14ac:dyDescent="0.55000000000000004">
      <c r="A136" s="72"/>
      <c r="B136" s="58"/>
      <c r="C136" s="58"/>
      <c r="D136" s="58"/>
      <c r="E136" s="58"/>
      <c r="F136" s="58"/>
      <c r="G136" s="58"/>
      <c r="H136" s="58"/>
      <c r="I136" s="58"/>
      <c r="J136" s="58"/>
    </row>
    <row r="137" spans="1:10" s="103" customFormat="1" ht="19.5" customHeight="1" x14ac:dyDescent="0.55000000000000004">
      <c r="A137" s="72"/>
      <c r="B137" s="58"/>
      <c r="C137" s="58"/>
      <c r="D137" s="58"/>
      <c r="E137" s="58"/>
      <c r="F137" s="58"/>
      <c r="G137" s="58"/>
      <c r="H137" s="58"/>
      <c r="I137" s="58"/>
      <c r="J137" s="58"/>
    </row>
    <row r="138" spans="1:10" s="103" customFormat="1" ht="19.5" customHeight="1" x14ac:dyDescent="0.55000000000000004">
      <c r="A138" s="72"/>
      <c r="B138" s="58"/>
      <c r="C138" s="58"/>
      <c r="D138" s="58"/>
      <c r="E138" s="58"/>
      <c r="F138" s="58"/>
      <c r="G138" s="58"/>
      <c r="H138" s="58"/>
      <c r="I138" s="58"/>
      <c r="J138" s="58"/>
    </row>
    <row r="139" spans="1:10" s="103" customFormat="1" ht="19.5" customHeight="1" x14ac:dyDescent="0.55000000000000004">
      <c r="A139" s="72"/>
      <c r="B139" s="58"/>
      <c r="C139" s="58"/>
      <c r="D139" s="58"/>
      <c r="E139" s="58"/>
      <c r="F139" s="58"/>
      <c r="G139" s="58"/>
      <c r="H139" s="58"/>
      <c r="I139" s="58"/>
      <c r="J139" s="58"/>
    </row>
    <row r="140" spans="1:10" s="103" customFormat="1" ht="19.5" customHeight="1" x14ac:dyDescent="0.55000000000000004">
      <c r="A140" s="72"/>
      <c r="B140" s="58"/>
      <c r="C140" s="58"/>
      <c r="D140" s="58"/>
      <c r="E140" s="58"/>
      <c r="F140" s="58"/>
      <c r="G140" s="58"/>
      <c r="H140" s="58"/>
      <c r="I140" s="58"/>
      <c r="J140" s="58"/>
    </row>
    <row r="141" spans="1:10" s="103" customFormat="1" ht="20.100000000000001" customHeight="1" x14ac:dyDescent="0.55000000000000004">
      <c r="A141" s="72"/>
      <c r="B141" s="58"/>
      <c r="C141" s="58"/>
      <c r="D141" s="58"/>
      <c r="E141" s="58"/>
      <c r="F141" s="58"/>
      <c r="G141" s="58"/>
      <c r="H141" s="58"/>
      <c r="I141" s="58"/>
      <c r="J141" s="58"/>
    </row>
    <row r="142" spans="1:10" s="103" customFormat="1" ht="20.100000000000001" customHeight="1" x14ac:dyDescent="0.55000000000000004">
      <c r="A142" s="72"/>
      <c r="B142" s="58"/>
      <c r="C142" s="58"/>
      <c r="D142" s="58"/>
      <c r="E142" s="58"/>
      <c r="F142" s="58"/>
      <c r="G142" s="58"/>
      <c r="H142" s="58"/>
      <c r="I142" s="58"/>
      <c r="J142" s="58"/>
    </row>
    <row r="143" spans="1:10" s="103" customFormat="1" ht="20.100000000000001" customHeight="1" x14ac:dyDescent="0.55000000000000004">
      <c r="A143" s="72"/>
      <c r="B143" s="58"/>
      <c r="C143" s="58"/>
      <c r="D143" s="58"/>
      <c r="E143" s="58"/>
      <c r="F143" s="58"/>
      <c r="G143" s="58"/>
      <c r="H143" s="58"/>
      <c r="I143" s="58"/>
      <c r="J143" s="58"/>
    </row>
    <row r="144" spans="1:10" s="103" customFormat="1" ht="20.100000000000001" customHeight="1" x14ac:dyDescent="0.55000000000000004">
      <c r="A144" s="72"/>
      <c r="B144" s="58"/>
      <c r="C144" s="58"/>
      <c r="D144" s="58"/>
      <c r="E144" s="58"/>
      <c r="F144" s="58"/>
      <c r="G144" s="58"/>
      <c r="H144" s="58"/>
      <c r="I144" s="58"/>
      <c r="J144" s="58"/>
    </row>
    <row r="145" spans="1:10" s="103" customFormat="1" ht="20.100000000000001" customHeight="1" x14ac:dyDescent="0.55000000000000004">
      <c r="A145" s="72"/>
      <c r="B145" s="58"/>
      <c r="C145" s="58"/>
      <c r="D145" s="58"/>
      <c r="E145" s="58"/>
      <c r="F145" s="58"/>
      <c r="G145" s="58"/>
      <c r="H145" s="58"/>
      <c r="I145" s="58"/>
      <c r="J145" s="58"/>
    </row>
    <row r="146" spans="1:10" s="103" customFormat="1" ht="20.100000000000001" customHeight="1" x14ac:dyDescent="0.55000000000000004">
      <c r="A146" s="72"/>
      <c r="B146" s="58"/>
      <c r="C146" s="58"/>
      <c r="D146" s="58"/>
      <c r="E146" s="58"/>
      <c r="F146" s="58"/>
      <c r="G146" s="58"/>
      <c r="H146" s="58"/>
      <c r="I146" s="58"/>
      <c r="J146" s="58"/>
    </row>
    <row r="147" spans="1:10" s="103" customFormat="1" ht="20.100000000000001" customHeight="1" x14ac:dyDescent="0.55000000000000004">
      <c r="A147" s="72"/>
      <c r="B147" s="58"/>
      <c r="C147" s="58"/>
      <c r="D147" s="58"/>
      <c r="E147" s="58"/>
      <c r="F147" s="58"/>
      <c r="G147" s="58"/>
      <c r="H147" s="58"/>
      <c r="I147" s="58"/>
      <c r="J147" s="58"/>
    </row>
    <row r="148" spans="1:10" s="103" customFormat="1" ht="20.100000000000001" customHeight="1" x14ac:dyDescent="0.55000000000000004">
      <c r="A148" s="72"/>
      <c r="B148" s="58"/>
      <c r="C148" s="58"/>
      <c r="D148" s="58"/>
      <c r="E148" s="58"/>
      <c r="F148" s="58"/>
      <c r="G148" s="58"/>
      <c r="H148" s="58"/>
      <c r="I148" s="58"/>
      <c r="J148" s="58"/>
    </row>
    <row r="149" spans="1:10" s="103" customFormat="1" ht="20.100000000000001" customHeight="1" x14ac:dyDescent="0.55000000000000004">
      <c r="A149" s="72"/>
      <c r="B149" s="58"/>
      <c r="C149" s="58"/>
      <c r="D149" s="58"/>
      <c r="E149" s="58"/>
      <c r="F149" s="58"/>
      <c r="G149" s="58"/>
      <c r="H149" s="58"/>
      <c r="I149" s="58"/>
      <c r="J149" s="58"/>
    </row>
    <row r="150" spans="1:10" s="103" customFormat="1" ht="20.100000000000001" customHeight="1" x14ac:dyDescent="0.55000000000000004">
      <c r="A150" s="72"/>
      <c r="B150" s="58"/>
      <c r="C150" s="58"/>
      <c r="D150" s="58"/>
      <c r="E150" s="58"/>
      <c r="F150" s="58"/>
      <c r="G150" s="58"/>
      <c r="H150" s="58"/>
      <c r="I150" s="58"/>
      <c r="J150" s="58"/>
    </row>
    <row r="151" spans="1:10" s="103" customFormat="1" ht="20.100000000000001" customHeight="1" x14ac:dyDescent="0.55000000000000004">
      <c r="A151" s="72"/>
      <c r="B151" s="58"/>
      <c r="C151" s="58"/>
      <c r="D151" s="58"/>
      <c r="E151" s="58"/>
      <c r="F151" s="58"/>
      <c r="G151" s="58"/>
      <c r="H151" s="58"/>
      <c r="I151" s="58"/>
      <c r="J151" s="58"/>
    </row>
    <row r="152" spans="1:10" s="103" customFormat="1" ht="20.100000000000001" customHeight="1" x14ac:dyDescent="0.55000000000000004">
      <c r="A152" s="72"/>
      <c r="B152" s="58"/>
      <c r="C152" s="58"/>
      <c r="D152" s="58"/>
      <c r="E152" s="58"/>
      <c r="F152" s="58"/>
      <c r="G152" s="58"/>
      <c r="H152" s="58"/>
      <c r="I152" s="58"/>
      <c r="J152" s="58"/>
    </row>
    <row r="153" spans="1:10" s="103" customFormat="1" ht="19.5" customHeight="1" x14ac:dyDescent="0.55000000000000004">
      <c r="A153" s="72"/>
      <c r="B153" s="58"/>
      <c r="C153" s="58"/>
      <c r="D153" s="58"/>
      <c r="E153" s="58"/>
      <c r="F153" s="58"/>
      <c r="G153" s="58"/>
      <c r="H153" s="58"/>
      <c r="I153" s="58"/>
      <c r="J153" s="58"/>
    </row>
    <row r="154" spans="1:10" s="103" customFormat="1" ht="20.100000000000001" customHeight="1" x14ac:dyDescent="0.55000000000000004">
      <c r="A154" s="72"/>
      <c r="B154" s="58"/>
      <c r="C154" s="58"/>
      <c r="D154" s="58"/>
      <c r="E154" s="58"/>
      <c r="F154" s="58"/>
      <c r="G154" s="58"/>
      <c r="H154" s="58"/>
      <c r="I154" s="58"/>
      <c r="J154" s="58"/>
    </row>
    <row r="155" spans="1:10" s="103" customFormat="1" ht="20.100000000000001" customHeight="1" x14ac:dyDescent="0.55000000000000004">
      <c r="A155" s="72"/>
      <c r="B155" s="58"/>
      <c r="C155" s="58"/>
      <c r="D155" s="58"/>
      <c r="E155" s="58"/>
      <c r="F155" s="58"/>
      <c r="G155" s="58"/>
      <c r="H155" s="58"/>
      <c r="I155" s="58"/>
      <c r="J155" s="58"/>
    </row>
    <row r="156" spans="1:10" s="103" customFormat="1" ht="20.100000000000001" customHeight="1" x14ac:dyDescent="0.55000000000000004">
      <c r="A156" s="72"/>
      <c r="B156" s="58"/>
      <c r="C156" s="58"/>
      <c r="D156" s="58"/>
      <c r="E156" s="58"/>
      <c r="F156" s="58"/>
      <c r="G156" s="58"/>
      <c r="H156" s="58"/>
      <c r="I156" s="58"/>
      <c r="J156" s="58"/>
    </row>
    <row r="157" spans="1:10" s="103" customFormat="1" ht="19.5" customHeight="1" x14ac:dyDescent="0.55000000000000004">
      <c r="A157" s="72"/>
      <c r="B157" s="58"/>
      <c r="C157" s="58"/>
      <c r="D157" s="58"/>
      <c r="E157" s="58"/>
      <c r="F157" s="58"/>
      <c r="G157" s="58"/>
      <c r="H157" s="58"/>
      <c r="I157" s="58"/>
      <c r="J157" s="58"/>
    </row>
    <row r="158" spans="1:10" s="103" customFormat="1" ht="20.100000000000001" customHeight="1" x14ac:dyDescent="0.55000000000000004">
      <c r="A158" s="72"/>
      <c r="B158" s="58"/>
      <c r="C158" s="58"/>
      <c r="D158" s="58"/>
      <c r="E158" s="58"/>
      <c r="F158" s="58"/>
      <c r="G158" s="58"/>
      <c r="H158" s="58"/>
      <c r="I158" s="58"/>
      <c r="J158" s="58"/>
    </row>
    <row r="159" spans="1:10" s="103" customFormat="1" ht="20.100000000000001" customHeight="1" x14ac:dyDescent="0.55000000000000004">
      <c r="A159" s="72"/>
      <c r="B159" s="58"/>
      <c r="C159" s="58"/>
      <c r="D159" s="58"/>
      <c r="E159" s="58"/>
      <c r="F159" s="58"/>
      <c r="G159" s="58"/>
      <c r="H159" s="58"/>
      <c r="I159" s="58"/>
      <c r="J159" s="58"/>
    </row>
    <row r="160" spans="1:10" s="103" customFormat="1" ht="19.5" customHeight="1" x14ac:dyDescent="0.55000000000000004">
      <c r="A160" s="72"/>
      <c r="B160" s="58"/>
      <c r="C160" s="58"/>
      <c r="D160" s="58"/>
      <c r="E160" s="58"/>
      <c r="F160" s="58"/>
      <c r="G160" s="58"/>
      <c r="H160" s="58"/>
      <c r="I160" s="58"/>
      <c r="J160" s="58"/>
    </row>
    <row r="161" spans="1:10" s="103" customFormat="1" ht="20.100000000000001" customHeight="1" x14ac:dyDescent="0.55000000000000004">
      <c r="A161" s="72"/>
      <c r="B161" s="58"/>
      <c r="C161" s="58"/>
      <c r="D161" s="58"/>
      <c r="E161" s="58"/>
      <c r="F161" s="58"/>
      <c r="G161" s="58"/>
      <c r="H161" s="58"/>
      <c r="I161" s="58"/>
      <c r="J161" s="58"/>
    </row>
    <row r="162" spans="1:10" s="103" customFormat="1" ht="20.100000000000001" customHeight="1" x14ac:dyDescent="0.55000000000000004">
      <c r="A162" s="72"/>
      <c r="B162" s="58"/>
      <c r="C162" s="58"/>
      <c r="D162" s="58"/>
      <c r="E162" s="58"/>
      <c r="F162" s="58"/>
      <c r="G162" s="58"/>
      <c r="H162" s="58"/>
      <c r="I162" s="58"/>
      <c r="J162" s="58"/>
    </row>
    <row r="163" spans="1:10" ht="20.100000000000001" customHeight="1" x14ac:dyDescent="0.55000000000000004"/>
  </sheetData>
  <mergeCells count="14">
    <mergeCell ref="D7:J7"/>
    <mergeCell ref="D47:J47"/>
    <mergeCell ref="D43:F43"/>
    <mergeCell ref="H43:J43"/>
    <mergeCell ref="D44:F44"/>
    <mergeCell ref="H44:J44"/>
    <mergeCell ref="D45:F45"/>
    <mergeCell ref="H45:J45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1" firstPageNumber="6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40B9-AB5E-465C-B6AF-3E0EFD123021}">
  <sheetPr>
    <tabColor rgb="FF002060"/>
  </sheetPr>
  <dimension ref="A1:N164"/>
  <sheetViews>
    <sheetView view="pageBreakPreview" zoomScale="90" zoomScaleNormal="90" zoomScaleSheetLayoutView="90" workbookViewId="0">
      <selection activeCell="D1" sqref="D1"/>
    </sheetView>
  </sheetViews>
  <sheetFormatPr defaultColWidth="9.125" defaultRowHeight="23.25" customHeight="1" x14ac:dyDescent="0.55000000000000004"/>
  <cols>
    <col min="1" max="1" width="55.125" style="72" customWidth="1"/>
    <col min="2" max="2" width="9.125" style="58"/>
    <col min="3" max="3" width="1.375" style="58" customWidth="1"/>
    <col min="4" max="4" width="12.25" style="58" customWidth="1"/>
    <col min="5" max="5" width="1.375" style="58" customWidth="1"/>
    <col min="6" max="6" width="12.75" style="58" customWidth="1"/>
    <col min="7" max="7" width="1.375" style="58" customWidth="1"/>
    <col min="8" max="8" width="12.25" style="58" customWidth="1"/>
    <col min="9" max="9" width="1.375" style="58" customWidth="1"/>
    <col min="10" max="10" width="12.75" style="58" customWidth="1"/>
    <col min="12" max="12" width="13" bestFit="1" customWidth="1"/>
    <col min="13" max="14" width="11.875" bestFit="1" customWidth="1"/>
  </cols>
  <sheetData>
    <row r="1" spans="1:10" ht="27" customHeight="1" x14ac:dyDescent="0.6">
      <c r="A1" s="57" t="s">
        <v>0</v>
      </c>
      <c r="D1" s="59"/>
      <c r="E1" s="59"/>
      <c r="F1" s="54"/>
      <c r="G1" s="59"/>
      <c r="H1" s="59"/>
      <c r="I1" s="59"/>
      <c r="J1" s="54"/>
    </row>
    <row r="2" spans="1:10" ht="23.25" customHeight="1" x14ac:dyDescent="0.6">
      <c r="A2" s="57" t="s">
        <v>79</v>
      </c>
      <c r="B2" s="63"/>
      <c r="C2" s="63"/>
      <c r="D2" s="64"/>
      <c r="E2" s="64"/>
      <c r="F2" s="64"/>
      <c r="G2" s="64"/>
      <c r="H2" s="64"/>
      <c r="I2" s="64"/>
      <c r="J2" s="135"/>
    </row>
    <row r="3" spans="1:10" ht="23.25" customHeight="1" x14ac:dyDescent="0.55000000000000004">
      <c r="A3" s="70"/>
      <c r="B3" s="63"/>
      <c r="C3" s="63"/>
      <c r="D3" s="151" t="s">
        <v>80</v>
      </c>
      <c r="E3" s="151"/>
      <c r="F3" s="151"/>
      <c r="G3" s="64"/>
      <c r="H3" s="151" t="s">
        <v>81</v>
      </c>
      <c r="I3" s="151"/>
      <c r="J3" s="151"/>
    </row>
    <row r="4" spans="1:10" ht="21.75" customHeight="1" x14ac:dyDescent="0.55000000000000004">
      <c r="A4" s="70"/>
      <c r="B4" s="63"/>
      <c r="C4" s="63"/>
      <c r="D4" s="152" t="s">
        <v>255</v>
      </c>
      <c r="E4" s="153"/>
      <c r="F4" s="153"/>
      <c r="G4" s="64"/>
      <c r="H4" s="152" t="s">
        <v>255</v>
      </c>
      <c r="I4" s="153"/>
      <c r="J4" s="153"/>
    </row>
    <row r="5" spans="1:10" ht="21.6" x14ac:dyDescent="0.55000000000000004">
      <c r="A5" s="70"/>
      <c r="B5" s="63"/>
      <c r="C5" s="63"/>
      <c r="D5" s="154" t="s">
        <v>254</v>
      </c>
      <c r="E5" s="152"/>
      <c r="F5" s="152"/>
      <c r="G5" s="64"/>
      <c r="H5" s="154" t="s">
        <v>254</v>
      </c>
      <c r="I5" s="152"/>
      <c r="J5" s="152"/>
    </row>
    <row r="6" spans="1:10" ht="23.25" customHeight="1" x14ac:dyDescent="0.55000000000000004">
      <c r="A6" s="70"/>
      <c r="B6" s="65" t="s">
        <v>6</v>
      </c>
      <c r="C6" s="65"/>
      <c r="D6" s="63">
        <v>2568</v>
      </c>
      <c r="E6" s="63"/>
      <c r="F6" s="63">
        <v>2567</v>
      </c>
      <c r="G6" s="63"/>
      <c r="H6" s="63">
        <v>2568</v>
      </c>
      <c r="I6" s="63"/>
      <c r="J6" s="63">
        <v>2567</v>
      </c>
    </row>
    <row r="7" spans="1:10" ht="23.25" customHeight="1" x14ac:dyDescent="0.55000000000000004">
      <c r="A7" s="58"/>
      <c r="B7" s="65"/>
      <c r="C7" s="65"/>
      <c r="D7" s="155" t="s">
        <v>8</v>
      </c>
      <c r="E7" s="155"/>
      <c r="F7" s="155"/>
      <c r="G7" s="155"/>
      <c r="H7" s="155"/>
      <c r="I7" s="155"/>
      <c r="J7" s="155"/>
    </row>
    <row r="8" spans="1:10" ht="23.25" customHeight="1" x14ac:dyDescent="0.55000000000000004">
      <c r="A8" s="78" t="s">
        <v>83</v>
      </c>
      <c r="B8" s="65" t="s">
        <v>84</v>
      </c>
      <c r="C8" s="65"/>
      <c r="D8" s="65"/>
      <c r="E8" s="65"/>
      <c r="F8" s="65"/>
      <c r="G8" s="65"/>
      <c r="H8" s="65"/>
      <c r="I8" s="65"/>
      <c r="J8" s="65"/>
    </row>
    <row r="9" spans="1:10" ht="23.25" customHeight="1" x14ac:dyDescent="0.55000000000000004">
      <c r="A9" s="70" t="s">
        <v>85</v>
      </c>
      <c r="C9" s="65"/>
      <c r="D9" s="41">
        <v>12181567</v>
      </c>
      <c r="E9" s="41"/>
      <c r="F9" s="41">
        <v>12388120</v>
      </c>
      <c r="G9" s="41"/>
      <c r="H9" s="41">
        <v>7561768</v>
      </c>
      <c r="I9" s="41"/>
      <c r="J9" s="41">
        <v>6735805</v>
      </c>
    </row>
    <row r="10" spans="1:10" ht="21.75" customHeight="1" x14ac:dyDescent="0.55000000000000004">
      <c r="A10" s="70" t="s">
        <v>86</v>
      </c>
      <c r="B10" s="65" t="s">
        <v>87</v>
      </c>
      <c r="C10" s="65"/>
      <c r="D10" s="41">
        <v>153941</v>
      </c>
      <c r="E10" s="41"/>
      <c r="F10" s="41">
        <v>135591</v>
      </c>
      <c r="G10" s="41"/>
      <c r="H10" s="41">
        <v>64891</v>
      </c>
      <c r="I10" s="41"/>
      <c r="J10" s="41">
        <v>39504</v>
      </c>
    </row>
    <row r="11" spans="1:10" ht="21.75" customHeight="1" x14ac:dyDescent="0.55000000000000004">
      <c r="A11" s="73"/>
      <c r="B11" s="65"/>
      <c r="C11" s="65"/>
      <c r="D11" s="40">
        <f>SUM(D9:D10)</f>
        <v>12335508</v>
      </c>
      <c r="E11" s="14"/>
      <c r="F11" s="40">
        <f>SUM(F9:F10)</f>
        <v>12523711</v>
      </c>
      <c r="G11" s="14"/>
      <c r="H11" s="40">
        <f>SUM(H9:H10)</f>
        <v>7626659</v>
      </c>
      <c r="I11" s="14"/>
      <c r="J11" s="40">
        <f>SUM(J9:J10)</f>
        <v>6775309</v>
      </c>
    </row>
    <row r="12" spans="1:10" ht="21.75" customHeight="1" x14ac:dyDescent="0.55000000000000004">
      <c r="A12" s="70" t="s">
        <v>88</v>
      </c>
      <c r="B12" s="65">
        <v>2</v>
      </c>
      <c r="C12" s="65"/>
      <c r="D12" s="15">
        <v>-10611605</v>
      </c>
      <c r="F12" s="15">
        <v>-10219575</v>
      </c>
      <c r="H12" s="15">
        <v>-6796916</v>
      </c>
      <c r="J12" s="15">
        <v>-5789101</v>
      </c>
    </row>
    <row r="13" spans="1:10" ht="21.75" customHeight="1" x14ac:dyDescent="0.55000000000000004">
      <c r="A13" s="70" t="s">
        <v>89</v>
      </c>
      <c r="B13" s="65">
        <v>2</v>
      </c>
      <c r="C13" s="65"/>
      <c r="D13" s="15">
        <v>-80574</v>
      </c>
      <c r="E13" s="15"/>
      <c r="F13" s="15">
        <v>-60960</v>
      </c>
      <c r="G13" s="15"/>
      <c r="H13" s="15">
        <v>-62788</v>
      </c>
      <c r="I13" s="15"/>
      <c r="J13" s="15">
        <v>-32324</v>
      </c>
    </row>
    <row r="14" spans="1:10" ht="21.75" customHeight="1" x14ac:dyDescent="0.55000000000000004">
      <c r="A14" s="73" t="s">
        <v>90</v>
      </c>
      <c r="B14" s="65"/>
      <c r="C14" s="65"/>
      <c r="D14" s="40">
        <f>SUM(D11:D13)</f>
        <v>1643329</v>
      </c>
      <c r="E14" s="82"/>
      <c r="F14" s="40">
        <f>SUM(F11:F13)</f>
        <v>2243176</v>
      </c>
      <c r="G14" s="82"/>
      <c r="H14" s="40">
        <f>SUM(H11:H13)</f>
        <v>766955</v>
      </c>
      <c r="I14" s="82"/>
      <c r="J14" s="40">
        <f>SUM(J11:J13)</f>
        <v>953884</v>
      </c>
    </row>
    <row r="15" spans="1:10" ht="9" customHeight="1" x14ac:dyDescent="0.55000000000000004">
      <c r="A15" s="73"/>
      <c r="B15" s="65"/>
      <c r="C15" s="65"/>
      <c r="D15" s="123"/>
      <c r="E15" s="82"/>
      <c r="F15" s="123"/>
      <c r="G15" s="82"/>
      <c r="H15" s="123"/>
      <c r="I15" s="82"/>
      <c r="J15" s="123"/>
    </row>
    <row r="16" spans="1:10" ht="21.75" customHeight="1" x14ac:dyDescent="0.55000000000000004">
      <c r="A16" s="70" t="s">
        <v>91</v>
      </c>
      <c r="B16" s="65">
        <v>2</v>
      </c>
      <c r="C16" s="65"/>
      <c r="D16" s="41">
        <v>115469</v>
      </c>
      <c r="E16" s="41"/>
      <c r="F16" s="41">
        <v>156527</v>
      </c>
      <c r="G16" s="41"/>
      <c r="H16" s="41">
        <v>738184</v>
      </c>
      <c r="I16" s="41"/>
      <c r="J16" s="41">
        <v>159035</v>
      </c>
    </row>
    <row r="17" spans="1:10" ht="23.25" customHeight="1" x14ac:dyDescent="0.55000000000000004">
      <c r="A17" s="70" t="s">
        <v>92</v>
      </c>
      <c r="B17" s="65">
        <v>2</v>
      </c>
      <c r="C17" s="65"/>
      <c r="D17" s="15">
        <v>-403291</v>
      </c>
      <c r="F17" s="15">
        <v>-269950</v>
      </c>
      <c r="H17" s="15">
        <v>-219092</v>
      </c>
      <c r="J17" s="15">
        <v>-98126</v>
      </c>
    </row>
    <row r="18" spans="1:10" ht="23.25" customHeight="1" x14ac:dyDescent="0.55000000000000004">
      <c r="A18" s="70" t="s">
        <v>93</v>
      </c>
      <c r="B18" s="65">
        <v>2</v>
      </c>
      <c r="C18" s="65"/>
      <c r="D18" s="15">
        <v>-509534</v>
      </c>
      <c r="F18" s="15">
        <v>-546868</v>
      </c>
      <c r="H18" s="15">
        <f>-188669</f>
        <v>-188669</v>
      </c>
      <c r="J18" s="15">
        <v>-203410</v>
      </c>
    </row>
    <row r="19" spans="1:10" ht="23.25" customHeight="1" x14ac:dyDescent="0.55000000000000004">
      <c r="A19" s="70" t="s">
        <v>248</v>
      </c>
      <c r="B19" s="65"/>
      <c r="C19" s="65"/>
      <c r="D19" s="15">
        <v>-90792</v>
      </c>
      <c r="F19" s="15">
        <v>-57720</v>
      </c>
      <c r="H19" s="15">
        <v>-298354</v>
      </c>
      <c r="J19" s="15">
        <v>0</v>
      </c>
    </row>
    <row r="20" spans="1:10" ht="21.75" customHeight="1" x14ac:dyDescent="0.55000000000000004">
      <c r="A20" s="73" t="s">
        <v>116</v>
      </c>
      <c r="B20" s="65"/>
      <c r="C20" s="65"/>
      <c r="D20" s="16">
        <f>SUM(D14:D19)</f>
        <v>755181</v>
      </c>
      <c r="E20" s="82"/>
      <c r="F20" s="16">
        <f>SUM(F14:F19)</f>
        <v>1525165</v>
      </c>
      <c r="G20" s="82"/>
      <c r="H20" s="16">
        <f>SUM(H14:H19)</f>
        <v>799024</v>
      </c>
      <c r="I20" s="82"/>
      <c r="J20" s="16">
        <f>SUM(J14:J18)</f>
        <v>811383</v>
      </c>
    </row>
    <row r="21" spans="1:10" ht="7.95" customHeight="1" x14ac:dyDescent="0.55000000000000004">
      <c r="A21" s="73"/>
      <c r="B21" s="65"/>
      <c r="C21" s="65"/>
      <c r="D21" s="123"/>
      <c r="E21" s="82"/>
      <c r="F21" s="123"/>
      <c r="G21" s="82"/>
      <c r="H21" s="123"/>
      <c r="I21" s="82"/>
      <c r="J21" s="123"/>
    </row>
    <row r="22" spans="1:10" ht="21.75" customHeight="1" x14ac:dyDescent="0.55000000000000004">
      <c r="A22" s="70" t="s">
        <v>94</v>
      </c>
      <c r="B22" s="65">
        <v>2</v>
      </c>
      <c r="C22" s="65"/>
      <c r="D22" s="41">
        <v>50356</v>
      </c>
      <c r="E22" s="41"/>
      <c r="F22" s="41">
        <v>72503</v>
      </c>
      <c r="G22" s="41"/>
      <c r="H22" s="41">
        <v>141311</v>
      </c>
      <c r="I22" s="41"/>
      <c r="J22" s="41">
        <v>131052</v>
      </c>
    </row>
    <row r="23" spans="1:10" ht="21.75" customHeight="1" x14ac:dyDescent="0.55000000000000004">
      <c r="A23" s="70" t="s">
        <v>95</v>
      </c>
      <c r="B23" s="65">
        <v>2</v>
      </c>
      <c r="C23" s="65"/>
      <c r="D23" s="15">
        <v>-482281</v>
      </c>
      <c r="F23" s="3">
        <v>-470124</v>
      </c>
      <c r="H23" s="15">
        <v>-398100</v>
      </c>
      <c r="J23" s="3">
        <v>-422735</v>
      </c>
    </row>
    <row r="24" spans="1:10" ht="21.75" customHeight="1" x14ac:dyDescent="0.55000000000000004">
      <c r="A24" s="70" t="s">
        <v>96</v>
      </c>
      <c r="B24" s="65"/>
      <c r="C24" s="65"/>
      <c r="D24" s="88"/>
      <c r="F24" s="68"/>
      <c r="H24" s="88"/>
      <c r="J24" s="68"/>
    </row>
    <row r="25" spans="1:10" ht="21.75" customHeight="1" x14ac:dyDescent="0.55000000000000004">
      <c r="A25" s="70" t="s">
        <v>97</v>
      </c>
      <c r="B25" s="65"/>
      <c r="C25" s="65"/>
      <c r="D25" s="41">
        <v>18534</v>
      </c>
      <c r="E25" s="41"/>
      <c r="F25" s="41">
        <v>10473</v>
      </c>
      <c r="G25" s="41"/>
      <c r="H25" s="41">
        <v>1027</v>
      </c>
      <c r="I25" s="41"/>
      <c r="J25" s="41">
        <v>1501</v>
      </c>
    </row>
    <row r="26" spans="1:10" ht="21.75" customHeight="1" x14ac:dyDescent="0.55000000000000004">
      <c r="A26" s="70" t="s">
        <v>98</v>
      </c>
      <c r="B26" s="65"/>
      <c r="C26" s="65"/>
      <c r="D26" s="15">
        <v>72215</v>
      </c>
      <c r="E26" s="15"/>
      <c r="F26" s="49">
        <v>88416</v>
      </c>
      <c r="G26" s="15"/>
      <c r="H26" s="143">
        <v>0</v>
      </c>
      <c r="I26" s="15"/>
      <c r="J26" s="15">
        <v>0</v>
      </c>
    </row>
    <row r="27" spans="1:10" ht="21.75" customHeight="1" x14ac:dyDescent="0.55000000000000004">
      <c r="A27" s="73" t="s">
        <v>263</v>
      </c>
      <c r="B27" s="65"/>
      <c r="C27" s="65"/>
      <c r="D27" s="40">
        <f>SUM(D20:D26)</f>
        <v>414005</v>
      </c>
      <c r="E27" s="82"/>
      <c r="F27" s="40">
        <f>SUM(F20:F26)</f>
        <v>1226433</v>
      </c>
      <c r="G27" s="82"/>
      <c r="H27" s="40">
        <f>SUM(H20:H26)</f>
        <v>543262</v>
      </c>
      <c r="I27" s="33"/>
      <c r="J27" s="40">
        <f>SUM(J20:J26)</f>
        <v>521201</v>
      </c>
    </row>
    <row r="28" spans="1:10" ht="21.75" customHeight="1" x14ac:dyDescent="0.55000000000000004">
      <c r="A28" s="70" t="s">
        <v>99</v>
      </c>
      <c r="B28" s="65"/>
      <c r="C28" s="65"/>
      <c r="D28" s="41">
        <v>108739</v>
      </c>
      <c r="E28" s="41"/>
      <c r="F28" s="41">
        <v>187400</v>
      </c>
      <c r="G28" s="41"/>
      <c r="H28" s="41">
        <v>40025</v>
      </c>
      <c r="I28" s="41"/>
      <c r="J28" s="41">
        <v>94881</v>
      </c>
    </row>
    <row r="29" spans="1:10" ht="23.25" customHeight="1" thickBot="1" x14ac:dyDescent="0.6">
      <c r="A29" s="73" t="s">
        <v>264</v>
      </c>
      <c r="B29" s="65"/>
      <c r="C29" s="65"/>
      <c r="D29" s="18">
        <f>D27-D28</f>
        <v>305266</v>
      </c>
      <c r="E29" s="82"/>
      <c r="F29" s="18">
        <f>F27-F28</f>
        <v>1039033</v>
      </c>
      <c r="G29" s="14"/>
      <c r="H29" s="18">
        <f>H27-H28</f>
        <v>503237</v>
      </c>
      <c r="I29" s="14"/>
      <c r="J29" s="18">
        <f>J27-J28</f>
        <v>426320</v>
      </c>
    </row>
    <row r="30" spans="1:10" ht="6.75" customHeight="1" thickTop="1" x14ac:dyDescent="0.55000000000000004">
      <c r="B30" s="65"/>
      <c r="C30" s="65"/>
    </row>
    <row r="31" spans="1:10" ht="21.75" hidden="1" customHeight="1" x14ac:dyDescent="0.55000000000000004">
      <c r="A31" s="73"/>
      <c r="B31" s="65"/>
      <c r="C31" s="65"/>
    </row>
    <row r="32" spans="1:10" ht="21.75" hidden="1" customHeight="1" x14ac:dyDescent="0.55000000000000004">
      <c r="A32" s="70"/>
      <c r="B32" s="65"/>
      <c r="C32" s="65"/>
      <c r="D32" s="41"/>
      <c r="E32" s="97"/>
      <c r="F32" s="41"/>
      <c r="G32" s="97"/>
      <c r="H32" s="41"/>
      <c r="I32" s="97"/>
      <c r="J32" s="41"/>
    </row>
    <row r="33" spans="1:10" ht="21.75" hidden="1" customHeight="1" x14ac:dyDescent="0.55000000000000004">
      <c r="A33" s="70"/>
      <c r="B33" s="65"/>
      <c r="C33" s="65"/>
      <c r="D33" s="41"/>
      <c r="E33" s="97"/>
      <c r="F33" s="41"/>
      <c r="G33" s="137"/>
      <c r="H33" s="15"/>
      <c r="J33" s="15"/>
    </row>
    <row r="34" spans="1:10" ht="21.75" hidden="1" customHeight="1" x14ac:dyDescent="0.55000000000000004">
      <c r="A34" s="73"/>
      <c r="B34" s="65"/>
      <c r="C34" s="65"/>
      <c r="D34" s="124"/>
      <c r="E34" s="125"/>
      <c r="F34" s="124"/>
      <c r="G34" s="125"/>
      <c r="H34" s="124"/>
      <c r="I34" s="125"/>
      <c r="J34" s="124"/>
    </row>
    <row r="35" spans="1:10" ht="9" hidden="1" customHeight="1" x14ac:dyDescent="0.55000000000000004">
      <c r="A35" s="73"/>
      <c r="B35" s="65"/>
      <c r="C35" s="65"/>
      <c r="D35" s="123"/>
      <c r="E35" s="82"/>
      <c r="F35" s="123"/>
      <c r="G35" s="82"/>
      <c r="H35" s="123"/>
      <c r="I35" s="82"/>
      <c r="J35" s="123"/>
    </row>
    <row r="36" spans="1:10" ht="20.25" hidden="1" customHeight="1" x14ac:dyDescent="0.55000000000000004">
      <c r="A36" s="73"/>
      <c r="B36" s="65"/>
      <c r="C36" s="65"/>
      <c r="D36" s="124"/>
      <c r="E36" s="125"/>
      <c r="F36" s="124"/>
      <c r="G36" s="125"/>
      <c r="H36" s="125"/>
      <c r="I36" s="125"/>
      <c r="J36" s="125"/>
    </row>
    <row r="37" spans="1:10" ht="21.6" hidden="1" x14ac:dyDescent="0.55000000000000004">
      <c r="A37" s="70"/>
      <c r="C37" s="65"/>
      <c r="D37" s="55"/>
      <c r="F37" s="55"/>
      <c r="H37" s="55"/>
      <c r="J37" s="55"/>
    </row>
    <row r="38" spans="1:10" ht="20.25" hidden="1" customHeight="1" x14ac:dyDescent="0.55000000000000004">
      <c r="A38" s="70"/>
      <c r="B38" s="65"/>
      <c r="C38" s="65"/>
      <c r="D38" s="126"/>
      <c r="F38" s="126"/>
      <c r="H38" s="126"/>
      <c r="J38" s="126"/>
    </row>
    <row r="39" spans="1:10" ht="9" customHeight="1" x14ac:dyDescent="0.55000000000000004">
      <c r="A39" s="98"/>
      <c r="B39" s="65"/>
      <c r="C39" s="65"/>
    </row>
    <row r="40" spans="1:10" ht="21.6" x14ac:dyDescent="0.55000000000000004">
      <c r="A40" s="70"/>
      <c r="B40" s="65"/>
      <c r="C40" s="65"/>
    </row>
    <row r="41" spans="1:10" ht="27" customHeight="1" x14ac:dyDescent="0.6">
      <c r="A41" s="57" t="s">
        <v>0</v>
      </c>
      <c r="D41" s="59"/>
      <c r="E41" s="59"/>
      <c r="F41" s="54"/>
      <c r="G41" s="59"/>
      <c r="H41" s="59"/>
      <c r="I41" s="59"/>
      <c r="J41" s="54"/>
    </row>
    <row r="42" spans="1:10" ht="23.25" customHeight="1" x14ac:dyDescent="0.6">
      <c r="A42" s="57" t="s">
        <v>79</v>
      </c>
      <c r="B42" s="63"/>
      <c r="C42" s="63"/>
      <c r="D42" s="64"/>
      <c r="E42" s="64"/>
      <c r="F42" s="64"/>
      <c r="G42" s="64"/>
      <c r="H42" s="64"/>
      <c r="I42" s="64"/>
      <c r="J42" s="135"/>
    </row>
    <row r="43" spans="1:10" ht="23.25" customHeight="1" x14ac:dyDescent="0.55000000000000004">
      <c r="A43" s="70"/>
      <c r="B43" s="63"/>
      <c r="C43" s="63"/>
      <c r="D43" s="151" t="s">
        <v>2</v>
      </c>
      <c r="E43" s="151"/>
      <c r="F43" s="151"/>
      <c r="G43" s="64"/>
      <c r="H43" s="151" t="s">
        <v>81</v>
      </c>
      <c r="I43" s="151"/>
      <c r="J43" s="151"/>
    </row>
    <row r="44" spans="1:10" ht="21.75" customHeight="1" x14ac:dyDescent="0.55000000000000004">
      <c r="A44" s="70"/>
      <c r="B44" s="63"/>
      <c r="C44" s="63"/>
      <c r="D44" s="152" t="s">
        <v>255</v>
      </c>
      <c r="E44" s="153"/>
      <c r="F44" s="153"/>
      <c r="G44" s="64"/>
      <c r="H44" s="152" t="s">
        <v>255</v>
      </c>
      <c r="I44" s="153"/>
      <c r="J44" s="153"/>
    </row>
    <row r="45" spans="1:10" ht="21.6" x14ac:dyDescent="0.55000000000000004">
      <c r="A45" s="70"/>
      <c r="B45" s="63"/>
      <c r="C45" s="63"/>
      <c r="D45" s="154" t="s">
        <v>254</v>
      </c>
      <c r="E45" s="152"/>
      <c r="F45" s="152"/>
      <c r="G45" s="64"/>
      <c r="H45" s="154" t="s">
        <v>254</v>
      </c>
      <c r="I45" s="152"/>
      <c r="J45" s="152"/>
    </row>
    <row r="46" spans="1:10" ht="23.25" customHeight="1" x14ac:dyDescent="0.55000000000000004">
      <c r="A46" s="70"/>
      <c r="B46" s="65"/>
      <c r="C46" s="65"/>
      <c r="D46" s="63">
        <v>2568</v>
      </c>
      <c r="E46" s="63"/>
      <c r="F46" s="63">
        <v>2567</v>
      </c>
      <c r="G46" s="63"/>
      <c r="H46" s="63">
        <v>2568</v>
      </c>
      <c r="I46" s="63"/>
      <c r="J46" s="63">
        <v>2567</v>
      </c>
    </row>
    <row r="47" spans="1:10" ht="23.25" customHeight="1" x14ac:dyDescent="0.55000000000000004">
      <c r="A47" s="70"/>
      <c r="B47" s="65"/>
      <c r="C47" s="65"/>
      <c r="D47" s="155" t="s">
        <v>8</v>
      </c>
      <c r="E47" s="155"/>
      <c r="F47" s="155"/>
      <c r="G47" s="155"/>
      <c r="H47" s="155"/>
      <c r="I47" s="155"/>
      <c r="J47" s="155"/>
    </row>
    <row r="48" spans="1:10" ht="23.25" customHeight="1" x14ac:dyDescent="0.55000000000000004">
      <c r="A48" s="99" t="s">
        <v>100</v>
      </c>
      <c r="B48" s="65"/>
      <c r="C48" s="65"/>
      <c r="D48" s="123"/>
      <c r="E48" s="82"/>
      <c r="F48" s="123"/>
      <c r="G48" s="82"/>
      <c r="H48" s="123"/>
      <c r="I48" s="82"/>
      <c r="J48" s="123"/>
    </row>
    <row r="49" spans="1:14" ht="21" customHeight="1" x14ac:dyDescent="0.55000000000000004">
      <c r="A49" s="78" t="s">
        <v>101</v>
      </c>
      <c r="B49" s="65"/>
      <c r="C49" s="65"/>
      <c r="D49" s="127"/>
      <c r="F49" s="127"/>
      <c r="H49" s="127"/>
      <c r="J49" s="127"/>
    </row>
    <row r="50" spans="1:14" ht="21" customHeight="1" x14ac:dyDescent="0.55000000000000004">
      <c r="A50" s="70" t="s">
        <v>102</v>
      </c>
      <c r="B50" s="65"/>
      <c r="C50" s="65"/>
      <c r="D50" s="15">
        <v>-41577</v>
      </c>
      <c r="F50" s="15">
        <v>-10844</v>
      </c>
      <c r="H50" s="15">
        <v>0</v>
      </c>
      <c r="J50" s="15">
        <v>0</v>
      </c>
      <c r="L50" s="148"/>
      <c r="N50" s="146"/>
    </row>
    <row r="51" spans="1:14" ht="21" customHeight="1" x14ac:dyDescent="0.55000000000000004">
      <c r="A51" s="70" t="s">
        <v>268</v>
      </c>
      <c r="B51" s="100"/>
      <c r="C51" s="65"/>
      <c r="D51" s="15">
        <v>1259</v>
      </c>
      <c r="E51" s="41"/>
      <c r="F51" s="41">
        <v>19381</v>
      </c>
      <c r="G51" s="41"/>
      <c r="H51" s="15">
        <v>1259</v>
      </c>
      <c r="I51" s="41"/>
      <c r="J51" s="41">
        <v>19381</v>
      </c>
      <c r="L51" s="148"/>
      <c r="M51" s="147"/>
      <c r="N51" s="146"/>
    </row>
    <row r="52" spans="1:14" ht="21" customHeight="1" x14ac:dyDescent="0.55000000000000004">
      <c r="A52" s="70" t="s">
        <v>117</v>
      </c>
      <c r="B52" s="65"/>
      <c r="C52" s="65"/>
      <c r="D52" s="15">
        <v>-27551</v>
      </c>
      <c r="F52" s="15">
        <v>-63762</v>
      </c>
      <c r="H52" s="15">
        <v>-27551</v>
      </c>
      <c r="J52" s="15">
        <v>-63762</v>
      </c>
      <c r="L52" s="148"/>
      <c r="M52" s="147"/>
      <c r="N52" s="146"/>
    </row>
    <row r="53" spans="1:14" ht="21" customHeight="1" x14ac:dyDescent="0.55000000000000004">
      <c r="A53" s="70" t="s">
        <v>103</v>
      </c>
      <c r="B53" s="65"/>
      <c r="C53" s="65"/>
      <c r="D53" s="15"/>
      <c r="F53" s="15"/>
      <c r="H53" s="15"/>
      <c r="J53" s="15"/>
      <c r="L53" s="148"/>
    </row>
    <row r="54" spans="1:14" ht="21" customHeight="1" x14ac:dyDescent="0.55000000000000004">
      <c r="A54" s="70" t="s">
        <v>104</v>
      </c>
      <c r="B54" s="101"/>
      <c r="C54" s="65"/>
      <c r="D54" s="15">
        <v>5258</v>
      </c>
      <c r="F54" s="15">
        <v>8876</v>
      </c>
      <c r="H54" s="15">
        <v>5258</v>
      </c>
      <c r="J54" s="15">
        <v>8876</v>
      </c>
      <c r="L54" s="148"/>
      <c r="M54" s="146"/>
      <c r="N54" s="146"/>
    </row>
    <row r="55" spans="1:14" ht="21" customHeight="1" x14ac:dyDescent="0.55000000000000004">
      <c r="A55" s="73" t="s">
        <v>105</v>
      </c>
      <c r="B55" s="65"/>
      <c r="C55" s="65"/>
      <c r="D55" s="16">
        <f>SUM(D50:D54)</f>
        <v>-62611</v>
      </c>
      <c r="E55" s="82"/>
      <c r="F55" s="16">
        <f>SUM(F50:F54)</f>
        <v>-46349</v>
      </c>
      <c r="G55" s="82"/>
      <c r="H55" s="16">
        <f>SUM(H50:H54)</f>
        <v>-21034</v>
      </c>
      <c r="I55" s="82"/>
      <c r="J55" s="16">
        <f>SUM(J50:J54)</f>
        <v>-35505</v>
      </c>
      <c r="L55" s="145"/>
    </row>
    <row r="56" spans="1:14" ht="10.5" customHeight="1" x14ac:dyDescent="0.55000000000000004">
      <c r="A56" s="73"/>
      <c r="B56" s="65"/>
      <c r="C56" s="65"/>
      <c r="D56" s="123"/>
      <c r="E56" s="82"/>
      <c r="F56" s="123"/>
      <c r="G56" s="82"/>
      <c r="H56" s="123"/>
      <c r="I56" s="82"/>
      <c r="J56" s="123"/>
    </row>
    <row r="57" spans="1:14" ht="21.6" x14ac:dyDescent="0.55000000000000004">
      <c r="A57" s="78" t="s">
        <v>106</v>
      </c>
      <c r="B57" s="65"/>
      <c r="C57" s="65"/>
      <c r="D57" s="123"/>
      <c r="E57" s="82"/>
      <c r="F57" s="123"/>
      <c r="G57" s="82"/>
      <c r="H57" s="123"/>
      <c r="I57" s="82"/>
      <c r="J57" s="123"/>
    </row>
    <row r="58" spans="1:14" s="161" customFormat="1" ht="21" customHeight="1" x14ac:dyDescent="0.55000000000000004">
      <c r="A58" s="158" t="s">
        <v>243</v>
      </c>
      <c r="B58" s="159"/>
      <c r="C58" s="159"/>
      <c r="D58" s="15">
        <v>519</v>
      </c>
      <c r="E58" s="160"/>
      <c r="F58" s="15">
        <v>0</v>
      </c>
      <c r="G58" s="160"/>
      <c r="H58" s="15">
        <v>0</v>
      </c>
      <c r="I58" s="160"/>
      <c r="J58" s="15">
        <v>0</v>
      </c>
      <c r="L58" s="162"/>
      <c r="N58" s="163"/>
    </row>
    <row r="59" spans="1:14" ht="21" customHeight="1" x14ac:dyDescent="0.55000000000000004">
      <c r="A59" s="70" t="s">
        <v>250</v>
      </c>
      <c r="B59" s="65"/>
      <c r="C59" s="65"/>
      <c r="D59" s="15">
        <v>-74958</v>
      </c>
      <c r="F59" s="15">
        <v>-16212</v>
      </c>
      <c r="H59" s="15">
        <v>0</v>
      </c>
      <c r="J59" s="15">
        <v>0</v>
      </c>
      <c r="L59" s="145"/>
      <c r="N59" s="146"/>
    </row>
    <row r="60" spans="1:14" ht="21" customHeight="1" x14ac:dyDescent="0.55000000000000004">
      <c r="A60" s="72" t="s">
        <v>107</v>
      </c>
      <c r="B60" s="65"/>
      <c r="C60" s="65"/>
      <c r="D60" s="15"/>
      <c r="F60"/>
      <c r="H60" s="15"/>
      <c r="J60" s="15"/>
      <c r="L60" s="145"/>
      <c r="M60" s="145"/>
      <c r="N60" s="145"/>
    </row>
    <row r="61" spans="1:14" ht="21" customHeight="1" x14ac:dyDescent="0.55000000000000004">
      <c r="A61" s="72" t="s">
        <v>108</v>
      </c>
      <c r="B61" s="65"/>
      <c r="C61" s="65"/>
      <c r="D61" s="15">
        <v>14888</v>
      </c>
      <c r="F61" s="15">
        <v>3242</v>
      </c>
      <c r="H61" s="15">
        <v>0</v>
      </c>
      <c r="J61" s="15">
        <v>0</v>
      </c>
      <c r="L61" s="145"/>
      <c r="M61" s="145"/>
      <c r="N61" s="145"/>
    </row>
    <row r="62" spans="1:14" ht="21" customHeight="1" x14ac:dyDescent="0.55000000000000004">
      <c r="A62" s="73" t="s">
        <v>109</v>
      </c>
      <c r="B62" s="65"/>
      <c r="C62" s="65"/>
      <c r="D62" s="16">
        <f>SUM(D58:D61)</f>
        <v>-59551</v>
      </c>
      <c r="E62" s="82"/>
      <c r="F62" s="16">
        <f>SUM(F58:F61)</f>
        <v>-12970</v>
      </c>
      <c r="G62" s="82"/>
      <c r="H62" s="16">
        <f>SUM(H58:H61)</f>
        <v>0</v>
      </c>
      <c r="I62" s="82"/>
      <c r="J62" s="16">
        <f>SUM(J58:J61)</f>
        <v>0</v>
      </c>
      <c r="L62" s="145"/>
      <c r="M62" s="145"/>
      <c r="N62" s="145"/>
    </row>
    <row r="63" spans="1:14" s="102" customFormat="1" ht="21" customHeight="1" x14ac:dyDescent="0.6">
      <c r="A63" s="73" t="s">
        <v>279</v>
      </c>
      <c r="B63" s="86"/>
      <c r="C63" s="86"/>
      <c r="D63" s="16">
        <f>D55+D62</f>
        <v>-122162</v>
      </c>
      <c r="E63" s="82"/>
      <c r="F63" s="16">
        <f>F55+F62</f>
        <v>-59319</v>
      </c>
      <c r="G63" s="82"/>
      <c r="H63" s="16">
        <f>H55+H62</f>
        <v>-21034</v>
      </c>
      <c r="I63" s="82"/>
      <c r="J63" s="16">
        <f>J55+J62</f>
        <v>-35505</v>
      </c>
    </row>
    <row r="64" spans="1:14" ht="21" customHeight="1" thickBot="1" x14ac:dyDescent="0.6">
      <c r="A64" s="73" t="s">
        <v>280</v>
      </c>
      <c r="B64" s="65"/>
      <c r="C64" s="65"/>
      <c r="D64" s="18">
        <f>SUM(D63,D29)</f>
        <v>183104</v>
      </c>
      <c r="E64" s="82"/>
      <c r="F64" s="18">
        <f>SUM(F63,F29)</f>
        <v>979714</v>
      </c>
      <c r="G64" s="82"/>
      <c r="H64" s="18">
        <f>SUM(H63,H29)</f>
        <v>482203</v>
      </c>
      <c r="I64" s="82"/>
      <c r="J64" s="18">
        <f>SUM(J63,J29)</f>
        <v>390815</v>
      </c>
    </row>
    <row r="65" spans="1:10" ht="21.75" customHeight="1" thickTop="1" x14ac:dyDescent="0.55000000000000004">
      <c r="A65" s="73"/>
      <c r="B65" s="65"/>
      <c r="C65" s="65"/>
      <c r="D65" s="124"/>
      <c r="E65" s="125"/>
      <c r="F65" s="124"/>
      <c r="G65" s="125"/>
      <c r="H65" s="164"/>
      <c r="I65" s="125"/>
      <c r="J65" s="125"/>
    </row>
    <row r="66" spans="1:10" ht="21.75" customHeight="1" x14ac:dyDescent="0.55000000000000004">
      <c r="A66" s="73" t="s">
        <v>267</v>
      </c>
      <c r="B66" s="65"/>
      <c r="C66" s="65"/>
    </row>
    <row r="67" spans="1:10" ht="21.75" customHeight="1" x14ac:dyDescent="0.55000000000000004">
      <c r="A67" s="70" t="s">
        <v>112</v>
      </c>
      <c r="B67" s="65"/>
      <c r="C67" s="65"/>
      <c r="D67" s="41">
        <v>295130</v>
      </c>
      <c r="E67" s="97"/>
      <c r="F67" s="41">
        <v>1024975</v>
      </c>
      <c r="G67" s="97"/>
      <c r="H67" s="41">
        <v>503237</v>
      </c>
      <c r="I67" s="97"/>
      <c r="J67" s="41">
        <v>426320</v>
      </c>
    </row>
    <row r="68" spans="1:10" ht="21.75" customHeight="1" x14ac:dyDescent="0.55000000000000004">
      <c r="A68" s="70" t="s">
        <v>113</v>
      </c>
      <c r="B68" s="65"/>
      <c r="C68" s="65"/>
      <c r="D68" s="56">
        <v>10136</v>
      </c>
      <c r="E68" s="97"/>
      <c r="F68" s="42">
        <v>14058</v>
      </c>
      <c r="G68" s="137"/>
      <c r="H68" s="56">
        <v>0</v>
      </c>
      <c r="J68" s="56">
        <v>0</v>
      </c>
    </row>
    <row r="69" spans="1:10" ht="21.75" customHeight="1" thickBot="1" x14ac:dyDescent="0.6">
      <c r="A69" s="73"/>
      <c r="B69" s="65"/>
      <c r="C69" s="65"/>
      <c r="D69" s="18">
        <f>SUM(D67:D68)</f>
        <v>305266</v>
      </c>
      <c r="E69" s="125"/>
      <c r="F69" s="18">
        <f>SUM(F67:F68)</f>
        <v>1039033</v>
      </c>
      <c r="G69" s="125"/>
      <c r="H69" s="18">
        <f>SUM(H67:H68)</f>
        <v>503237</v>
      </c>
      <c r="I69" s="125"/>
      <c r="J69" s="18">
        <f>SUM(J67:J68)</f>
        <v>426320</v>
      </c>
    </row>
    <row r="70" spans="1:10" ht="9" customHeight="1" thickTop="1" x14ac:dyDescent="0.55000000000000004">
      <c r="A70" s="73"/>
      <c r="B70" s="65"/>
      <c r="C70" s="65"/>
      <c r="D70" s="123"/>
      <c r="E70" s="82"/>
      <c r="F70" s="123"/>
      <c r="G70" s="82"/>
      <c r="H70" s="123"/>
      <c r="I70" s="82"/>
      <c r="J70" s="123"/>
    </row>
    <row r="71" spans="1:10" ht="21.75" customHeight="1" x14ac:dyDescent="0.55000000000000004">
      <c r="A71" s="73" t="s">
        <v>114</v>
      </c>
      <c r="B71" s="65"/>
      <c r="C71" s="65"/>
      <c r="D71" s="124"/>
      <c r="E71" s="125"/>
      <c r="F71" s="124"/>
      <c r="G71" s="125"/>
      <c r="H71" s="125"/>
      <c r="I71" s="125"/>
      <c r="J71" s="125"/>
    </row>
    <row r="72" spans="1:10" ht="23.25" customHeight="1" x14ac:dyDescent="0.55000000000000004">
      <c r="A72" s="70" t="s">
        <v>112</v>
      </c>
      <c r="B72" s="65"/>
      <c r="C72" s="65"/>
      <c r="D72" s="11">
        <v>172981</v>
      </c>
      <c r="E72" s="97"/>
      <c r="F72" s="41">
        <v>965656</v>
      </c>
      <c r="G72" s="97"/>
      <c r="H72" s="41">
        <v>482203</v>
      </c>
      <c r="I72" s="97"/>
      <c r="J72" s="41">
        <v>390815</v>
      </c>
    </row>
    <row r="73" spans="1:10" ht="23.25" customHeight="1" x14ac:dyDescent="0.55000000000000004">
      <c r="A73" s="70" t="s">
        <v>113</v>
      </c>
      <c r="B73" s="65"/>
      <c r="C73" s="65"/>
      <c r="D73" s="11">
        <v>10123</v>
      </c>
      <c r="E73" s="97"/>
      <c r="F73" s="42">
        <v>14058</v>
      </c>
      <c r="G73" s="137"/>
      <c r="H73" s="56">
        <v>0</v>
      </c>
      <c r="J73" s="56">
        <v>0</v>
      </c>
    </row>
    <row r="74" spans="1:10" ht="23.25" customHeight="1" thickBot="1" x14ac:dyDescent="0.6">
      <c r="A74" s="73"/>
      <c r="B74" s="65"/>
      <c r="C74" s="65"/>
      <c r="D74" s="18">
        <f>SUM(D72:D73)</f>
        <v>183104</v>
      </c>
      <c r="E74" s="125"/>
      <c r="F74" s="18">
        <f>SUM(F72:F73)</f>
        <v>979714</v>
      </c>
      <c r="G74" s="125"/>
      <c r="H74" s="18">
        <f>SUM(H72:H73)</f>
        <v>482203</v>
      </c>
      <c r="I74" s="125"/>
      <c r="J74" s="18">
        <f>SUM(J72:J73)</f>
        <v>390815</v>
      </c>
    </row>
    <row r="75" spans="1:10" ht="9" customHeight="1" thickTop="1" x14ac:dyDescent="0.55000000000000004">
      <c r="A75" s="73"/>
      <c r="B75" s="65"/>
      <c r="C75" s="65"/>
      <c r="D75" s="123"/>
      <c r="E75" s="82"/>
      <c r="F75" s="123"/>
      <c r="G75" s="82"/>
      <c r="H75" s="123"/>
      <c r="I75" s="82"/>
      <c r="J75" s="123"/>
    </row>
    <row r="76" spans="1:10" ht="25.5" customHeight="1" thickBot="1" x14ac:dyDescent="0.6">
      <c r="A76" s="73" t="s">
        <v>265</v>
      </c>
      <c r="C76" s="65"/>
      <c r="D76" s="43">
        <v>6.6919366845243772E-2</v>
      </c>
      <c r="F76" s="43">
        <v>0.23240835574900465</v>
      </c>
      <c r="H76" s="43">
        <v>0.11410666964761272</v>
      </c>
      <c r="J76" s="43">
        <v>9.6666094512466799E-2</v>
      </c>
    </row>
    <row r="77" spans="1:10" ht="21.75" hidden="1" customHeight="1" thickTop="1" thickBot="1" x14ac:dyDescent="0.6">
      <c r="A77" s="70" t="s">
        <v>115</v>
      </c>
      <c r="B77" s="65"/>
      <c r="C77" s="65"/>
      <c r="D77" s="128">
        <f>SUM(D76)</f>
        <v>6.6919366845243772E-2</v>
      </c>
      <c r="F77" s="128">
        <f>SUM(F76)</f>
        <v>0.23240835574900465</v>
      </c>
      <c r="H77" s="128">
        <f>SUM(H76)</f>
        <v>0.11410666964761272</v>
      </c>
      <c r="J77" s="128">
        <f>SUM(J76)</f>
        <v>9.6666094512466799E-2</v>
      </c>
    </row>
    <row r="78" spans="1:10" ht="23.25" customHeight="1" thickTop="1" x14ac:dyDescent="0.55000000000000004">
      <c r="A78" s="70"/>
      <c r="B78" s="65"/>
      <c r="C78" s="65"/>
      <c r="D78" s="124"/>
      <c r="E78" s="125"/>
      <c r="F78" s="124"/>
      <c r="G78" s="125"/>
      <c r="H78" s="125"/>
      <c r="I78" s="125"/>
      <c r="J78" s="125"/>
    </row>
    <row r="79" spans="1:10" ht="22.2" customHeight="1" x14ac:dyDescent="0.55000000000000004"/>
    <row r="80" spans="1:10" ht="22.2" customHeight="1" x14ac:dyDescent="0.55000000000000004"/>
    <row r="81" spans="1:10" ht="22.2" customHeight="1" x14ac:dyDescent="0.55000000000000004"/>
    <row r="82" spans="1:10" ht="22.2" customHeight="1" x14ac:dyDescent="0.55000000000000004"/>
    <row r="83" spans="1:10" ht="22.2" customHeight="1" x14ac:dyDescent="0.55000000000000004"/>
    <row r="84" spans="1:10" s="103" customFormat="1" ht="22.2" customHeight="1" x14ac:dyDescent="0.55000000000000004">
      <c r="A84" s="72"/>
      <c r="B84" s="58"/>
      <c r="C84" s="58"/>
      <c r="D84" s="58"/>
      <c r="E84" s="58"/>
      <c r="F84" s="58"/>
      <c r="G84" s="58"/>
      <c r="H84" s="58"/>
      <c r="I84" s="58"/>
      <c r="J84" s="58"/>
    </row>
    <row r="85" spans="1:10" s="103" customFormat="1" ht="22.2" customHeight="1" x14ac:dyDescent="0.55000000000000004">
      <c r="A85" s="72"/>
      <c r="B85" s="58"/>
      <c r="C85" s="58"/>
      <c r="D85" s="58"/>
      <c r="E85" s="58"/>
      <c r="F85" s="58"/>
      <c r="G85" s="58"/>
      <c r="H85" s="58"/>
      <c r="I85" s="58"/>
      <c r="J85" s="58"/>
    </row>
    <row r="86" spans="1:10" s="103" customFormat="1" ht="22.2" customHeight="1" x14ac:dyDescent="0.55000000000000004">
      <c r="A86" s="72"/>
      <c r="B86" s="58"/>
      <c r="C86" s="58"/>
      <c r="D86" s="58"/>
      <c r="E86" s="58"/>
      <c r="F86" s="58"/>
      <c r="G86" s="58"/>
      <c r="H86" s="58"/>
      <c r="I86" s="58"/>
      <c r="J86" s="58"/>
    </row>
    <row r="87" spans="1:10" s="103" customFormat="1" ht="22.2" customHeight="1" x14ac:dyDescent="0.55000000000000004">
      <c r="A87" s="72"/>
      <c r="B87" s="58"/>
      <c r="C87" s="58"/>
      <c r="D87" s="58"/>
      <c r="E87" s="58"/>
      <c r="F87" s="58"/>
      <c r="G87" s="58"/>
      <c r="H87" s="58"/>
      <c r="I87" s="58"/>
      <c r="J87" s="58"/>
    </row>
    <row r="88" spans="1:10" s="103" customFormat="1" ht="22.2" customHeight="1" x14ac:dyDescent="0.55000000000000004">
      <c r="A88" s="72"/>
      <c r="B88" s="58"/>
      <c r="C88" s="58"/>
      <c r="D88" s="58"/>
      <c r="E88" s="58"/>
      <c r="F88" s="58"/>
      <c r="G88" s="58"/>
      <c r="H88" s="58"/>
      <c r="I88" s="58"/>
      <c r="J88" s="58"/>
    </row>
    <row r="89" spans="1:10" s="103" customFormat="1" ht="22.2" customHeight="1" x14ac:dyDescent="0.55000000000000004">
      <c r="A89" s="72"/>
      <c r="B89" s="58"/>
      <c r="C89" s="58"/>
      <c r="D89" s="58"/>
      <c r="E89" s="58"/>
      <c r="F89" s="58"/>
      <c r="G89" s="58"/>
      <c r="H89" s="58"/>
      <c r="I89" s="58"/>
      <c r="J89" s="58"/>
    </row>
    <row r="90" spans="1:10" s="103" customFormat="1" ht="22.2" customHeight="1" x14ac:dyDescent="0.55000000000000004">
      <c r="A90" s="72"/>
      <c r="B90" s="58"/>
      <c r="C90" s="58"/>
      <c r="D90" s="58"/>
      <c r="E90" s="58"/>
      <c r="F90" s="58"/>
      <c r="G90" s="58"/>
      <c r="H90" s="58"/>
      <c r="I90" s="58"/>
      <c r="J90" s="58"/>
    </row>
    <row r="91" spans="1:10" s="103" customFormat="1" ht="22.2" customHeight="1" x14ac:dyDescent="0.55000000000000004">
      <c r="A91" s="72"/>
      <c r="B91" s="58"/>
      <c r="C91" s="58"/>
      <c r="D91" s="58"/>
      <c r="E91" s="58"/>
      <c r="F91" s="58"/>
      <c r="G91" s="58"/>
      <c r="H91" s="58"/>
      <c r="I91" s="58"/>
      <c r="J91" s="58"/>
    </row>
    <row r="92" spans="1:10" s="103" customFormat="1" ht="22.2" customHeight="1" x14ac:dyDescent="0.55000000000000004">
      <c r="A92" s="72"/>
      <c r="B92" s="58"/>
      <c r="C92" s="58"/>
      <c r="D92" s="58"/>
      <c r="E92" s="58"/>
      <c r="F92" s="58"/>
      <c r="G92" s="58"/>
      <c r="H92" s="58"/>
      <c r="I92" s="58"/>
      <c r="J92" s="58"/>
    </row>
    <row r="93" spans="1:10" s="103" customFormat="1" ht="22.2" customHeight="1" x14ac:dyDescent="0.55000000000000004">
      <c r="A93" s="72"/>
      <c r="B93" s="58"/>
      <c r="C93" s="58"/>
      <c r="D93" s="58"/>
      <c r="E93" s="58"/>
      <c r="F93" s="58"/>
      <c r="G93" s="58"/>
      <c r="H93" s="58"/>
      <c r="I93" s="58"/>
      <c r="J93" s="58"/>
    </row>
    <row r="94" spans="1:10" s="103" customFormat="1" ht="22.2" customHeight="1" x14ac:dyDescent="0.55000000000000004">
      <c r="A94" s="72"/>
      <c r="B94" s="58"/>
      <c r="C94" s="58"/>
      <c r="D94" s="58"/>
      <c r="E94" s="58"/>
      <c r="F94" s="58"/>
      <c r="G94" s="58"/>
      <c r="H94" s="58"/>
      <c r="I94" s="58"/>
      <c r="J94" s="58"/>
    </row>
    <row r="95" spans="1:10" s="103" customFormat="1" ht="22.2" customHeight="1" x14ac:dyDescent="0.55000000000000004">
      <c r="A95" s="72"/>
      <c r="B95" s="58"/>
      <c r="C95" s="58"/>
      <c r="D95" s="58"/>
      <c r="E95" s="58"/>
      <c r="F95" s="58"/>
      <c r="G95" s="58"/>
      <c r="H95" s="58"/>
      <c r="I95" s="58"/>
      <c r="J95" s="58"/>
    </row>
    <row r="96" spans="1:10" s="103" customFormat="1" ht="22.2" customHeight="1" x14ac:dyDescent="0.55000000000000004">
      <c r="A96" s="72"/>
      <c r="B96" s="58"/>
      <c r="C96" s="58"/>
      <c r="D96" s="58"/>
      <c r="E96" s="58"/>
      <c r="F96" s="58"/>
      <c r="G96" s="58"/>
      <c r="H96" s="58"/>
      <c r="I96" s="58"/>
      <c r="J96" s="58"/>
    </row>
    <row r="97" spans="1:10" s="103" customFormat="1" ht="22.2" customHeight="1" x14ac:dyDescent="0.55000000000000004">
      <c r="A97" s="72"/>
      <c r="B97" s="58"/>
      <c r="C97" s="58"/>
      <c r="D97" s="58"/>
      <c r="E97" s="58"/>
      <c r="F97" s="58"/>
      <c r="G97" s="58"/>
      <c r="H97" s="58"/>
      <c r="I97" s="58"/>
      <c r="J97" s="58"/>
    </row>
    <row r="98" spans="1:10" s="103" customFormat="1" ht="22.2" customHeight="1" x14ac:dyDescent="0.55000000000000004">
      <c r="A98" s="72"/>
      <c r="B98" s="58"/>
      <c r="C98" s="58"/>
      <c r="D98" s="58"/>
      <c r="E98" s="58"/>
      <c r="F98" s="58"/>
      <c r="G98" s="58"/>
      <c r="H98" s="58"/>
      <c r="I98" s="58"/>
      <c r="J98" s="58"/>
    </row>
    <row r="99" spans="1:10" s="103" customFormat="1" ht="22.2" customHeight="1" x14ac:dyDescent="0.55000000000000004">
      <c r="A99" s="72"/>
      <c r="B99" s="58"/>
      <c r="C99" s="58"/>
      <c r="D99" s="58"/>
      <c r="E99" s="58"/>
      <c r="F99" s="58"/>
      <c r="G99" s="58"/>
      <c r="H99" s="58"/>
      <c r="I99" s="58"/>
      <c r="J99" s="58"/>
    </row>
    <row r="100" spans="1:10" s="103" customFormat="1" ht="22.2" customHeight="1" x14ac:dyDescent="0.55000000000000004">
      <c r="A100" s="72"/>
      <c r="B100" s="58"/>
      <c r="C100" s="58"/>
      <c r="D100" s="58"/>
      <c r="E100" s="58"/>
      <c r="F100" s="58"/>
      <c r="G100" s="58"/>
      <c r="H100" s="58"/>
      <c r="I100" s="58"/>
      <c r="J100" s="58"/>
    </row>
    <row r="101" spans="1:10" s="103" customFormat="1" ht="20.100000000000001" customHeight="1" x14ac:dyDescent="0.55000000000000004">
      <c r="A101" s="72"/>
      <c r="B101" s="58"/>
      <c r="C101" s="58"/>
      <c r="D101" s="58"/>
      <c r="E101" s="58"/>
      <c r="F101" s="58"/>
      <c r="G101" s="58"/>
      <c r="H101" s="58"/>
      <c r="I101" s="58"/>
      <c r="J101" s="58"/>
    </row>
    <row r="102" spans="1:10" s="103" customFormat="1" ht="20.100000000000001" customHeight="1" x14ac:dyDescent="0.55000000000000004">
      <c r="A102" s="72"/>
      <c r="B102" s="58"/>
      <c r="C102" s="58"/>
      <c r="D102" s="58"/>
      <c r="E102" s="58"/>
      <c r="F102" s="58"/>
      <c r="G102" s="58"/>
      <c r="H102" s="58"/>
      <c r="I102" s="58"/>
      <c r="J102" s="58"/>
    </row>
    <row r="103" spans="1:10" s="103" customFormat="1" ht="20.100000000000001" customHeight="1" x14ac:dyDescent="0.55000000000000004">
      <c r="A103" s="72"/>
      <c r="B103" s="58"/>
      <c r="C103" s="58"/>
      <c r="D103" s="58"/>
      <c r="E103" s="58"/>
      <c r="F103" s="58"/>
      <c r="G103" s="58"/>
      <c r="H103" s="58"/>
      <c r="I103" s="58"/>
      <c r="J103" s="58"/>
    </row>
    <row r="104" spans="1:10" s="103" customFormat="1" ht="20.100000000000001" customHeight="1" x14ac:dyDescent="0.55000000000000004">
      <c r="A104" s="72"/>
      <c r="B104" s="58"/>
      <c r="C104" s="58"/>
      <c r="D104" s="58"/>
      <c r="E104" s="58"/>
      <c r="F104" s="58"/>
      <c r="G104" s="58"/>
      <c r="H104" s="58"/>
      <c r="I104" s="58"/>
      <c r="J104" s="58"/>
    </row>
    <row r="105" spans="1:10" s="103" customFormat="1" ht="20.100000000000001" customHeight="1" x14ac:dyDescent="0.55000000000000004">
      <c r="A105" s="72"/>
      <c r="B105" s="58"/>
      <c r="C105" s="58"/>
      <c r="D105" s="58"/>
      <c r="E105" s="58"/>
      <c r="F105" s="58"/>
      <c r="G105" s="58"/>
      <c r="H105" s="58"/>
      <c r="I105" s="58"/>
      <c r="J105" s="58"/>
    </row>
    <row r="106" spans="1:10" s="103" customFormat="1" ht="20.100000000000001" customHeight="1" x14ac:dyDescent="0.55000000000000004">
      <c r="A106" s="72"/>
      <c r="B106" s="58"/>
      <c r="C106" s="58"/>
      <c r="D106" s="58"/>
      <c r="E106" s="58"/>
      <c r="F106" s="58"/>
      <c r="G106" s="58"/>
      <c r="H106" s="58"/>
      <c r="I106" s="58"/>
      <c r="J106" s="58"/>
    </row>
    <row r="107" spans="1:10" s="103" customFormat="1" ht="20.100000000000001" customHeight="1" x14ac:dyDescent="0.55000000000000004">
      <c r="A107" s="72"/>
      <c r="B107" s="58"/>
      <c r="C107" s="58"/>
      <c r="D107" s="58"/>
      <c r="E107" s="58"/>
      <c r="F107" s="58"/>
      <c r="G107" s="58"/>
      <c r="H107" s="58"/>
      <c r="I107" s="58"/>
      <c r="J107" s="58"/>
    </row>
    <row r="108" spans="1:10" s="103" customFormat="1" ht="20.100000000000001" customHeight="1" x14ac:dyDescent="0.55000000000000004">
      <c r="A108" s="72"/>
      <c r="B108" s="58"/>
      <c r="C108" s="58"/>
      <c r="D108" s="58"/>
      <c r="E108" s="58"/>
      <c r="F108" s="58"/>
      <c r="G108" s="58"/>
      <c r="H108" s="58"/>
      <c r="I108" s="58"/>
      <c r="J108" s="58"/>
    </row>
    <row r="109" spans="1:10" s="103" customFormat="1" ht="20.100000000000001" customHeight="1" x14ac:dyDescent="0.55000000000000004">
      <c r="A109" s="72"/>
      <c r="B109" s="58"/>
      <c r="C109" s="58"/>
      <c r="D109" s="58"/>
      <c r="E109" s="58"/>
      <c r="F109" s="58"/>
      <c r="G109" s="58"/>
      <c r="H109" s="58"/>
      <c r="I109" s="58"/>
      <c r="J109" s="58"/>
    </row>
    <row r="110" spans="1:10" s="103" customFormat="1" ht="20.100000000000001" customHeight="1" x14ac:dyDescent="0.55000000000000004">
      <c r="A110" s="72"/>
      <c r="B110" s="58"/>
      <c r="C110" s="58"/>
      <c r="D110" s="58"/>
      <c r="E110" s="58"/>
      <c r="F110" s="58"/>
      <c r="G110" s="58"/>
      <c r="H110" s="58"/>
      <c r="I110" s="58"/>
      <c r="J110" s="58"/>
    </row>
    <row r="111" spans="1:10" s="103" customFormat="1" ht="20.100000000000001" customHeight="1" x14ac:dyDescent="0.55000000000000004">
      <c r="A111" s="72"/>
      <c r="B111" s="58"/>
      <c r="C111" s="58"/>
      <c r="D111" s="58"/>
      <c r="E111" s="58"/>
      <c r="F111" s="58"/>
      <c r="G111" s="58"/>
      <c r="H111" s="58"/>
      <c r="I111" s="58"/>
      <c r="J111" s="58"/>
    </row>
    <row r="112" spans="1:10" s="103" customFormat="1" ht="20.100000000000001" customHeight="1" x14ac:dyDescent="0.55000000000000004">
      <c r="A112" s="72"/>
      <c r="B112" s="58"/>
      <c r="C112" s="58"/>
      <c r="D112" s="58"/>
      <c r="E112" s="58"/>
      <c r="F112" s="58"/>
      <c r="G112" s="58"/>
      <c r="H112" s="58"/>
      <c r="I112" s="58"/>
      <c r="J112" s="58"/>
    </row>
    <row r="113" spans="1:10" s="103" customFormat="1" ht="20.100000000000001" customHeight="1" x14ac:dyDescent="0.55000000000000004">
      <c r="A113" s="72"/>
      <c r="B113" s="58"/>
      <c r="C113" s="58"/>
      <c r="D113" s="58"/>
      <c r="E113" s="58"/>
      <c r="F113" s="58"/>
      <c r="G113" s="58"/>
      <c r="H113" s="58"/>
      <c r="I113" s="58"/>
      <c r="J113" s="58"/>
    </row>
    <row r="114" spans="1:10" s="103" customFormat="1" ht="20.100000000000001" customHeight="1" x14ac:dyDescent="0.55000000000000004">
      <c r="A114" s="72"/>
      <c r="B114" s="58"/>
      <c r="C114" s="58"/>
      <c r="D114" s="58"/>
      <c r="E114" s="58"/>
      <c r="F114" s="58"/>
      <c r="G114" s="58"/>
      <c r="H114" s="58"/>
      <c r="I114" s="58"/>
      <c r="J114" s="58"/>
    </row>
    <row r="115" spans="1:10" s="103" customFormat="1" ht="19.5" customHeight="1" x14ac:dyDescent="0.55000000000000004">
      <c r="A115" s="72"/>
      <c r="B115" s="58"/>
      <c r="C115" s="58"/>
      <c r="D115" s="58"/>
      <c r="E115" s="58"/>
      <c r="F115" s="58"/>
      <c r="G115" s="58"/>
      <c r="H115" s="58"/>
      <c r="I115" s="58"/>
      <c r="J115" s="58"/>
    </row>
    <row r="116" spans="1:10" s="103" customFormat="1" ht="20.100000000000001" customHeight="1" x14ac:dyDescent="0.55000000000000004">
      <c r="A116" s="72"/>
      <c r="B116" s="58"/>
      <c r="C116" s="58"/>
      <c r="D116" s="58"/>
      <c r="E116" s="58"/>
      <c r="F116" s="58"/>
      <c r="G116" s="58"/>
      <c r="H116" s="58"/>
      <c r="I116" s="58"/>
      <c r="J116" s="58"/>
    </row>
    <row r="117" spans="1:10" s="103" customFormat="1" ht="20.100000000000001" customHeight="1" x14ac:dyDescent="0.55000000000000004">
      <c r="A117" s="72"/>
      <c r="B117" s="58"/>
      <c r="C117" s="58"/>
      <c r="D117" s="58"/>
      <c r="E117" s="58"/>
      <c r="F117" s="58"/>
      <c r="G117" s="58"/>
      <c r="H117" s="58"/>
      <c r="I117" s="58"/>
      <c r="J117" s="58"/>
    </row>
    <row r="118" spans="1:10" s="103" customFormat="1" ht="20.100000000000001" customHeight="1" x14ac:dyDescent="0.55000000000000004">
      <c r="A118" s="72"/>
      <c r="B118" s="58"/>
      <c r="C118" s="58"/>
      <c r="D118" s="58"/>
      <c r="E118" s="58"/>
      <c r="F118" s="58"/>
      <c r="G118" s="58"/>
      <c r="H118" s="58"/>
      <c r="I118" s="58"/>
      <c r="J118" s="58"/>
    </row>
    <row r="119" spans="1:10" s="103" customFormat="1" ht="20.100000000000001" customHeight="1" x14ac:dyDescent="0.55000000000000004">
      <c r="A119" s="72"/>
      <c r="B119" s="58"/>
      <c r="C119" s="58"/>
      <c r="D119" s="58"/>
      <c r="E119" s="58"/>
      <c r="F119" s="58"/>
      <c r="G119" s="58"/>
      <c r="H119" s="58"/>
      <c r="I119" s="58"/>
      <c r="J119" s="58"/>
    </row>
    <row r="120" spans="1:10" s="103" customFormat="1" ht="20.100000000000001" customHeight="1" x14ac:dyDescent="0.55000000000000004">
      <c r="A120" s="72"/>
      <c r="B120" s="58"/>
      <c r="C120" s="58"/>
      <c r="D120" s="58"/>
      <c r="E120" s="58"/>
      <c r="F120" s="58"/>
      <c r="G120" s="58"/>
      <c r="H120" s="58"/>
      <c r="I120" s="58"/>
      <c r="J120" s="58"/>
    </row>
    <row r="121" spans="1:10" s="103" customFormat="1" ht="20.100000000000001" customHeight="1" x14ac:dyDescent="0.55000000000000004">
      <c r="A121" s="72"/>
      <c r="B121" s="58"/>
      <c r="C121" s="58"/>
      <c r="D121" s="58"/>
      <c r="E121" s="58"/>
      <c r="F121" s="58"/>
      <c r="G121" s="58"/>
      <c r="H121" s="58"/>
      <c r="I121" s="58"/>
      <c r="J121" s="58"/>
    </row>
    <row r="122" spans="1:10" s="103" customFormat="1" ht="20.100000000000001" customHeight="1" x14ac:dyDescent="0.55000000000000004">
      <c r="A122" s="72"/>
      <c r="B122" s="58"/>
      <c r="C122" s="58"/>
      <c r="D122" s="58"/>
      <c r="E122" s="58"/>
      <c r="F122" s="58"/>
      <c r="G122" s="58"/>
      <c r="H122" s="58"/>
      <c r="I122" s="58"/>
      <c r="J122" s="58"/>
    </row>
    <row r="123" spans="1:10" s="103" customFormat="1" ht="20.100000000000001" customHeight="1" x14ac:dyDescent="0.55000000000000004">
      <c r="A123" s="72"/>
      <c r="B123" s="58"/>
      <c r="C123" s="58"/>
      <c r="D123" s="58"/>
      <c r="E123" s="58"/>
      <c r="F123" s="58"/>
      <c r="G123" s="58"/>
      <c r="H123" s="58"/>
      <c r="I123" s="58"/>
      <c r="J123" s="58"/>
    </row>
    <row r="124" spans="1:10" s="103" customFormat="1" ht="20.100000000000001" customHeight="1" x14ac:dyDescent="0.55000000000000004">
      <c r="A124" s="72"/>
      <c r="B124" s="58"/>
      <c r="C124" s="58"/>
      <c r="D124" s="58"/>
      <c r="E124" s="58"/>
      <c r="F124" s="58"/>
      <c r="G124" s="58"/>
      <c r="H124" s="58"/>
      <c r="I124" s="58"/>
      <c r="J124" s="58"/>
    </row>
    <row r="125" spans="1:10" s="103" customFormat="1" ht="20.100000000000001" customHeight="1" x14ac:dyDescent="0.55000000000000004">
      <c r="A125" s="72"/>
      <c r="B125" s="58"/>
      <c r="C125" s="58"/>
      <c r="D125" s="58"/>
      <c r="E125" s="58"/>
      <c r="F125" s="58"/>
      <c r="G125" s="58"/>
      <c r="H125" s="58"/>
      <c r="I125" s="58"/>
      <c r="J125" s="58"/>
    </row>
    <row r="126" spans="1:10" s="103" customFormat="1" ht="20.100000000000001" customHeight="1" x14ac:dyDescent="0.55000000000000004">
      <c r="A126" s="72"/>
      <c r="B126" s="58"/>
      <c r="C126" s="58"/>
      <c r="D126" s="58"/>
      <c r="E126" s="58"/>
      <c r="F126" s="58"/>
      <c r="G126" s="58"/>
      <c r="H126" s="58"/>
      <c r="I126" s="58"/>
      <c r="J126" s="58"/>
    </row>
    <row r="127" spans="1:10" s="103" customFormat="1" ht="19.5" customHeight="1" x14ac:dyDescent="0.55000000000000004">
      <c r="A127" s="72"/>
      <c r="B127" s="58"/>
      <c r="C127" s="58"/>
      <c r="D127" s="58"/>
      <c r="E127" s="58"/>
      <c r="F127" s="58"/>
      <c r="G127" s="58"/>
      <c r="H127" s="58"/>
      <c r="I127" s="58"/>
      <c r="J127" s="58"/>
    </row>
    <row r="128" spans="1:10" s="103" customFormat="1" ht="19.5" customHeight="1" x14ac:dyDescent="0.55000000000000004">
      <c r="A128" s="72"/>
      <c r="B128" s="58"/>
      <c r="C128" s="58"/>
      <c r="D128" s="58"/>
      <c r="E128" s="58"/>
      <c r="F128" s="58"/>
      <c r="G128" s="58"/>
      <c r="H128" s="58"/>
      <c r="I128" s="58"/>
      <c r="J128" s="58"/>
    </row>
    <row r="129" spans="1:10" s="103" customFormat="1" ht="19.5" customHeight="1" x14ac:dyDescent="0.55000000000000004">
      <c r="A129" s="72"/>
      <c r="B129" s="58"/>
      <c r="C129" s="58"/>
      <c r="D129" s="58"/>
      <c r="E129" s="58"/>
      <c r="F129" s="58"/>
      <c r="G129" s="58"/>
      <c r="H129" s="58"/>
      <c r="I129" s="58"/>
      <c r="J129" s="58"/>
    </row>
    <row r="130" spans="1:10" s="103" customFormat="1" ht="19.5" customHeight="1" x14ac:dyDescent="0.55000000000000004">
      <c r="A130" s="72"/>
      <c r="B130" s="58"/>
      <c r="C130" s="58"/>
      <c r="D130" s="58"/>
      <c r="E130" s="58"/>
      <c r="F130" s="58"/>
      <c r="G130" s="58"/>
      <c r="H130" s="58"/>
      <c r="I130" s="58"/>
      <c r="J130" s="58"/>
    </row>
    <row r="131" spans="1:10" s="103" customFormat="1" ht="19.5" customHeight="1" x14ac:dyDescent="0.55000000000000004">
      <c r="A131" s="72"/>
      <c r="B131" s="58"/>
      <c r="C131" s="58"/>
      <c r="D131" s="58"/>
      <c r="E131" s="58"/>
      <c r="F131" s="58"/>
      <c r="G131" s="58"/>
      <c r="H131" s="58"/>
      <c r="I131" s="58"/>
      <c r="J131" s="58"/>
    </row>
    <row r="132" spans="1:10" s="103" customFormat="1" ht="19.5" customHeight="1" x14ac:dyDescent="0.55000000000000004">
      <c r="A132" s="72"/>
      <c r="B132" s="58"/>
      <c r="C132" s="58"/>
      <c r="D132" s="58"/>
      <c r="E132" s="58"/>
      <c r="F132" s="58"/>
      <c r="G132" s="58"/>
      <c r="H132" s="58"/>
      <c r="I132" s="58"/>
      <c r="J132" s="58"/>
    </row>
    <row r="133" spans="1:10" s="103" customFormat="1" ht="19.5" customHeight="1" x14ac:dyDescent="0.55000000000000004">
      <c r="A133" s="72"/>
      <c r="B133" s="58"/>
      <c r="C133" s="58"/>
      <c r="D133" s="58"/>
      <c r="E133" s="58"/>
      <c r="F133" s="58"/>
      <c r="G133" s="58"/>
      <c r="H133" s="58"/>
      <c r="I133" s="58"/>
      <c r="J133" s="58"/>
    </row>
    <row r="134" spans="1:10" s="103" customFormat="1" ht="19.5" customHeight="1" x14ac:dyDescent="0.55000000000000004">
      <c r="A134" s="72"/>
      <c r="B134" s="58"/>
      <c r="C134" s="58"/>
      <c r="D134" s="58"/>
      <c r="E134" s="58"/>
      <c r="F134" s="58"/>
      <c r="G134" s="58"/>
      <c r="H134" s="58"/>
      <c r="I134" s="58"/>
      <c r="J134" s="58"/>
    </row>
    <row r="135" spans="1:10" s="103" customFormat="1" ht="19.5" customHeight="1" x14ac:dyDescent="0.55000000000000004">
      <c r="A135" s="72"/>
      <c r="B135" s="58"/>
      <c r="C135" s="58"/>
      <c r="D135" s="58"/>
      <c r="E135" s="58"/>
      <c r="F135" s="58"/>
      <c r="G135" s="58"/>
      <c r="H135" s="58"/>
      <c r="I135" s="58"/>
      <c r="J135" s="58"/>
    </row>
    <row r="136" spans="1:10" s="103" customFormat="1" ht="19.5" customHeight="1" x14ac:dyDescent="0.55000000000000004">
      <c r="A136" s="72"/>
      <c r="B136" s="58"/>
      <c r="C136" s="58"/>
      <c r="D136" s="58"/>
      <c r="E136" s="58"/>
      <c r="F136" s="58"/>
      <c r="G136" s="58"/>
      <c r="H136" s="58"/>
      <c r="I136" s="58"/>
      <c r="J136" s="58"/>
    </row>
    <row r="137" spans="1:10" s="103" customFormat="1" ht="19.5" customHeight="1" x14ac:dyDescent="0.55000000000000004">
      <c r="A137" s="72"/>
      <c r="B137" s="58"/>
      <c r="C137" s="58"/>
      <c r="D137" s="58"/>
      <c r="E137" s="58"/>
      <c r="F137" s="58"/>
      <c r="G137" s="58"/>
      <c r="H137" s="58"/>
      <c r="I137" s="58"/>
      <c r="J137" s="58"/>
    </row>
    <row r="138" spans="1:10" s="103" customFormat="1" ht="19.5" customHeight="1" x14ac:dyDescent="0.55000000000000004">
      <c r="A138" s="72"/>
      <c r="B138" s="58"/>
      <c r="C138" s="58"/>
      <c r="D138" s="58"/>
      <c r="E138" s="58"/>
      <c r="F138" s="58"/>
      <c r="G138" s="58"/>
      <c r="H138" s="58"/>
      <c r="I138" s="58"/>
      <c r="J138" s="58"/>
    </row>
    <row r="139" spans="1:10" s="103" customFormat="1" ht="19.5" customHeight="1" x14ac:dyDescent="0.55000000000000004">
      <c r="A139" s="72"/>
      <c r="B139" s="58"/>
      <c r="C139" s="58"/>
      <c r="D139" s="58"/>
      <c r="E139" s="58"/>
      <c r="F139" s="58"/>
      <c r="G139" s="58"/>
      <c r="H139" s="58"/>
      <c r="I139" s="58"/>
      <c r="J139" s="58"/>
    </row>
    <row r="140" spans="1:10" s="103" customFormat="1" ht="19.5" customHeight="1" x14ac:dyDescent="0.55000000000000004">
      <c r="A140" s="72"/>
      <c r="B140" s="58"/>
      <c r="C140" s="58"/>
      <c r="D140" s="58"/>
      <c r="E140" s="58"/>
      <c r="F140" s="58"/>
      <c r="G140" s="58"/>
      <c r="H140" s="58"/>
      <c r="I140" s="58"/>
      <c r="J140" s="58"/>
    </row>
    <row r="141" spans="1:10" s="103" customFormat="1" ht="19.5" customHeight="1" x14ac:dyDescent="0.55000000000000004">
      <c r="A141" s="72"/>
      <c r="B141" s="58"/>
      <c r="C141" s="58"/>
      <c r="D141" s="58"/>
      <c r="E141" s="58"/>
      <c r="F141" s="58"/>
      <c r="G141" s="58"/>
      <c r="H141" s="58"/>
      <c r="I141" s="58"/>
      <c r="J141" s="58"/>
    </row>
    <row r="142" spans="1:10" s="103" customFormat="1" ht="20.100000000000001" customHeight="1" x14ac:dyDescent="0.55000000000000004">
      <c r="A142" s="72"/>
      <c r="B142" s="58"/>
      <c r="C142" s="58"/>
      <c r="D142" s="58"/>
      <c r="E142" s="58"/>
      <c r="F142" s="58"/>
      <c r="G142" s="58"/>
      <c r="H142" s="58"/>
      <c r="I142" s="58"/>
      <c r="J142" s="58"/>
    </row>
    <row r="143" spans="1:10" s="103" customFormat="1" ht="20.100000000000001" customHeight="1" x14ac:dyDescent="0.55000000000000004">
      <c r="A143" s="72"/>
      <c r="B143" s="58"/>
      <c r="C143" s="58"/>
      <c r="D143" s="58"/>
      <c r="E143" s="58"/>
      <c r="F143" s="58"/>
      <c r="G143" s="58"/>
      <c r="H143" s="58"/>
      <c r="I143" s="58"/>
      <c r="J143" s="58"/>
    </row>
    <row r="144" spans="1:10" s="103" customFormat="1" ht="20.100000000000001" customHeight="1" x14ac:dyDescent="0.55000000000000004">
      <c r="A144" s="72"/>
      <c r="B144" s="58"/>
      <c r="C144" s="58"/>
      <c r="D144" s="58"/>
      <c r="E144" s="58"/>
      <c r="F144" s="58"/>
      <c r="G144" s="58"/>
      <c r="H144" s="58"/>
      <c r="I144" s="58"/>
      <c r="J144" s="58"/>
    </row>
    <row r="145" spans="1:10" s="103" customFormat="1" ht="20.100000000000001" customHeight="1" x14ac:dyDescent="0.55000000000000004">
      <c r="A145" s="72"/>
      <c r="B145" s="58"/>
      <c r="C145" s="58"/>
      <c r="D145" s="58"/>
      <c r="E145" s="58"/>
      <c r="F145" s="58"/>
      <c r="G145" s="58"/>
      <c r="H145" s="58"/>
      <c r="I145" s="58"/>
      <c r="J145" s="58"/>
    </row>
    <row r="146" spans="1:10" s="103" customFormat="1" ht="20.100000000000001" customHeight="1" x14ac:dyDescent="0.55000000000000004">
      <c r="A146" s="72"/>
      <c r="B146" s="58"/>
      <c r="C146" s="58"/>
      <c r="D146" s="58"/>
      <c r="E146" s="58"/>
      <c r="F146" s="58"/>
      <c r="G146" s="58"/>
      <c r="H146" s="58"/>
      <c r="I146" s="58"/>
      <c r="J146" s="58"/>
    </row>
    <row r="147" spans="1:10" s="103" customFormat="1" ht="20.100000000000001" customHeight="1" x14ac:dyDescent="0.55000000000000004">
      <c r="A147" s="72"/>
      <c r="B147" s="58"/>
      <c r="C147" s="58"/>
      <c r="D147" s="58"/>
      <c r="E147" s="58"/>
      <c r="F147" s="58"/>
      <c r="G147" s="58"/>
      <c r="H147" s="58"/>
      <c r="I147" s="58"/>
      <c r="J147" s="58"/>
    </row>
    <row r="148" spans="1:10" s="103" customFormat="1" ht="20.100000000000001" customHeight="1" x14ac:dyDescent="0.55000000000000004">
      <c r="A148" s="72"/>
      <c r="B148" s="58"/>
      <c r="C148" s="58"/>
      <c r="D148" s="58"/>
      <c r="E148" s="58"/>
      <c r="F148" s="58"/>
      <c r="G148" s="58"/>
      <c r="H148" s="58"/>
      <c r="I148" s="58"/>
      <c r="J148" s="58"/>
    </row>
    <row r="149" spans="1:10" s="103" customFormat="1" ht="20.100000000000001" customHeight="1" x14ac:dyDescent="0.55000000000000004">
      <c r="A149" s="72"/>
      <c r="B149" s="58"/>
      <c r="C149" s="58"/>
      <c r="D149" s="58"/>
      <c r="E149" s="58"/>
      <c r="F149" s="58"/>
      <c r="G149" s="58"/>
      <c r="H149" s="58"/>
      <c r="I149" s="58"/>
      <c r="J149" s="58"/>
    </row>
    <row r="150" spans="1:10" s="103" customFormat="1" ht="20.100000000000001" customHeight="1" x14ac:dyDescent="0.55000000000000004">
      <c r="A150" s="72"/>
      <c r="B150" s="58"/>
      <c r="C150" s="58"/>
      <c r="D150" s="58"/>
      <c r="E150" s="58"/>
      <c r="F150" s="58"/>
      <c r="G150" s="58"/>
      <c r="H150" s="58"/>
      <c r="I150" s="58"/>
      <c r="J150" s="58"/>
    </row>
    <row r="151" spans="1:10" s="103" customFormat="1" ht="20.100000000000001" customHeight="1" x14ac:dyDescent="0.55000000000000004">
      <c r="A151" s="72"/>
      <c r="B151" s="58"/>
      <c r="C151" s="58"/>
      <c r="D151" s="58"/>
      <c r="E151" s="58"/>
      <c r="F151" s="58"/>
      <c r="G151" s="58"/>
      <c r="H151" s="58"/>
      <c r="I151" s="58"/>
      <c r="J151" s="58"/>
    </row>
    <row r="152" spans="1:10" s="103" customFormat="1" ht="20.100000000000001" customHeight="1" x14ac:dyDescent="0.55000000000000004">
      <c r="A152" s="72"/>
      <c r="B152" s="58"/>
      <c r="C152" s="58"/>
      <c r="D152" s="58"/>
      <c r="E152" s="58"/>
      <c r="F152" s="58"/>
      <c r="G152" s="58"/>
      <c r="H152" s="58"/>
      <c r="I152" s="58"/>
      <c r="J152" s="58"/>
    </row>
    <row r="153" spans="1:10" s="103" customFormat="1" ht="20.100000000000001" customHeight="1" x14ac:dyDescent="0.55000000000000004">
      <c r="A153" s="72"/>
      <c r="B153" s="58"/>
      <c r="C153" s="58"/>
      <c r="D153" s="58"/>
      <c r="E153" s="58"/>
      <c r="F153" s="58"/>
      <c r="G153" s="58"/>
      <c r="H153" s="58"/>
      <c r="I153" s="58"/>
      <c r="J153" s="58"/>
    </row>
    <row r="154" spans="1:10" s="103" customFormat="1" ht="19.5" customHeight="1" x14ac:dyDescent="0.55000000000000004">
      <c r="A154" s="72"/>
      <c r="B154" s="58"/>
      <c r="C154" s="58"/>
      <c r="D154" s="58"/>
      <c r="E154" s="58"/>
      <c r="F154" s="58"/>
      <c r="G154" s="58"/>
      <c r="H154" s="58"/>
      <c r="I154" s="58"/>
      <c r="J154" s="58"/>
    </row>
    <row r="155" spans="1:10" s="103" customFormat="1" ht="20.100000000000001" customHeight="1" x14ac:dyDescent="0.55000000000000004">
      <c r="A155" s="72"/>
      <c r="B155" s="58"/>
      <c r="C155" s="58"/>
      <c r="D155" s="58"/>
      <c r="E155" s="58"/>
      <c r="F155" s="58"/>
      <c r="G155" s="58"/>
      <c r="H155" s="58"/>
      <c r="I155" s="58"/>
      <c r="J155" s="58"/>
    </row>
    <row r="156" spans="1:10" s="103" customFormat="1" ht="20.100000000000001" customHeight="1" x14ac:dyDescent="0.55000000000000004">
      <c r="A156" s="72"/>
      <c r="B156" s="58"/>
      <c r="C156" s="58"/>
      <c r="D156" s="58"/>
      <c r="E156" s="58"/>
      <c r="F156" s="58"/>
      <c r="G156" s="58"/>
      <c r="H156" s="58"/>
      <c r="I156" s="58"/>
      <c r="J156" s="58"/>
    </row>
    <row r="157" spans="1:10" s="103" customFormat="1" ht="20.100000000000001" customHeight="1" x14ac:dyDescent="0.55000000000000004">
      <c r="A157" s="72"/>
      <c r="B157" s="58"/>
      <c r="C157" s="58"/>
      <c r="D157" s="58"/>
      <c r="E157" s="58"/>
      <c r="F157" s="58"/>
      <c r="G157" s="58"/>
      <c r="H157" s="58"/>
      <c r="I157" s="58"/>
      <c r="J157" s="58"/>
    </row>
    <row r="158" spans="1:10" s="103" customFormat="1" ht="19.5" customHeight="1" x14ac:dyDescent="0.55000000000000004">
      <c r="A158" s="72"/>
      <c r="B158" s="58"/>
      <c r="C158" s="58"/>
      <c r="D158" s="58"/>
      <c r="E158" s="58"/>
      <c r="F158" s="58"/>
      <c r="G158" s="58"/>
      <c r="H158" s="58"/>
      <c r="I158" s="58"/>
      <c r="J158" s="58"/>
    </row>
    <row r="159" spans="1:10" s="103" customFormat="1" ht="20.100000000000001" customHeight="1" x14ac:dyDescent="0.55000000000000004">
      <c r="A159" s="72"/>
      <c r="B159" s="58"/>
      <c r="C159" s="58"/>
      <c r="D159" s="58"/>
      <c r="E159" s="58"/>
      <c r="F159" s="58"/>
      <c r="G159" s="58"/>
      <c r="H159" s="58"/>
      <c r="I159" s="58"/>
      <c r="J159" s="58"/>
    </row>
    <row r="160" spans="1:10" s="103" customFormat="1" ht="20.100000000000001" customHeight="1" x14ac:dyDescent="0.55000000000000004">
      <c r="A160" s="72"/>
      <c r="B160" s="58"/>
      <c r="C160" s="58"/>
      <c r="D160" s="58"/>
      <c r="E160" s="58"/>
      <c r="F160" s="58"/>
      <c r="G160" s="58"/>
      <c r="H160" s="58"/>
      <c r="I160" s="58"/>
      <c r="J160" s="58"/>
    </row>
    <row r="161" spans="1:10" s="103" customFormat="1" ht="19.5" customHeight="1" x14ac:dyDescent="0.55000000000000004">
      <c r="A161" s="72"/>
      <c r="B161" s="58"/>
      <c r="C161" s="58"/>
      <c r="D161" s="58"/>
      <c r="E161" s="58"/>
      <c r="F161" s="58"/>
      <c r="G161" s="58"/>
      <c r="H161" s="58"/>
      <c r="I161" s="58"/>
      <c r="J161" s="58"/>
    </row>
    <row r="162" spans="1:10" s="103" customFormat="1" ht="20.100000000000001" customHeight="1" x14ac:dyDescent="0.55000000000000004">
      <c r="A162" s="72"/>
      <c r="B162" s="58"/>
      <c r="C162" s="58"/>
      <c r="D162" s="58"/>
      <c r="E162" s="58"/>
      <c r="F162" s="58"/>
      <c r="G162" s="58"/>
      <c r="H162" s="58"/>
      <c r="I162" s="58"/>
      <c r="J162" s="58"/>
    </row>
    <row r="163" spans="1:10" s="103" customFormat="1" ht="20.100000000000001" customHeight="1" x14ac:dyDescent="0.55000000000000004">
      <c r="A163" s="72"/>
      <c r="B163" s="58"/>
      <c r="C163" s="58"/>
      <c r="D163" s="58"/>
      <c r="E163" s="58"/>
      <c r="F163" s="58"/>
      <c r="G163" s="58"/>
      <c r="H163" s="58"/>
      <c r="I163" s="58"/>
      <c r="J163" s="58"/>
    </row>
    <row r="164" spans="1:10" ht="20.100000000000001" customHeight="1" x14ac:dyDescent="0.55000000000000004"/>
  </sheetData>
  <mergeCells count="14">
    <mergeCell ref="D47:J47"/>
    <mergeCell ref="D7:J7"/>
    <mergeCell ref="D43:F43"/>
    <mergeCell ref="H43:J43"/>
    <mergeCell ref="D44:F44"/>
    <mergeCell ref="H44:J44"/>
    <mergeCell ref="D45:F45"/>
    <mergeCell ref="H45:J45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1" firstPageNumber="8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0" max="9" man="1"/>
  </rowBreaks>
  <ignoredErrors>
    <ignoredError sqref="D11:H1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BA57"/>
  <sheetViews>
    <sheetView view="pageBreakPreview" zoomScale="60" zoomScaleNormal="80" workbookViewId="0">
      <selection activeCell="A23" sqref="A23"/>
    </sheetView>
  </sheetViews>
  <sheetFormatPr defaultColWidth="9.125" defaultRowHeight="19.8" x14ac:dyDescent="0.5"/>
  <cols>
    <col min="1" max="1" width="57.375" style="70" customWidth="1"/>
    <col min="2" max="2" width="12.25" style="69" customWidth="1"/>
    <col min="3" max="3" width="13.125" style="58" bestFit="1" customWidth="1"/>
    <col min="4" max="4" width="1" style="58" customWidth="1"/>
    <col min="5" max="5" width="12.75" style="58" bestFit="1" customWidth="1"/>
    <col min="6" max="6" width="1" style="58" hidden="1" customWidth="1"/>
    <col min="7" max="7" width="8" style="58" hidden="1" customWidth="1"/>
    <col min="8" max="8" width="1" style="58" hidden="1" customWidth="1"/>
    <col min="9" max="9" width="8" style="58" hidden="1" customWidth="1"/>
    <col min="10" max="10" width="1" style="58" hidden="1" customWidth="1"/>
    <col min="11" max="11" width="8.25" style="58" hidden="1" customWidth="1"/>
    <col min="12" max="12" width="1" style="58" customWidth="1"/>
    <col min="13" max="13" width="15.125" style="58" bestFit="1" customWidth="1"/>
    <col min="14" max="14" width="1" style="58" customWidth="1"/>
    <col min="15" max="15" width="15.125" style="58" bestFit="1" customWidth="1"/>
    <col min="16" max="16" width="1" style="58" customWidth="1"/>
    <col min="17" max="17" width="11.375" style="58" bestFit="1" customWidth="1"/>
    <col min="18" max="18" width="1.125" style="58" hidden="1" customWidth="1"/>
    <col min="19" max="19" width="12.75" style="58" hidden="1" customWidth="1"/>
    <col min="20" max="20" width="1.25" style="58" customWidth="1"/>
    <col min="21" max="21" width="13.875" style="58" bestFit="1" customWidth="1"/>
    <col min="22" max="22" width="1" style="58" hidden="1" customWidth="1"/>
    <col min="23" max="23" width="7" style="58" hidden="1" customWidth="1"/>
    <col min="24" max="24" width="1" style="58" hidden="1" customWidth="1"/>
    <col min="25" max="25" width="7.875" style="58" hidden="1" customWidth="1"/>
    <col min="26" max="26" width="1" style="58" hidden="1" customWidth="1"/>
    <col min="27" max="27" width="7.875" style="58" hidden="1" customWidth="1"/>
    <col min="28" max="29" width="1" style="58" hidden="1" customWidth="1"/>
    <col min="30" max="30" width="1" style="58" customWidth="1"/>
    <col min="31" max="31" width="11" style="58" bestFit="1" customWidth="1"/>
    <col min="32" max="32" width="1" style="58" customWidth="1"/>
    <col min="33" max="33" width="10.375" style="58" bestFit="1" customWidth="1"/>
    <col min="34" max="34" width="1" style="58" customWidth="1"/>
    <col min="35" max="35" width="16.75" style="58" bestFit="1" customWidth="1"/>
    <col min="36" max="36" width="1" style="58" hidden="1" customWidth="1"/>
    <col min="37" max="37" width="11.875" style="58" hidden="1" customWidth="1"/>
    <col min="38" max="38" width="1" style="58" hidden="1" customWidth="1"/>
    <col min="39" max="39" width="11.625" style="58" hidden="1" customWidth="1"/>
    <col min="40" max="40" width="1" style="58" customWidth="1"/>
    <col min="41" max="41" width="12.375" style="58" customWidth="1"/>
    <col min="42" max="42" width="1" style="58" customWidth="1"/>
    <col min="43" max="43" width="12.75" style="58" bestFit="1" customWidth="1"/>
    <col min="44" max="44" width="1.25" style="58" customWidth="1"/>
    <col min="45" max="45" width="13.625" style="58" bestFit="1" customWidth="1"/>
    <col min="46" max="46" width="1" style="58" customWidth="1"/>
    <col min="47" max="47" width="13.875" style="58" bestFit="1" customWidth="1"/>
    <col min="48" max="48" width="1" style="58" customWidth="1"/>
    <col min="49" max="49" width="11.625" style="58" bestFit="1" customWidth="1"/>
    <col min="50" max="50" width="1" style="58" customWidth="1"/>
    <col min="51" max="51" width="14.125" style="58" customWidth="1"/>
    <col min="52" max="52" width="1.375" style="58" customWidth="1"/>
    <col min="53" max="53" width="11" style="58" bestFit="1" customWidth="1"/>
    <col min="54" max="16384" width="9.125" style="58"/>
  </cols>
  <sheetData>
    <row r="1" spans="1:53" s="60" customFormat="1" ht="27" customHeight="1" x14ac:dyDescent="0.6">
      <c r="A1" s="57" t="str">
        <f>'CH-Separate 12-13'!A1</f>
        <v>บริษัท น้ำตาลขอนแก่น จำกัด (มหาชน) และบริษัทย่อย</v>
      </c>
      <c r="B1" s="58"/>
      <c r="C1" s="58"/>
      <c r="D1" s="59"/>
      <c r="E1" s="59"/>
      <c r="F1" s="25"/>
      <c r="G1" s="59"/>
      <c r="H1" s="59"/>
      <c r="I1" s="59"/>
      <c r="J1" s="25"/>
    </row>
    <row r="2" spans="1:53" ht="20.399999999999999" x14ac:dyDescent="0.55000000000000004">
      <c r="A2" s="73" t="s">
        <v>118</v>
      </c>
    </row>
    <row r="3" spans="1:53" ht="20.399999999999999" x14ac:dyDescent="0.55000000000000004">
      <c r="A3" s="156"/>
      <c r="B3" s="156"/>
      <c r="C3" s="156"/>
      <c r="D3" s="156"/>
      <c r="E3" s="156"/>
    </row>
    <row r="4" spans="1:53" ht="20.399999999999999" x14ac:dyDescent="0.55000000000000004">
      <c r="C4" s="151" t="s">
        <v>2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82"/>
    </row>
    <row r="5" spans="1:53" ht="20.399999999999999" x14ac:dyDescent="0.55000000000000004">
      <c r="B5" s="70"/>
      <c r="D5" s="64"/>
      <c r="E5" s="63"/>
      <c r="F5" s="63"/>
      <c r="G5" s="63"/>
      <c r="H5" s="63"/>
      <c r="J5" s="63"/>
      <c r="K5" s="63"/>
      <c r="L5" s="63"/>
      <c r="M5" s="63"/>
      <c r="N5" s="63"/>
      <c r="O5" s="63"/>
      <c r="P5" s="63"/>
      <c r="Q5" s="157" t="s">
        <v>70</v>
      </c>
      <c r="R5" s="157"/>
      <c r="S5" s="157"/>
      <c r="T5" s="157"/>
      <c r="U5" s="157"/>
      <c r="AE5" s="157" t="s">
        <v>74</v>
      </c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64"/>
      <c r="AU5" s="64"/>
      <c r="AW5" s="64"/>
      <c r="AX5" s="64"/>
      <c r="AY5" s="64"/>
      <c r="AZ5" s="64"/>
      <c r="BA5" s="64"/>
    </row>
    <row r="6" spans="1:53" ht="20.399999999999999" x14ac:dyDescent="0.55000000000000004">
      <c r="B6" s="70"/>
      <c r="D6" s="64"/>
      <c r="E6" s="63"/>
      <c r="F6" s="63"/>
      <c r="G6" s="63"/>
      <c r="H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AE6" s="63"/>
      <c r="AF6" s="63"/>
      <c r="AG6" s="63"/>
      <c r="AH6" s="63"/>
      <c r="AI6" s="63"/>
      <c r="AJ6" s="63"/>
      <c r="AK6" s="63" t="s">
        <v>119</v>
      </c>
      <c r="AM6" s="63"/>
      <c r="AN6" s="63"/>
      <c r="AO6" s="63" t="s">
        <v>120</v>
      </c>
      <c r="AP6" s="63"/>
      <c r="AQ6" s="63"/>
      <c r="AR6" s="63"/>
      <c r="AS6" s="63"/>
      <c r="AT6" s="64"/>
      <c r="AU6" s="64"/>
      <c r="AW6" s="64"/>
      <c r="AX6" s="64"/>
      <c r="AY6" s="64"/>
      <c r="AZ6" s="64"/>
      <c r="BA6" s="64"/>
    </row>
    <row r="7" spans="1:53" ht="20.399999999999999" x14ac:dyDescent="0.55000000000000004">
      <c r="B7" s="70"/>
      <c r="D7" s="64"/>
      <c r="E7" s="63"/>
      <c r="F7" s="63"/>
      <c r="G7" s="63"/>
      <c r="H7" s="63"/>
      <c r="J7" s="63"/>
      <c r="K7" s="63"/>
      <c r="L7" s="63"/>
      <c r="N7" s="63"/>
      <c r="O7" s="63" t="s">
        <v>121</v>
      </c>
      <c r="P7" s="63"/>
      <c r="Q7" s="63"/>
      <c r="R7" s="63"/>
      <c r="S7" s="63"/>
      <c r="T7" s="63"/>
      <c r="U7" s="63"/>
      <c r="AE7" s="63"/>
      <c r="AF7" s="63"/>
      <c r="AG7" s="63" t="s">
        <v>119</v>
      </c>
      <c r="AH7" s="84"/>
      <c r="AJ7" s="84"/>
      <c r="AK7" s="63" t="s">
        <v>122</v>
      </c>
      <c r="AM7" s="63" t="s">
        <v>119</v>
      </c>
      <c r="AN7" s="63"/>
      <c r="AO7" s="63" t="s">
        <v>123</v>
      </c>
      <c r="AP7" s="63"/>
      <c r="AQ7" s="63"/>
      <c r="AS7" s="63" t="s">
        <v>124</v>
      </c>
      <c r="AV7" s="64"/>
      <c r="AW7" s="63"/>
      <c r="AY7" s="64"/>
      <c r="AZ7" s="64"/>
      <c r="BA7" s="64"/>
    </row>
    <row r="8" spans="1:53" ht="20.399999999999999" x14ac:dyDescent="0.55000000000000004">
      <c r="B8" s="70"/>
      <c r="C8" s="63"/>
      <c r="D8" s="64"/>
      <c r="E8" s="63"/>
      <c r="F8" s="63"/>
      <c r="H8" s="63"/>
      <c r="I8" s="63" t="s">
        <v>125</v>
      </c>
      <c r="J8" s="63"/>
      <c r="K8" s="63" t="s">
        <v>126</v>
      </c>
      <c r="L8" s="63"/>
      <c r="M8" s="63" t="s">
        <v>121</v>
      </c>
      <c r="N8" s="63"/>
      <c r="O8" s="63" t="s">
        <v>127</v>
      </c>
      <c r="P8" s="63"/>
      <c r="Q8" s="63" t="s">
        <v>128</v>
      </c>
      <c r="R8" s="63"/>
      <c r="S8" s="63"/>
      <c r="T8" s="63"/>
      <c r="U8" s="63"/>
      <c r="AE8" s="63"/>
      <c r="AF8" s="63"/>
      <c r="AG8" s="63" t="s">
        <v>122</v>
      </c>
      <c r="AH8" s="84"/>
      <c r="AJ8" s="84"/>
      <c r="AK8" s="63" t="s">
        <v>129</v>
      </c>
      <c r="AM8" s="63" t="s">
        <v>130</v>
      </c>
      <c r="AN8" s="63"/>
      <c r="AO8" s="63" t="s">
        <v>131</v>
      </c>
      <c r="AP8" s="63"/>
      <c r="AQ8" s="63"/>
      <c r="AS8" s="63" t="s">
        <v>132</v>
      </c>
      <c r="AV8" s="63"/>
      <c r="AW8" s="63" t="s">
        <v>133</v>
      </c>
      <c r="AX8" s="63"/>
      <c r="AZ8" s="64"/>
      <c r="BA8" s="64"/>
    </row>
    <row r="9" spans="1:53" ht="20.399999999999999" x14ac:dyDescent="0.55000000000000004">
      <c r="B9" s="70"/>
      <c r="C9" s="63" t="s">
        <v>128</v>
      </c>
      <c r="E9" s="63"/>
      <c r="F9" s="63"/>
      <c r="G9" s="63" t="s">
        <v>125</v>
      </c>
      <c r="H9" s="63"/>
      <c r="I9" s="63" t="s">
        <v>128</v>
      </c>
      <c r="J9" s="63"/>
      <c r="K9" s="63" t="s">
        <v>134</v>
      </c>
      <c r="L9" s="63"/>
      <c r="M9" s="63" t="s">
        <v>135</v>
      </c>
      <c r="N9" s="63"/>
      <c r="O9" s="63" t="s">
        <v>136</v>
      </c>
      <c r="P9" s="63"/>
      <c r="Q9" s="63" t="s">
        <v>119</v>
      </c>
      <c r="R9" s="63"/>
      <c r="S9" s="63" t="s">
        <v>119</v>
      </c>
      <c r="U9" s="63"/>
      <c r="V9" s="63"/>
      <c r="W9" s="63"/>
      <c r="X9" s="63"/>
      <c r="Y9" s="63" t="s">
        <v>137</v>
      </c>
      <c r="Z9" s="63"/>
      <c r="AB9" s="63"/>
      <c r="AC9" s="63"/>
      <c r="AD9" s="63"/>
      <c r="AE9" s="63" t="s">
        <v>119</v>
      </c>
      <c r="AF9" s="63"/>
      <c r="AG9" s="63" t="s">
        <v>129</v>
      </c>
      <c r="AH9" s="84"/>
      <c r="AI9" s="63" t="s">
        <v>119</v>
      </c>
      <c r="AJ9" s="84"/>
      <c r="AK9" s="63" t="s">
        <v>138</v>
      </c>
      <c r="AM9" s="63" t="s">
        <v>139</v>
      </c>
      <c r="AN9" s="63"/>
      <c r="AO9" s="63" t="s">
        <v>140</v>
      </c>
      <c r="AQ9" s="63" t="s">
        <v>119</v>
      </c>
      <c r="AS9" s="63" t="s">
        <v>141</v>
      </c>
      <c r="AU9" s="63" t="s">
        <v>124</v>
      </c>
      <c r="AV9" s="63"/>
      <c r="AW9" s="63" t="s">
        <v>142</v>
      </c>
      <c r="AX9" s="63"/>
      <c r="AY9" s="63" t="s">
        <v>124</v>
      </c>
      <c r="AZ9" s="64"/>
      <c r="BA9" s="64"/>
    </row>
    <row r="10" spans="1:53" x14ac:dyDescent="0.5">
      <c r="B10" s="63"/>
      <c r="C10" s="63" t="s">
        <v>143</v>
      </c>
      <c r="E10" s="63" t="s">
        <v>125</v>
      </c>
      <c r="F10" s="63"/>
      <c r="G10" s="63" t="s">
        <v>144</v>
      </c>
      <c r="H10" s="63"/>
      <c r="I10" s="63" t="s">
        <v>145</v>
      </c>
      <c r="J10" s="63"/>
      <c r="K10" s="63" t="s">
        <v>146</v>
      </c>
      <c r="L10" s="63"/>
      <c r="M10" s="63" t="s">
        <v>147</v>
      </c>
      <c r="N10" s="63"/>
      <c r="O10" s="63" t="s">
        <v>148</v>
      </c>
      <c r="P10" s="63"/>
      <c r="Q10" s="63" t="s">
        <v>149</v>
      </c>
      <c r="R10" s="63"/>
      <c r="S10" s="63" t="s">
        <v>145</v>
      </c>
      <c r="T10" s="63"/>
      <c r="U10" s="63" t="s">
        <v>150</v>
      </c>
      <c r="V10" s="63"/>
      <c r="W10" s="63" t="s">
        <v>145</v>
      </c>
      <c r="X10" s="63"/>
      <c r="Y10" s="63" t="s">
        <v>151</v>
      </c>
      <c r="Z10" s="63"/>
      <c r="AA10" s="63" t="s">
        <v>133</v>
      </c>
      <c r="AB10" s="63"/>
      <c r="AC10" s="63"/>
      <c r="AD10" s="63"/>
      <c r="AE10" s="63" t="s">
        <v>152</v>
      </c>
      <c r="AF10" s="63"/>
      <c r="AG10" s="63" t="s">
        <v>153</v>
      </c>
      <c r="AH10" s="63"/>
      <c r="AI10" s="63" t="s">
        <v>127</v>
      </c>
      <c r="AJ10" s="63"/>
      <c r="AK10" s="63" t="s">
        <v>154</v>
      </c>
      <c r="AM10" s="63" t="s">
        <v>155</v>
      </c>
      <c r="AN10" s="63"/>
      <c r="AO10" s="63" t="s">
        <v>156</v>
      </c>
      <c r="AP10" s="63"/>
      <c r="AQ10" s="63" t="s">
        <v>157</v>
      </c>
      <c r="AS10" s="63" t="s">
        <v>158</v>
      </c>
      <c r="AU10" s="63" t="s">
        <v>159</v>
      </c>
      <c r="AV10" s="63"/>
      <c r="AW10" s="63" t="s">
        <v>160</v>
      </c>
      <c r="AX10" s="63"/>
      <c r="AY10" s="63" t="s">
        <v>158</v>
      </c>
      <c r="AZ10" s="63"/>
      <c r="BA10" s="63"/>
    </row>
    <row r="11" spans="1:53" ht="22.2" x14ac:dyDescent="0.55000000000000004">
      <c r="B11" s="65" t="s">
        <v>6</v>
      </c>
      <c r="C11" s="63" t="s">
        <v>161</v>
      </c>
      <c r="E11" s="85" t="s">
        <v>162</v>
      </c>
      <c r="F11" s="63"/>
      <c r="G11" s="85" t="s">
        <v>163</v>
      </c>
      <c r="H11" s="63"/>
      <c r="I11" s="85" t="s">
        <v>164</v>
      </c>
      <c r="J11" s="63"/>
      <c r="K11" s="85" t="s">
        <v>165</v>
      </c>
      <c r="L11" s="63"/>
      <c r="M11" s="63" t="s">
        <v>166</v>
      </c>
      <c r="N11" s="63"/>
      <c r="O11" s="63" t="s">
        <v>167</v>
      </c>
      <c r="P11" s="63"/>
      <c r="Q11" s="63" t="s">
        <v>168</v>
      </c>
      <c r="R11" s="63"/>
      <c r="S11" s="63" t="s">
        <v>164</v>
      </c>
      <c r="T11" s="63"/>
      <c r="U11" s="63" t="s">
        <v>169</v>
      </c>
      <c r="V11" s="63"/>
      <c r="W11" s="85" t="s">
        <v>164</v>
      </c>
      <c r="X11" s="63"/>
      <c r="Y11" s="63" t="s">
        <v>170</v>
      </c>
      <c r="Z11" s="63"/>
      <c r="AA11" s="63" t="s">
        <v>171</v>
      </c>
      <c r="AB11" s="63"/>
      <c r="AC11" s="63"/>
      <c r="AD11" s="63"/>
      <c r="AE11" s="63" t="s">
        <v>172</v>
      </c>
      <c r="AF11" s="63"/>
      <c r="AG11" s="63" t="s">
        <v>173</v>
      </c>
      <c r="AH11" s="63"/>
      <c r="AI11" s="63" t="s">
        <v>174</v>
      </c>
      <c r="AJ11" s="63"/>
      <c r="AK11" s="63" t="s">
        <v>175</v>
      </c>
      <c r="AM11" s="63" t="s">
        <v>176</v>
      </c>
      <c r="AN11" s="63"/>
      <c r="AO11" s="63" t="s">
        <v>133</v>
      </c>
      <c r="AP11" s="63"/>
      <c r="AQ11" s="63" t="s">
        <v>177</v>
      </c>
      <c r="AS11" s="63" t="s">
        <v>178</v>
      </c>
      <c r="AU11" s="63" t="s">
        <v>179</v>
      </c>
      <c r="AV11" s="63"/>
      <c r="AW11" s="63" t="s">
        <v>180</v>
      </c>
      <c r="AX11" s="63"/>
      <c r="AY11" s="63" t="s">
        <v>178</v>
      </c>
      <c r="AZ11" s="63"/>
      <c r="BA11" s="63"/>
    </row>
    <row r="12" spans="1:53" x14ac:dyDescent="0.5">
      <c r="A12" s="58"/>
      <c r="B12" s="65"/>
      <c r="C12" s="155" t="s">
        <v>8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69"/>
      <c r="BA12" s="63"/>
    </row>
    <row r="13" spans="1:53" ht="20.399999999999999" x14ac:dyDescent="0.55000000000000004">
      <c r="A13" s="73" t="s">
        <v>256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9"/>
      <c r="BA13" s="63"/>
    </row>
    <row r="14" spans="1:53" ht="20.399999999999999" x14ac:dyDescent="0.55000000000000004">
      <c r="A14" s="73" t="s">
        <v>181</v>
      </c>
      <c r="B14" s="65"/>
      <c r="C14" s="7">
        <v>2205116</v>
      </c>
      <c r="D14" s="7">
        <v>0</v>
      </c>
      <c r="E14" s="7">
        <v>2946439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-263276</v>
      </c>
      <c r="N14" s="7">
        <v>0</v>
      </c>
      <c r="O14" s="7">
        <v>-119306</v>
      </c>
      <c r="P14" s="7">
        <v>0</v>
      </c>
      <c r="Q14" s="7">
        <v>220512</v>
      </c>
      <c r="R14" s="7">
        <v>0</v>
      </c>
      <c r="S14" s="7">
        <v>0</v>
      </c>
      <c r="T14" s="7"/>
      <c r="U14" s="7">
        <v>13747774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71024</v>
      </c>
      <c r="AF14" s="7">
        <v>0</v>
      </c>
      <c r="AG14" s="7">
        <v>-24318</v>
      </c>
      <c r="AH14" s="7">
        <v>0</v>
      </c>
      <c r="AI14" s="7">
        <v>-141455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-385851</v>
      </c>
      <c r="AP14" s="7">
        <v>0</v>
      </c>
      <c r="AQ14" s="7">
        <v>2837595</v>
      </c>
      <c r="AR14" s="7">
        <v>0</v>
      </c>
      <c r="AS14" s="39">
        <f>SUM(AE14,AG14,AI14,AO14,AQ14)</f>
        <v>2356995</v>
      </c>
      <c r="AT14" s="7"/>
      <c r="AU14" s="7">
        <f>+SUM(C14,E14,Q14,U14,AS14,M14,O14)</f>
        <v>21094254</v>
      </c>
      <c r="AV14" s="7">
        <v>0</v>
      </c>
      <c r="AW14" s="7">
        <v>482541</v>
      </c>
      <c r="AX14" s="7">
        <v>0</v>
      </c>
      <c r="AY14" s="39">
        <f>SUM(AU14,AW14)</f>
        <v>21576795</v>
      </c>
      <c r="AZ14" s="77"/>
    </row>
    <row r="15" spans="1:53" ht="20.399999999999999" x14ac:dyDescent="0.55000000000000004">
      <c r="B15" s="65"/>
      <c r="C15" s="1"/>
      <c r="D15" s="67"/>
      <c r="E15" s="1"/>
      <c r="F15" s="67"/>
      <c r="G15" s="1"/>
      <c r="H15" s="67"/>
      <c r="I15" s="1"/>
      <c r="J15" s="67"/>
      <c r="K15" s="1"/>
      <c r="L15" s="67"/>
      <c r="M15" s="2"/>
      <c r="N15" s="67"/>
      <c r="O15" s="67"/>
      <c r="P15" s="67"/>
      <c r="Q15" s="1"/>
      <c r="R15" s="1"/>
      <c r="S15" s="1"/>
      <c r="T15" s="67"/>
      <c r="U15" s="1"/>
      <c r="V15" s="67"/>
      <c r="W15" s="1"/>
      <c r="X15" s="67"/>
      <c r="Y15" s="2"/>
      <c r="Z15" s="67"/>
      <c r="AA15" s="2"/>
      <c r="AB15" s="67"/>
      <c r="AC15" s="67"/>
      <c r="AD15" s="67"/>
      <c r="AE15" s="2"/>
      <c r="AF15" s="67"/>
      <c r="AG15" s="2"/>
      <c r="AH15" s="67"/>
      <c r="AI15" s="67"/>
      <c r="AJ15" s="67"/>
      <c r="AK15" s="2"/>
      <c r="AL15" s="77"/>
      <c r="AM15" s="2"/>
      <c r="AN15" s="67"/>
      <c r="AO15" s="2"/>
      <c r="AP15" s="67"/>
      <c r="AQ15" s="2"/>
      <c r="AR15" s="1"/>
      <c r="AS15" s="2"/>
      <c r="AU15" s="67"/>
      <c r="AV15" s="67"/>
      <c r="AW15" s="67"/>
      <c r="AX15" s="67"/>
      <c r="AY15" s="67"/>
      <c r="AZ15" s="67"/>
    </row>
    <row r="16" spans="1:53" ht="20.399999999999999" x14ac:dyDescent="0.55000000000000004">
      <c r="A16" s="73" t="s">
        <v>244</v>
      </c>
      <c r="B16" s="65"/>
      <c r="C16" s="1"/>
      <c r="D16" s="67"/>
      <c r="E16" s="1"/>
      <c r="F16" s="67"/>
      <c r="G16" s="1"/>
      <c r="H16" s="67"/>
      <c r="I16" s="1"/>
      <c r="J16" s="67"/>
      <c r="K16" s="1"/>
      <c r="L16" s="67"/>
      <c r="M16" s="2"/>
      <c r="N16" s="67"/>
      <c r="O16" s="67"/>
      <c r="P16" s="67"/>
      <c r="Q16" s="1"/>
      <c r="R16" s="1"/>
      <c r="S16" s="1"/>
      <c r="T16" s="67"/>
      <c r="U16" s="1"/>
      <c r="V16" s="67"/>
      <c r="W16" s="1"/>
      <c r="X16" s="67"/>
      <c r="Y16" s="2"/>
      <c r="Z16" s="67"/>
      <c r="AA16" s="2"/>
      <c r="AB16" s="67"/>
      <c r="AC16" s="67"/>
      <c r="AD16" s="67"/>
      <c r="AE16" s="2"/>
      <c r="AF16" s="67"/>
      <c r="AG16" s="2"/>
      <c r="AH16" s="67"/>
      <c r="AI16" s="67"/>
      <c r="AJ16" s="67"/>
      <c r="AK16" s="2"/>
      <c r="AL16" s="77"/>
      <c r="AM16" s="2"/>
      <c r="AN16" s="67"/>
      <c r="AO16" s="2"/>
      <c r="AP16" s="67"/>
      <c r="AQ16" s="2"/>
      <c r="AR16" s="1"/>
      <c r="AS16" s="2"/>
      <c r="AU16" s="67"/>
      <c r="AV16" s="67"/>
      <c r="AW16" s="67"/>
      <c r="AX16" s="67"/>
      <c r="AY16" s="67"/>
      <c r="AZ16" s="67"/>
    </row>
    <row r="17" spans="1:53" ht="20.399999999999999" x14ac:dyDescent="0.55000000000000004">
      <c r="A17" s="78" t="s">
        <v>251</v>
      </c>
      <c r="B17" s="65"/>
      <c r="C17" s="1"/>
      <c r="D17" s="67"/>
      <c r="E17" s="1"/>
      <c r="F17" s="67"/>
      <c r="G17" s="1"/>
      <c r="H17" s="67"/>
      <c r="I17" s="1"/>
      <c r="J17" s="67"/>
      <c r="K17" s="1"/>
      <c r="L17" s="67"/>
      <c r="M17" s="2"/>
      <c r="N17" s="67"/>
      <c r="O17" s="67"/>
      <c r="P17" s="67"/>
      <c r="Q17" s="1"/>
      <c r="R17" s="1"/>
      <c r="S17" s="1"/>
      <c r="T17" s="67"/>
      <c r="U17" s="1"/>
      <c r="V17" s="67"/>
      <c r="W17" s="1"/>
      <c r="X17" s="67"/>
      <c r="Y17" s="2"/>
      <c r="Z17" s="67"/>
      <c r="AA17" s="2"/>
      <c r="AB17" s="67"/>
      <c r="AC17" s="67"/>
      <c r="AD17" s="67"/>
      <c r="AE17" s="2"/>
      <c r="AF17" s="67"/>
      <c r="AG17" s="2"/>
      <c r="AH17" s="67"/>
      <c r="AI17" s="67"/>
      <c r="AJ17" s="67"/>
      <c r="AK17" s="2"/>
      <c r="AL17" s="77"/>
      <c r="AM17" s="2"/>
      <c r="AN17" s="67"/>
      <c r="AO17" s="2"/>
      <c r="AP17" s="67"/>
      <c r="AQ17" s="2"/>
      <c r="AR17" s="1"/>
      <c r="AS17" s="2"/>
      <c r="AU17" s="67"/>
      <c r="AV17" s="67"/>
      <c r="AW17" s="67"/>
      <c r="AX17" s="67"/>
      <c r="AY17" s="67"/>
      <c r="AZ17" s="67"/>
    </row>
    <row r="18" spans="1:53" s="82" customFormat="1" ht="20.399999999999999" x14ac:dyDescent="0.55000000000000004">
      <c r="A18" s="70" t="s">
        <v>245</v>
      </c>
      <c r="B18" s="65">
        <v>6</v>
      </c>
      <c r="C18" s="3">
        <v>0</v>
      </c>
      <c r="D18" s="114">
        <v>0</v>
      </c>
      <c r="E18" s="3">
        <v>0</v>
      </c>
      <c r="F18" s="114">
        <v>0</v>
      </c>
      <c r="G18" s="3">
        <v>0</v>
      </c>
      <c r="H18" s="114">
        <v>0</v>
      </c>
      <c r="I18" s="3">
        <v>0</v>
      </c>
      <c r="J18" s="114">
        <v>0</v>
      </c>
      <c r="K18" s="3">
        <v>0</v>
      </c>
      <c r="L18" s="115">
        <v>0</v>
      </c>
      <c r="M18" s="3">
        <v>0</v>
      </c>
      <c r="N18" s="115">
        <v>0</v>
      </c>
      <c r="O18" s="114">
        <v>0</v>
      </c>
      <c r="P18" s="115">
        <v>0</v>
      </c>
      <c r="Q18" s="3">
        <v>0</v>
      </c>
      <c r="R18" s="7"/>
      <c r="S18" s="7"/>
      <c r="T18" s="7"/>
      <c r="U18" s="4">
        <v>-220510</v>
      </c>
      <c r="V18" s="7"/>
      <c r="W18" s="7"/>
      <c r="X18" s="7"/>
      <c r="Y18" s="7"/>
      <c r="Z18" s="7"/>
      <c r="AA18" s="7"/>
      <c r="AB18" s="7"/>
      <c r="AC18" s="7"/>
      <c r="AD18" s="7"/>
      <c r="AE18" s="4">
        <v>0</v>
      </c>
      <c r="AF18" s="115">
        <v>0</v>
      </c>
      <c r="AG18" s="3">
        <v>0</v>
      </c>
      <c r="AH18" s="7"/>
      <c r="AI18" s="114">
        <v>0</v>
      </c>
      <c r="AJ18" s="115">
        <v>0</v>
      </c>
      <c r="AK18" s="3">
        <v>0</v>
      </c>
      <c r="AL18" s="115">
        <v>0</v>
      </c>
      <c r="AM18" s="3">
        <v>0</v>
      </c>
      <c r="AN18" s="115">
        <v>0</v>
      </c>
      <c r="AO18" s="3">
        <v>0</v>
      </c>
      <c r="AP18" s="7"/>
      <c r="AQ18" s="3">
        <v>0</v>
      </c>
      <c r="AR18" s="7"/>
      <c r="AS18" s="48">
        <f>SUM(AE18,AG18,AI18,AO18,AQ18)</f>
        <v>0</v>
      </c>
      <c r="AT18" s="116"/>
      <c r="AU18" s="4">
        <f t="shared" ref="AU18" si="0">+SUM(C18,E18,Q18,U18,AS18,M18,O18)</f>
        <v>-220510</v>
      </c>
      <c r="AV18" s="7"/>
      <c r="AW18" s="4">
        <v>-347</v>
      </c>
      <c r="AX18" s="7"/>
      <c r="AY18" s="4">
        <f>SUM(AU18,AW18)</f>
        <v>-220857</v>
      </c>
      <c r="AZ18" s="77"/>
    </row>
    <row r="19" spans="1:53" s="82" customFormat="1" ht="20.399999999999999" x14ac:dyDescent="0.55000000000000004">
      <c r="A19" s="78" t="s">
        <v>253</v>
      </c>
      <c r="B19" s="65"/>
      <c r="C19" s="5">
        <f>SUM(C17:C18)</f>
        <v>0</v>
      </c>
      <c r="D19" s="114"/>
      <c r="E19" s="5">
        <f>SUM(E17:E18)</f>
        <v>0</v>
      </c>
      <c r="F19" s="114"/>
      <c r="G19" s="3"/>
      <c r="H19" s="114"/>
      <c r="I19" s="3"/>
      <c r="J19" s="114"/>
      <c r="K19" s="3"/>
      <c r="L19" s="115"/>
      <c r="M19" s="5">
        <f>SUM(M17:M18)</f>
        <v>0</v>
      </c>
      <c r="N19" s="115"/>
      <c r="O19" s="5">
        <f>SUM(O17:O18)</f>
        <v>0</v>
      </c>
      <c r="P19" s="115"/>
      <c r="Q19" s="5">
        <f>SUM(Q17:Q18)</f>
        <v>0</v>
      </c>
      <c r="R19" s="7"/>
      <c r="S19" s="7"/>
      <c r="T19" s="7"/>
      <c r="U19" s="5">
        <f>SUM(U17:U18)</f>
        <v>-220510</v>
      </c>
      <c r="V19" s="7"/>
      <c r="W19" s="7"/>
      <c r="X19" s="7"/>
      <c r="Y19" s="7"/>
      <c r="Z19" s="7"/>
      <c r="AA19" s="7"/>
      <c r="AB19" s="7"/>
      <c r="AC19" s="7"/>
      <c r="AD19" s="7"/>
      <c r="AE19" s="5">
        <f>SUM(AE17:AE18)</f>
        <v>0</v>
      </c>
      <c r="AF19" s="115"/>
      <c r="AG19" s="5">
        <f>SUM(AG17:AG18)</f>
        <v>0</v>
      </c>
      <c r="AH19" s="7"/>
      <c r="AI19" s="5">
        <f>SUM(AI17:AI18)</f>
        <v>0</v>
      </c>
      <c r="AJ19" s="115"/>
      <c r="AK19" s="3"/>
      <c r="AL19" s="115"/>
      <c r="AM19" s="3"/>
      <c r="AN19" s="115"/>
      <c r="AO19" s="5">
        <f>SUM(AO17:AO18)</f>
        <v>0</v>
      </c>
      <c r="AP19" s="7"/>
      <c r="AQ19" s="5">
        <f>SUM(AQ17:AQ18)</f>
        <v>0</v>
      </c>
      <c r="AR19" s="7"/>
      <c r="AS19" s="5">
        <f>SUM(AS17:AS18)</f>
        <v>0</v>
      </c>
      <c r="AT19" s="116"/>
      <c r="AU19" s="5">
        <f>SUM(AU17:AU18)</f>
        <v>-220510</v>
      </c>
      <c r="AV19" s="7"/>
      <c r="AW19" s="5">
        <f>SUM(AW17:AW18)</f>
        <v>-347</v>
      </c>
      <c r="AX19" s="7"/>
      <c r="AY19" s="5">
        <f>SUM(AY17:AY18)</f>
        <v>-220857</v>
      </c>
      <c r="AZ19" s="77"/>
    </row>
    <row r="20" spans="1:53" ht="20.399999999999999" x14ac:dyDescent="0.55000000000000004">
      <c r="A20" s="78"/>
      <c r="B20" s="65"/>
      <c r="C20" s="1"/>
      <c r="D20" s="67"/>
      <c r="E20" s="1"/>
      <c r="F20" s="67"/>
      <c r="G20" s="1"/>
      <c r="H20" s="67"/>
      <c r="I20" s="1"/>
      <c r="J20" s="67"/>
      <c r="K20" s="1"/>
      <c r="L20" s="67"/>
      <c r="M20" s="2"/>
      <c r="N20" s="67"/>
      <c r="O20" s="67"/>
      <c r="P20" s="67"/>
      <c r="Q20" s="1"/>
      <c r="R20" s="1"/>
      <c r="S20" s="1"/>
      <c r="T20" s="67"/>
      <c r="U20" s="1"/>
      <c r="V20" s="67"/>
      <c r="W20" s="1"/>
      <c r="X20" s="67"/>
      <c r="Y20" s="2"/>
      <c r="Z20" s="67"/>
      <c r="AA20" s="2"/>
      <c r="AB20" s="67"/>
      <c r="AC20" s="67"/>
      <c r="AD20" s="67"/>
      <c r="AE20" s="2"/>
      <c r="AF20" s="67"/>
      <c r="AG20" s="2"/>
      <c r="AH20" s="67"/>
      <c r="AI20" s="67"/>
      <c r="AJ20" s="67"/>
      <c r="AK20" s="2"/>
      <c r="AL20" s="77"/>
      <c r="AM20" s="2"/>
      <c r="AN20" s="67"/>
      <c r="AO20" s="2"/>
      <c r="AP20" s="67"/>
      <c r="AQ20" s="2"/>
      <c r="AR20" s="1"/>
      <c r="AS20" s="2"/>
      <c r="AU20" s="67"/>
      <c r="AV20" s="67"/>
      <c r="AW20" s="67"/>
      <c r="AX20" s="67"/>
      <c r="AY20" s="67"/>
      <c r="AZ20" s="67"/>
    </row>
    <row r="21" spans="1:53" s="82" customFormat="1" ht="20.399999999999999" x14ac:dyDescent="0.55000000000000004">
      <c r="A21" s="73" t="s">
        <v>182</v>
      </c>
      <c r="B21" s="6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U21" s="7"/>
      <c r="AV21" s="7"/>
      <c r="AW21" s="7"/>
      <c r="AX21" s="7"/>
      <c r="AY21" s="7"/>
      <c r="AZ21" s="77"/>
    </row>
    <row r="22" spans="1:53" s="82" customFormat="1" ht="20.399999999999999" x14ac:dyDescent="0.55000000000000004">
      <c r="A22" s="70" t="s">
        <v>183</v>
      </c>
      <c r="B22" s="65"/>
      <c r="C22" s="3">
        <v>0</v>
      </c>
      <c r="D22" s="114">
        <v>0</v>
      </c>
      <c r="E22" s="3">
        <v>0</v>
      </c>
      <c r="F22" s="114">
        <v>0</v>
      </c>
      <c r="G22" s="3">
        <v>0</v>
      </c>
      <c r="H22" s="114">
        <v>0</v>
      </c>
      <c r="I22" s="3">
        <v>0</v>
      </c>
      <c r="J22" s="114">
        <v>0</v>
      </c>
      <c r="K22" s="3">
        <v>0</v>
      </c>
      <c r="L22" s="115">
        <v>0</v>
      </c>
      <c r="M22" s="3">
        <v>0</v>
      </c>
      <c r="N22" s="115">
        <v>0</v>
      </c>
      <c r="O22" s="114">
        <v>0</v>
      </c>
      <c r="P22" s="115">
        <v>0</v>
      </c>
      <c r="Q22" s="3">
        <v>0</v>
      </c>
      <c r="R22" s="3">
        <v>0</v>
      </c>
      <c r="S22" s="3">
        <v>0</v>
      </c>
      <c r="T22" s="115"/>
      <c r="U22" s="3">
        <v>1024975</v>
      </c>
      <c r="V22" s="115">
        <v>0</v>
      </c>
      <c r="W22" s="3">
        <v>0</v>
      </c>
      <c r="X22" s="115">
        <v>0</v>
      </c>
      <c r="Y22" s="3">
        <v>0</v>
      </c>
      <c r="Z22" s="115">
        <v>0</v>
      </c>
      <c r="AA22" s="3">
        <v>0</v>
      </c>
      <c r="AB22" s="115">
        <v>0</v>
      </c>
      <c r="AC22" s="115">
        <v>0</v>
      </c>
      <c r="AD22" s="115">
        <v>0</v>
      </c>
      <c r="AE22" s="4">
        <v>0</v>
      </c>
      <c r="AF22" s="115">
        <v>0</v>
      </c>
      <c r="AG22" s="3">
        <v>0</v>
      </c>
      <c r="AH22" s="115">
        <v>0</v>
      </c>
      <c r="AI22" s="114">
        <v>0</v>
      </c>
      <c r="AJ22" s="115">
        <v>0</v>
      </c>
      <c r="AK22" s="3">
        <v>0</v>
      </c>
      <c r="AL22" s="115">
        <v>0</v>
      </c>
      <c r="AM22" s="3">
        <v>0</v>
      </c>
      <c r="AN22" s="115">
        <v>0</v>
      </c>
      <c r="AO22" s="3">
        <v>0</v>
      </c>
      <c r="AP22" s="115">
        <v>0</v>
      </c>
      <c r="AQ22" s="3">
        <v>0</v>
      </c>
      <c r="AR22" s="4">
        <v>0</v>
      </c>
      <c r="AS22" s="48">
        <f>SUM(AE22,AG22,AI22,AO22,AQ22)</f>
        <v>0</v>
      </c>
      <c r="AT22" s="116"/>
      <c r="AU22" s="4">
        <f t="shared" ref="AU22:AU23" si="1">+SUM(C22,E22,Q22,U22,AS22,M22,O22)</f>
        <v>1024975</v>
      </c>
      <c r="AV22" s="115">
        <v>0</v>
      </c>
      <c r="AW22" s="4">
        <v>14058</v>
      </c>
      <c r="AX22" s="115">
        <v>0</v>
      </c>
      <c r="AY22" s="117">
        <f>SUM(AU22,AW22)</f>
        <v>1039033</v>
      </c>
      <c r="AZ22" s="77"/>
    </row>
    <row r="23" spans="1:53" s="82" customFormat="1" ht="20.399999999999999" x14ac:dyDescent="0.55000000000000004">
      <c r="A23" s="70" t="s">
        <v>184</v>
      </c>
      <c r="B23" s="65"/>
      <c r="C23" s="3">
        <v>0</v>
      </c>
      <c r="D23" s="115">
        <v>0</v>
      </c>
      <c r="E23" s="3">
        <v>0</v>
      </c>
      <c r="F23" s="115">
        <v>0</v>
      </c>
      <c r="G23" s="3">
        <v>0</v>
      </c>
      <c r="H23" s="115">
        <v>0</v>
      </c>
      <c r="I23" s="3">
        <v>0</v>
      </c>
      <c r="J23" s="115">
        <v>0</v>
      </c>
      <c r="K23" s="3">
        <v>0</v>
      </c>
      <c r="L23" s="115">
        <v>0</v>
      </c>
      <c r="M23" s="4">
        <v>0</v>
      </c>
      <c r="N23" s="115">
        <v>0</v>
      </c>
      <c r="O23" s="114">
        <v>0</v>
      </c>
      <c r="P23" s="115">
        <v>0</v>
      </c>
      <c r="Q23" s="3">
        <v>0</v>
      </c>
      <c r="R23" s="3">
        <v>0</v>
      </c>
      <c r="S23" s="3">
        <v>0</v>
      </c>
      <c r="T23" s="115"/>
      <c r="U23" s="3">
        <v>0</v>
      </c>
      <c r="V23" s="115">
        <v>0</v>
      </c>
      <c r="W23" s="3">
        <v>0</v>
      </c>
      <c r="X23" s="115">
        <v>0</v>
      </c>
      <c r="Y23" s="3">
        <v>0</v>
      </c>
      <c r="Z23" s="114">
        <v>0</v>
      </c>
      <c r="AA23" s="3">
        <v>0</v>
      </c>
      <c r="AB23" s="114">
        <v>0</v>
      </c>
      <c r="AC23" s="114">
        <v>0</v>
      </c>
      <c r="AD23" s="114">
        <v>0</v>
      </c>
      <c r="AE23" s="10">
        <v>-10844</v>
      </c>
      <c r="AF23" s="114"/>
      <c r="AG23" s="10">
        <v>15505</v>
      </c>
      <c r="AH23" s="115"/>
      <c r="AI23" s="114">
        <v>-51010</v>
      </c>
      <c r="AJ23" s="115">
        <v>0</v>
      </c>
      <c r="AK23" s="10">
        <v>0</v>
      </c>
      <c r="AL23" s="114">
        <v>0</v>
      </c>
      <c r="AM23" s="10">
        <v>0</v>
      </c>
      <c r="AN23" s="114">
        <v>0</v>
      </c>
      <c r="AO23" s="10">
        <v>-12970</v>
      </c>
      <c r="AP23" s="115">
        <v>0</v>
      </c>
      <c r="AQ23" s="10">
        <v>0</v>
      </c>
      <c r="AR23" s="4">
        <v>0</v>
      </c>
      <c r="AS23" s="4">
        <f>SUM(AE23,AG23,AI23,AO23,AQ23)</f>
        <v>-59319</v>
      </c>
      <c r="AT23" s="116"/>
      <c r="AU23" s="4">
        <f t="shared" si="1"/>
        <v>-59319</v>
      </c>
      <c r="AV23" s="115">
        <v>0</v>
      </c>
      <c r="AW23" s="4">
        <v>0</v>
      </c>
      <c r="AX23" s="115">
        <v>0</v>
      </c>
      <c r="AY23" s="10">
        <f>SUM(AU23,AW23)</f>
        <v>-59319</v>
      </c>
      <c r="AZ23" s="77"/>
    </row>
    <row r="24" spans="1:53" s="82" customFormat="1" ht="20.399999999999999" x14ac:dyDescent="0.55000000000000004">
      <c r="A24" s="73" t="s">
        <v>185</v>
      </c>
      <c r="B24" s="86"/>
      <c r="C24" s="5">
        <f>SUM(C22:C23)</f>
        <v>0</v>
      </c>
      <c r="D24" s="7">
        <v>0</v>
      </c>
      <c r="E24" s="5">
        <f>SUM(E22:E23)</f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7">
        <v>0</v>
      </c>
      <c r="M24" s="5">
        <f>SUM(M22:M23)</f>
        <v>0</v>
      </c>
      <c r="N24" s="7">
        <v>0</v>
      </c>
      <c r="O24" s="5">
        <f>SUM(O22:O23)</f>
        <v>0</v>
      </c>
      <c r="P24" s="7">
        <v>0</v>
      </c>
      <c r="Q24" s="5">
        <f>SUM(Q22:Q23)</f>
        <v>0</v>
      </c>
      <c r="R24" s="46">
        <v>0</v>
      </c>
      <c r="S24" s="46">
        <v>0</v>
      </c>
      <c r="T24" s="7"/>
      <c r="U24" s="5">
        <f>SUM(U22:U23)</f>
        <v>1024975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7">
        <v>0</v>
      </c>
      <c r="AE24" s="5">
        <f>SUM(AE22:AE23)</f>
        <v>-10844</v>
      </c>
      <c r="AF24" s="7">
        <v>0</v>
      </c>
      <c r="AG24" s="5">
        <f>SUM(AG22:AG23)</f>
        <v>15505</v>
      </c>
      <c r="AH24" s="7">
        <v>0</v>
      </c>
      <c r="AI24" s="5">
        <f>SUM(AI22:AI23)</f>
        <v>-51010</v>
      </c>
      <c r="AJ24" s="46">
        <v>0</v>
      </c>
      <c r="AK24" s="46">
        <v>0</v>
      </c>
      <c r="AL24" s="46">
        <v>0</v>
      </c>
      <c r="AM24" s="46">
        <v>0</v>
      </c>
      <c r="AN24" s="7">
        <v>0</v>
      </c>
      <c r="AO24" s="5">
        <f>SUM(AO22:AO23)</f>
        <v>-12970</v>
      </c>
      <c r="AP24" s="7">
        <v>0</v>
      </c>
      <c r="AQ24" s="5">
        <f>SUM(AQ22:AQ23)</f>
        <v>0</v>
      </c>
      <c r="AR24" s="7">
        <v>0</v>
      </c>
      <c r="AS24" s="5">
        <f>SUM(AS22:AS23)</f>
        <v>-59319</v>
      </c>
      <c r="AT24" s="7"/>
      <c r="AU24" s="5">
        <f>SUM(AU22:AU23)</f>
        <v>965656</v>
      </c>
      <c r="AV24" s="7">
        <v>0</v>
      </c>
      <c r="AW24" s="5">
        <f>SUM(AW22:AW23)</f>
        <v>14058</v>
      </c>
      <c r="AX24" s="7">
        <v>0</v>
      </c>
      <c r="AY24" s="5">
        <f>SUM(AY22:AY23)</f>
        <v>979714</v>
      </c>
      <c r="AZ24" s="77"/>
    </row>
    <row r="25" spans="1:53" ht="20.399999999999999" x14ac:dyDescent="0.55000000000000004">
      <c r="A25" s="58"/>
      <c r="B25" s="65"/>
      <c r="C25" s="1"/>
      <c r="D25" s="87"/>
      <c r="E25" s="1"/>
      <c r="F25" s="87"/>
      <c r="G25" s="1"/>
      <c r="H25" s="87"/>
      <c r="I25" s="1"/>
      <c r="J25" s="87"/>
      <c r="K25" s="1"/>
      <c r="L25" s="87"/>
      <c r="M25" s="4"/>
      <c r="N25" s="87"/>
      <c r="O25" s="87"/>
      <c r="P25" s="87"/>
      <c r="Q25" s="1"/>
      <c r="R25" s="1"/>
      <c r="S25" s="1"/>
      <c r="T25" s="87"/>
      <c r="U25" s="1"/>
      <c r="V25" s="87"/>
      <c r="W25" s="1"/>
      <c r="X25" s="9"/>
      <c r="Y25" s="1"/>
      <c r="Z25" s="9"/>
      <c r="AA25" s="1"/>
      <c r="AB25" s="9"/>
      <c r="AC25" s="9"/>
      <c r="AD25" s="9"/>
      <c r="AE25" s="1"/>
      <c r="AF25" s="9"/>
      <c r="AG25" s="1"/>
      <c r="AH25" s="9"/>
      <c r="AI25" s="9"/>
      <c r="AJ25" s="9"/>
      <c r="AK25" s="4"/>
      <c r="AL25" s="9"/>
      <c r="AM25" s="9"/>
      <c r="AN25" s="9"/>
      <c r="AO25" s="4"/>
      <c r="AP25" s="87"/>
      <c r="AQ25" s="4"/>
      <c r="AR25" s="4"/>
      <c r="AS25" s="4"/>
      <c r="AU25" s="1"/>
      <c r="AV25" s="87"/>
      <c r="AW25" s="1"/>
      <c r="AX25" s="87"/>
      <c r="AY25" s="1"/>
      <c r="AZ25" s="77"/>
    </row>
    <row r="26" spans="1:53" ht="21" thickBot="1" x14ac:dyDescent="0.6">
      <c r="A26" s="73" t="s">
        <v>257</v>
      </c>
      <c r="B26" s="65"/>
      <c r="C26" s="35">
        <f>SUM(C14,C24)</f>
        <v>2205116</v>
      </c>
      <c r="D26" s="7">
        <v>0</v>
      </c>
      <c r="E26" s="35">
        <f>SUM(E14,E24)</f>
        <v>2946439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7">
        <v>0</v>
      </c>
      <c r="M26" s="35">
        <f>SUM(M14,M24)</f>
        <v>-263276</v>
      </c>
      <c r="N26" s="7">
        <v>0</v>
      </c>
      <c r="O26" s="35">
        <f>SUM(O14,O24)</f>
        <v>-119306</v>
      </c>
      <c r="P26" s="7">
        <v>0</v>
      </c>
      <c r="Q26" s="35">
        <f>SUM(Q14,Q24)</f>
        <v>220512</v>
      </c>
      <c r="R26" s="35">
        <v>0</v>
      </c>
      <c r="S26" s="35">
        <v>0</v>
      </c>
      <c r="T26" s="7"/>
      <c r="U26" s="35">
        <f>SUM(U14,U24,U19)</f>
        <v>14552239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7">
        <v>0</v>
      </c>
      <c r="AE26" s="35">
        <f>SUM(AE14,AE24)</f>
        <v>60180</v>
      </c>
      <c r="AF26" s="7">
        <v>0</v>
      </c>
      <c r="AG26" s="35">
        <f>SUM(AG14,AG24)</f>
        <v>-8813</v>
      </c>
      <c r="AH26" s="7">
        <v>0</v>
      </c>
      <c r="AI26" s="35">
        <f>SUM(AI14,AI24)</f>
        <v>-192465</v>
      </c>
      <c r="AJ26" s="35">
        <v>0</v>
      </c>
      <c r="AK26" s="35">
        <v>0</v>
      </c>
      <c r="AL26" s="35">
        <v>0</v>
      </c>
      <c r="AM26" s="35">
        <v>0</v>
      </c>
      <c r="AN26" s="7">
        <v>0</v>
      </c>
      <c r="AO26" s="35">
        <f>SUM(AO14,AO24)</f>
        <v>-398821</v>
      </c>
      <c r="AP26" s="7">
        <v>0</v>
      </c>
      <c r="AQ26" s="35">
        <f>SUM(AQ14,AQ24)</f>
        <v>2837595</v>
      </c>
      <c r="AR26" s="7">
        <v>0</v>
      </c>
      <c r="AS26" s="35">
        <f>SUM(AS14,AS24)</f>
        <v>2297676</v>
      </c>
      <c r="AT26" s="7"/>
      <c r="AU26" s="35">
        <f>SUM(AU14,AU24,AU18)</f>
        <v>21839400</v>
      </c>
      <c r="AV26" s="7">
        <v>0</v>
      </c>
      <c r="AW26" s="35">
        <f>SUM(AW14,AW24,AW18)</f>
        <v>496252</v>
      </c>
      <c r="AX26" s="7">
        <v>0</v>
      </c>
      <c r="AY26" s="35">
        <f>SUM(AY14,AY24,AY19)</f>
        <v>22335652</v>
      </c>
      <c r="AZ26" s="67"/>
      <c r="BA26" s="88"/>
    </row>
    <row r="27" spans="1:53" ht="22.8" thickTop="1" x14ac:dyDescent="0.6">
      <c r="A27" s="73"/>
      <c r="B27" s="65"/>
      <c r="C27" s="94"/>
      <c r="D27" s="95"/>
      <c r="E27" s="94"/>
      <c r="F27" s="95"/>
      <c r="G27" s="94"/>
      <c r="H27" s="95"/>
      <c r="I27" s="94"/>
      <c r="J27" s="95"/>
      <c r="K27" s="94"/>
      <c r="L27" s="95"/>
      <c r="M27" s="95"/>
      <c r="N27" s="95"/>
      <c r="O27" s="95"/>
      <c r="P27" s="95"/>
      <c r="Q27" s="94"/>
      <c r="R27" s="94"/>
      <c r="S27" s="94"/>
      <c r="T27" s="95"/>
      <c r="U27" s="94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4"/>
      <c r="AH27" s="95"/>
      <c r="AI27" s="95"/>
      <c r="AJ27" s="95"/>
      <c r="AK27" s="94"/>
      <c r="AL27" s="94"/>
      <c r="AM27" s="94"/>
      <c r="AN27" s="95"/>
      <c r="AO27" s="94"/>
      <c r="AP27" s="95"/>
      <c r="AQ27" s="94"/>
      <c r="AR27" s="94"/>
      <c r="AS27" s="6"/>
      <c r="AT27" s="6"/>
      <c r="AU27" s="94"/>
      <c r="AV27" s="95"/>
      <c r="AW27" s="94"/>
      <c r="AX27" s="95"/>
      <c r="AY27" s="94"/>
      <c r="AZ27" s="67"/>
    </row>
    <row r="28" spans="1:53" s="60" customFormat="1" ht="27" customHeight="1" x14ac:dyDescent="0.6">
      <c r="A28" s="57" t="str">
        <f>A1</f>
        <v>บริษัท น้ำตาลขอนแก่น จำกัด (มหาชน) และบริษัทย่อย</v>
      </c>
      <c r="B28" s="58"/>
      <c r="C28" s="58"/>
      <c r="D28" s="59"/>
      <c r="E28" s="59"/>
      <c r="F28" s="25"/>
      <c r="G28" s="59"/>
      <c r="H28" s="59"/>
      <c r="I28" s="59"/>
      <c r="J28" s="25"/>
    </row>
    <row r="29" spans="1:53" ht="20.399999999999999" x14ac:dyDescent="0.55000000000000004">
      <c r="A29" s="73" t="s">
        <v>118</v>
      </c>
      <c r="C29" s="88"/>
      <c r="E29" s="88"/>
      <c r="Q29" s="88"/>
      <c r="U29" s="88"/>
      <c r="AE29" s="88"/>
      <c r="AG29" s="88"/>
      <c r="AI29" s="88"/>
      <c r="AO29" s="88"/>
      <c r="AQ29" s="88"/>
      <c r="AS29" s="88"/>
      <c r="AU29" s="88"/>
      <c r="AW29" s="88"/>
      <c r="AY29" s="88"/>
    </row>
    <row r="30" spans="1:53" ht="20.399999999999999" x14ac:dyDescent="0.55000000000000004">
      <c r="A30" s="156"/>
      <c r="B30" s="156"/>
      <c r="C30" s="156"/>
      <c r="D30" s="156"/>
      <c r="E30" s="156"/>
    </row>
    <row r="31" spans="1:53" ht="20.399999999999999" x14ac:dyDescent="0.55000000000000004">
      <c r="C31" s="151" t="s">
        <v>2</v>
      </c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82"/>
    </row>
    <row r="32" spans="1:53" ht="20.399999999999999" x14ac:dyDescent="0.55000000000000004">
      <c r="B32" s="70"/>
      <c r="D32" s="64"/>
      <c r="E32" s="63"/>
      <c r="F32" s="63"/>
      <c r="G32" s="63"/>
      <c r="H32" s="63"/>
      <c r="J32" s="63"/>
      <c r="K32" s="63"/>
      <c r="L32" s="63"/>
      <c r="M32" s="63"/>
      <c r="N32" s="63"/>
      <c r="O32" s="63"/>
      <c r="P32" s="63"/>
      <c r="Q32" s="157" t="s">
        <v>70</v>
      </c>
      <c r="R32" s="157"/>
      <c r="S32" s="157"/>
      <c r="T32" s="157"/>
      <c r="U32" s="157"/>
      <c r="AE32" s="157" t="s">
        <v>74</v>
      </c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64"/>
      <c r="AU32" s="64"/>
      <c r="AW32" s="64"/>
      <c r="AX32" s="64"/>
      <c r="AY32" s="64"/>
      <c r="AZ32" s="64"/>
      <c r="BA32" s="64"/>
    </row>
    <row r="33" spans="1:53" ht="20.399999999999999" x14ac:dyDescent="0.55000000000000004">
      <c r="B33" s="70"/>
      <c r="D33" s="64"/>
      <c r="E33" s="63"/>
      <c r="F33" s="63"/>
      <c r="G33" s="63"/>
      <c r="H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AE33" s="63"/>
      <c r="AF33" s="63"/>
      <c r="AG33" s="63"/>
      <c r="AH33" s="63"/>
      <c r="AI33" s="63"/>
      <c r="AJ33" s="63"/>
      <c r="AK33" s="63" t="s">
        <v>119</v>
      </c>
      <c r="AM33" s="63"/>
      <c r="AN33" s="63"/>
      <c r="AO33" s="63" t="s">
        <v>120</v>
      </c>
      <c r="AP33" s="63"/>
      <c r="AQ33" s="63"/>
      <c r="AR33" s="63"/>
      <c r="AS33" s="63"/>
      <c r="AT33" s="64"/>
      <c r="AU33" s="64"/>
      <c r="AW33" s="64"/>
      <c r="AX33" s="64"/>
      <c r="AY33" s="64"/>
      <c r="AZ33" s="64"/>
      <c r="BA33" s="64"/>
    </row>
    <row r="34" spans="1:53" ht="20.399999999999999" x14ac:dyDescent="0.55000000000000004">
      <c r="B34" s="70"/>
      <c r="D34" s="64"/>
      <c r="E34" s="63"/>
      <c r="F34" s="63"/>
      <c r="G34" s="63"/>
      <c r="H34" s="63"/>
      <c r="J34" s="63"/>
      <c r="K34" s="63"/>
      <c r="L34" s="63"/>
      <c r="M34" s="63"/>
      <c r="N34" s="63"/>
      <c r="O34" s="63" t="s">
        <v>121</v>
      </c>
      <c r="P34" s="63"/>
      <c r="Q34" s="63"/>
      <c r="R34" s="63"/>
      <c r="S34" s="63"/>
      <c r="T34" s="63"/>
      <c r="U34" s="63"/>
      <c r="AE34" s="63"/>
      <c r="AF34" s="63"/>
      <c r="AG34" s="63" t="s">
        <v>119</v>
      </c>
      <c r="AH34" s="84"/>
      <c r="AJ34" s="84"/>
      <c r="AK34" s="63" t="s">
        <v>122</v>
      </c>
      <c r="AM34" s="63" t="s">
        <v>119</v>
      </c>
      <c r="AN34" s="63"/>
      <c r="AO34" s="63" t="s">
        <v>123</v>
      </c>
      <c r="AP34" s="63"/>
      <c r="AQ34" s="63"/>
      <c r="AS34" s="63" t="s">
        <v>124</v>
      </c>
      <c r="AV34" s="64"/>
      <c r="AW34" s="63"/>
      <c r="AY34" s="64"/>
      <c r="AZ34" s="64"/>
      <c r="BA34" s="64"/>
    </row>
    <row r="35" spans="1:53" ht="20.399999999999999" x14ac:dyDescent="0.55000000000000004">
      <c r="B35" s="70"/>
      <c r="D35" s="64"/>
      <c r="E35" s="63"/>
      <c r="F35" s="63"/>
      <c r="H35" s="63"/>
      <c r="I35" s="63" t="s">
        <v>125</v>
      </c>
      <c r="J35" s="63"/>
      <c r="K35" s="63" t="s">
        <v>126</v>
      </c>
      <c r="L35" s="63"/>
      <c r="M35" s="63" t="s">
        <v>121</v>
      </c>
      <c r="N35" s="63"/>
      <c r="O35" s="63" t="s">
        <v>127</v>
      </c>
      <c r="P35" s="63"/>
      <c r="Q35" s="63" t="s">
        <v>128</v>
      </c>
      <c r="R35" s="63"/>
      <c r="S35" s="63"/>
      <c r="T35" s="63"/>
      <c r="U35" s="63"/>
      <c r="AE35" s="63"/>
      <c r="AF35" s="63"/>
      <c r="AG35" s="63" t="s">
        <v>122</v>
      </c>
      <c r="AH35" s="84"/>
      <c r="AI35" s="63"/>
      <c r="AJ35" s="84"/>
      <c r="AK35" s="63" t="s">
        <v>129</v>
      </c>
      <c r="AM35" s="63" t="s">
        <v>130</v>
      </c>
      <c r="AN35" s="63"/>
      <c r="AO35" s="63" t="s">
        <v>131</v>
      </c>
      <c r="AP35" s="63"/>
      <c r="AQ35" s="63"/>
      <c r="AS35" s="63" t="s">
        <v>132</v>
      </c>
      <c r="AV35" s="63"/>
      <c r="AW35" s="63" t="s">
        <v>133</v>
      </c>
      <c r="AX35" s="63"/>
      <c r="AZ35" s="64"/>
      <c r="BA35" s="64"/>
    </row>
    <row r="36" spans="1:53" ht="20.399999999999999" x14ac:dyDescent="0.55000000000000004">
      <c r="B36" s="70"/>
      <c r="C36" s="63" t="s">
        <v>128</v>
      </c>
      <c r="E36" s="63"/>
      <c r="F36" s="63"/>
      <c r="G36" s="63" t="s">
        <v>125</v>
      </c>
      <c r="H36" s="63"/>
      <c r="I36" s="63" t="s">
        <v>128</v>
      </c>
      <c r="J36" s="63"/>
      <c r="K36" s="63" t="s">
        <v>134</v>
      </c>
      <c r="L36" s="63"/>
      <c r="M36" s="63" t="s">
        <v>135</v>
      </c>
      <c r="N36" s="63"/>
      <c r="O36" s="63" t="s">
        <v>136</v>
      </c>
      <c r="P36" s="63"/>
      <c r="Q36" s="63" t="s">
        <v>119</v>
      </c>
      <c r="R36" s="63"/>
      <c r="S36" s="63" t="s">
        <v>119</v>
      </c>
      <c r="U36" s="63"/>
      <c r="V36" s="63"/>
      <c r="W36" s="63"/>
      <c r="X36" s="63"/>
      <c r="Y36" s="63" t="s">
        <v>137</v>
      </c>
      <c r="Z36" s="63"/>
      <c r="AB36" s="63"/>
      <c r="AC36" s="63"/>
      <c r="AD36" s="63"/>
      <c r="AE36" s="63" t="s">
        <v>119</v>
      </c>
      <c r="AF36" s="63"/>
      <c r="AG36" s="63" t="s">
        <v>129</v>
      </c>
      <c r="AH36" s="84"/>
      <c r="AI36" s="63" t="s">
        <v>119</v>
      </c>
      <c r="AJ36" s="84"/>
      <c r="AK36" s="63" t="s">
        <v>138</v>
      </c>
      <c r="AM36" s="63" t="s">
        <v>139</v>
      </c>
      <c r="AN36" s="63"/>
      <c r="AO36" s="63" t="s">
        <v>140</v>
      </c>
      <c r="AQ36" s="63" t="s">
        <v>119</v>
      </c>
      <c r="AS36" s="63" t="s">
        <v>141</v>
      </c>
      <c r="AU36" s="63" t="s">
        <v>124</v>
      </c>
      <c r="AV36" s="63"/>
      <c r="AW36" s="63" t="s">
        <v>142</v>
      </c>
      <c r="AX36" s="63"/>
      <c r="AY36" s="63" t="s">
        <v>124</v>
      </c>
      <c r="AZ36" s="64"/>
      <c r="BA36" s="64"/>
    </row>
    <row r="37" spans="1:53" x14ac:dyDescent="0.5">
      <c r="B37" s="63"/>
      <c r="C37" s="63" t="s">
        <v>143</v>
      </c>
      <c r="E37" s="63" t="s">
        <v>125</v>
      </c>
      <c r="F37" s="63"/>
      <c r="G37" s="63" t="s">
        <v>144</v>
      </c>
      <c r="H37" s="63"/>
      <c r="I37" s="63" t="s">
        <v>145</v>
      </c>
      <c r="J37" s="63"/>
      <c r="K37" s="63" t="s">
        <v>146</v>
      </c>
      <c r="L37" s="63"/>
      <c r="M37" s="63" t="s">
        <v>147</v>
      </c>
      <c r="N37" s="63"/>
      <c r="O37" s="63" t="s">
        <v>148</v>
      </c>
      <c r="P37" s="63"/>
      <c r="Q37" s="63" t="s">
        <v>149</v>
      </c>
      <c r="R37" s="63"/>
      <c r="S37" s="63" t="s">
        <v>145</v>
      </c>
      <c r="T37" s="63"/>
      <c r="U37" s="63" t="s">
        <v>150</v>
      </c>
      <c r="V37" s="63"/>
      <c r="W37" s="63" t="s">
        <v>145</v>
      </c>
      <c r="X37" s="63"/>
      <c r="Y37" s="63" t="s">
        <v>151</v>
      </c>
      <c r="Z37" s="63"/>
      <c r="AA37" s="63" t="s">
        <v>133</v>
      </c>
      <c r="AB37" s="63"/>
      <c r="AC37" s="63"/>
      <c r="AD37" s="63"/>
      <c r="AE37" s="63" t="s">
        <v>152</v>
      </c>
      <c r="AF37" s="63"/>
      <c r="AG37" s="63" t="s">
        <v>153</v>
      </c>
      <c r="AH37" s="63"/>
      <c r="AI37" s="63" t="s">
        <v>127</v>
      </c>
      <c r="AJ37" s="63"/>
      <c r="AK37" s="63" t="s">
        <v>154</v>
      </c>
      <c r="AM37" s="63" t="s">
        <v>155</v>
      </c>
      <c r="AN37" s="63"/>
      <c r="AO37" s="63" t="s">
        <v>156</v>
      </c>
      <c r="AP37" s="63"/>
      <c r="AQ37" s="63" t="s">
        <v>157</v>
      </c>
      <c r="AS37" s="63" t="s">
        <v>158</v>
      </c>
      <c r="AU37" s="63" t="s">
        <v>159</v>
      </c>
      <c r="AV37" s="63"/>
      <c r="AW37" s="63" t="s">
        <v>160</v>
      </c>
      <c r="AX37" s="63"/>
      <c r="AY37" s="63" t="s">
        <v>158</v>
      </c>
      <c r="AZ37" s="63"/>
      <c r="BA37" s="63"/>
    </row>
    <row r="38" spans="1:53" ht="22.2" x14ac:dyDescent="0.55000000000000004">
      <c r="B38" s="65" t="s">
        <v>6</v>
      </c>
      <c r="C38" s="63" t="s">
        <v>161</v>
      </c>
      <c r="E38" s="85" t="s">
        <v>162</v>
      </c>
      <c r="F38" s="63"/>
      <c r="G38" s="85" t="s">
        <v>163</v>
      </c>
      <c r="H38" s="63"/>
      <c r="I38" s="85" t="s">
        <v>164</v>
      </c>
      <c r="J38" s="63"/>
      <c r="K38" s="85" t="s">
        <v>165</v>
      </c>
      <c r="L38" s="63"/>
      <c r="M38" s="63" t="s">
        <v>166</v>
      </c>
      <c r="N38" s="63"/>
      <c r="O38" s="63" t="s">
        <v>167</v>
      </c>
      <c r="P38" s="63"/>
      <c r="Q38" s="63" t="s">
        <v>168</v>
      </c>
      <c r="R38" s="63"/>
      <c r="S38" s="63" t="s">
        <v>164</v>
      </c>
      <c r="T38" s="63"/>
      <c r="U38" s="63" t="s">
        <v>169</v>
      </c>
      <c r="V38" s="63"/>
      <c r="W38" s="85" t="s">
        <v>164</v>
      </c>
      <c r="X38" s="63"/>
      <c r="Y38" s="63" t="s">
        <v>170</v>
      </c>
      <c r="Z38" s="63"/>
      <c r="AA38" s="63" t="s">
        <v>171</v>
      </c>
      <c r="AB38" s="63"/>
      <c r="AC38" s="63"/>
      <c r="AD38" s="63"/>
      <c r="AE38" s="63" t="s">
        <v>172</v>
      </c>
      <c r="AF38" s="63"/>
      <c r="AG38" s="63" t="s">
        <v>173</v>
      </c>
      <c r="AH38" s="63"/>
      <c r="AI38" s="63" t="s">
        <v>174</v>
      </c>
      <c r="AJ38" s="63"/>
      <c r="AK38" s="63" t="s">
        <v>175</v>
      </c>
      <c r="AM38" s="63" t="s">
        <v>176</v>
      </c>
      <c r="AN38" s="63"/>
      <c r="AO38" s="63" t="s">
        <v>133</v>
      </c>
      <c r="AP38" s="63"/>
      <c r="AQ38" s="63" t="s">
        <v>177</v>
      </c>
      <c r="AS38" s="63" t="s">
        <v>178</v>
      </c>
      <c r="AU38" s="63" t="s">
        <v>179</v>
      </c>
      <c r="AV38" s="63"/>
      <c r="AW38" s="63" t="s">
        <v>180</v>
      </c>
      <c r="AX38" s="63"/>
      <c r="AY38" s="63" t="s">
        <v>178</v>
      </c>
      <c r="AZ38" s="63"/>
      <c r="BA38" s="63"/>
    </row>
    <row r="39" spans="1:53" x14ac:dyDescent="0.5">
      <c r="A39" s="58"/>
      <c r="B39" s="65"/>
      <c r="C39" s="155" t="s">
        <v>8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69"/>
      <c r="BA39" s="63"/>
    </row>
    <row r="40" spans="1:53" ht="20.399999999999999" x14ac:dyDescent="0.55000000000000004">
      <c r="A40" s="73" t="s">
        <v>258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9"/>
      <c r="BA40" s="63"/>
    </row>
    <row r="41" spans="1:53" ht="20.399999999999999" x14ac:dyDescent="0.55000000000000004">
      <c r="A41" s="73" t="s">
        <v>186</v>
      </c>
      <c r="B41" s="65"/>
      <c r="C41" s="7">
        <v>2205116</v>
      </c>
      <c r="D41" s="7">
        <v>0</v>
      </c>
      <c r="E41" s="7">
        <v>2946439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-263276</v>
      </c>
      <c r="N41" s="7">
        <v>0</v>
      </c>
      <c r="O41" s="7">
        <v>-119306</v>
      </c>
      <c r="P41" s="7">
        <v>0</v>
      </c>
      <c r="Q41" s="7">
        <v>220512</v>
      </c>
      <c r="R41" s="7">
        <v>0</v>
      </c>
      <c r="S41" s="7">
        <v>0</v>
      </c>
      <c r="T41" s="7">
        <v>0</v>
      </c>
      <c r="U41" s="7">
        <v>14400946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-25374</v>
      </c>
      <c r="AF41" s="7">
        <v>0</v>
      </c>
      <c r="AG41" s="7">
        <v>-495</v>
      </c>
      <c r="AH41" s="7">
        <v>0</v>
      </c>
      <c r="AI41" s="7">
        <v>-193724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-394163</v>
      </c>
      <c r="AP41" s="7">
        <v>0</v>
      </c>
      <c r="AQ41" s="7">
        <v>2897526</v>
      </c>
      <c r="AR41" s="7">
        <v>0</v>
      </c>
      <c r="AS41" s="39">
        <f>SUM(AE41,AG41,AI41,AO41,AQ41)</f>
        <v>2283770</v>
      </c>
      <c r="AT41" s="7"/>
      <c r="AU41" s="7">
        <f>+SUM(C41,E41,Q41,U41,AS41,M41,O41)</f>
        <v>21674201</v>
      </c>
      <c r="AV41" s="7">
        <v>0</v>
      </c>
      <c r="AW41" s="7">
        <v>491883</v>
      </c>
      <c r="AX41" s="7">
        <v>0</v>
      </c>
      <c r="AY41" s="39">
        <f>SUM(AU41,AW41)</f>
        <v>22166084</v>
      </c>
      <c r="AZ41" s="77"/>
      <c r="BA41" s="96"/>
    </row>
    <row r="42" spans="1:53" x14ac:dyDescent="0.5">
      <c r="A42" s="97"/>
      <c r="B42" s="65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2"/>
      <c r="AT42" s="3"/>
      <c r="AU42" s="67"/>
      <c r="AV42" s="3"/>
      <c r="AW42" s="3"/>
      <c r="AX42" s="3"/>
      <c r="AY42" s="3"/>
      <c r="AZ42" s="67"/>
    </row>
    <row r="43" spans="1:53" ht="20.399999999999999" x14ac:dyDescent="0.55000000000000004">
      <c r="A43" s="73" t="s">
        <v>244</v>
      </c>
      <c r="B43" s="65"/>
      <c r="C43" s="1"/>
      <c r="D43" s="67"/>
      <c r="E43" s="1"/>
      <c r="F43" s="67"/>
      <c r="G43" s="1"/>
      <c r="H43" s="67"/>
      <c r="I43" s="1"/>
      <c r="J43" s="67"/>
      <c r="K43" s="1"/>
      <c r="L43" s="67"/>
      <c r="M43" s="2"/>
      <c r="N43" s="67"/>
      <c r="O43" s="67"/>
      <c r="P43" s="67"/>
      <c r="Q43" s="1"/>
      <c r="R43" s="1"/>
      <c r="S43" s="1"/>
      <c r="T43" s="67"/>
      <c r="U43" s="1"/>
      <c r="V43" s="67"/>
      <c r="W43" s="1"/>
      <c r="X43" s="67"/>
      <c r="Y43" s="2"/>
      <c r="Z43" s="67"/>
      <c r="AA43" s="2"/>
      <c r="AB43" s="67"/>
      <c r="AC43" s="67"/>
      <c r="AD43" s="67"/>
      <c r="AE43" s="2"/>
      <c r="AF43" s="67"/>
      <c r="AG43" s="2"/>
      <c r="AH43" s="67"/>
      <c r="AI43" s="67"/>
      <c r="AJ43" s="67"/>
      <c r="AK43" s="2"/>
      <c r="AL43" s="77"/>
      <c r="AM43" s="2"/>
      <c r="AN43" s="67"/>
      <c r="AO43" s="2"/>
      <c r="AP43" s="67"/>
      <c r="AQ43" s="2"/>
      <c r="AR43" s="1"/>
      <c r="AS43" s="2"/>
      <c r="AU43" s="67"/>
      <c r="AV43" s="67"/>
      <c r="AW43" s="67"/>
      <c r="AX43" s="67"/>
      <c r="AY43" s="67"/>
      <c r="AZ43" s="67"/>
    </row>
    <row r="44" spans="1:53" ht="20.399999999999999" x14ac:dyDescent="0.55000000000000004">
      <c r="A44" s="78" t="s">
        <v>251</v>
      </c>
      <c r="B44" s="65"/>
      <c r="C44" s="1"/>
      <c r="D44" s="67"/>
      <c r="E44" s="1"/>
      <c r="F44" s="67"/>
      <c r="G44" s="1"/>
      <c r="H44" s="67"/>
      <c r="I44" s="1"/>
      <c r="J44" s="67"/>
      <c r="K44" s="1"/>
      <c r="L44" s="67"/>
      <c r="M44" s="2"/>
      <c r="N44" s="67"/>
      <c r="O44" s="67"/>
      <c r="P44" s="67"/>
      <c r="Q44" s="1"/>
      <c r="R44" s="1"/>
      <c r="S44" s="1"/>
      <c r="T44" s="67"/>
      <c r="U44" s="1"/>
      <c r="V44" s="67"/>
      <c r="W44" s="1"/>
      <c r="X44" s="67"/>
      <c r="Y44" s="2"/>
      <c r="Z44" s="67"/>
      <c r="AA44" s="2"/>
      <c r="AB44" s="67"/>
      <c r="AC44" s="67"/>
      <c r="AD44" s="67"/>
      <c r="AE44" s="2"/>
      <c r="AF44" s="67"/>
      <c r="AG44" s="2"/>
      <c r="AH44" s="67"/>
      <c r="AI44" s="67"/>
      <c r="AJ44" s="67"/>
      <c r="AK44" s="2"/>
      <c r="AL44" s="77"/>
      <c r="AM44" s="2"/>
      <c r="AN44" s="67"/>
      <c r="AO44" s="2"/>
      <c r="AP44" s="67"/>
      <c r="AQ44" s="2"/>
      <c r="AR44" s="1"/>
      <c r="AS44" s="2"/>
      <c r="AU44" s="67"/>
      <c r="AV44" s="67"/>
      <c r="AW44" s="67"/>
      <c r="AX44" s="67"/>
      <c r="AY44" s="67"/>
      <c r="AZ44" s="67"/>
    </row>
    <row r="45" spans="1:53" s="82" customFormat="1" ht="20.399999999999999" x14ac:dyDescent="0.55000000000000004">
      <c r="A45" s="70" t="s">
        <v>245</v>
      </c>
      <c r="B45" s="65">
        <v>6</v>
      </c>
      <c r="C45" s="3">
        <v>0</v>
      </c>
      <c r="D45" s="114">
        <v>0</v>
      </c>
      <c r="E45" s="3">
        <v>0</v>
      </c>
      <c r="F45" s="114">
        <v>0</v>
      </c>
      <c r="G45" s="3">
        <v>0</v>
      </c>
      <c r="H45" s="114">
        <v>0</v>
      </c>
      <c r="I45" s="3">
        <v>0</v>
      </c>
      <c r="J45" s="114">
        <v>0</v>
      </c>
      <c r="K45" s="3">
        <v>0</v>
      </c>
      <c r="L45" s="115">
        <v>0</v>
      </c>
      <c r="M45" s="3">
        <v>0</v>
      </c>
      <c r="N45" s="115">
        <v>0</v>
      </c>
      <c r="O45" s="114">
        <v>0</v>
      </c>
      <c r="P45" s="115">
        <v>0</v>
      </c>
      <c r="Q45" s="3">
        <v>0</v>
      </c>
      <c r="R45" s="7"/>
      <c r="S45" s="7"/>
      <c r="T45" s="7"/>
      <c r="U45" s="4">
        <v>-220510</v>
      </c>
      <c r="V45" s="7"/>
      <c r="W45" s="7"/>
      <c r="X45" s="7"/>
      <c r="Y45" s="7"/>
      <c r="Z45" s="7"/>
      <c r="AA45" s="7"/>
      <c r="AB45" s="7"/>
      <c r="AC45" s="7"/>
      <c r="AD45" s="7"/>
      <c r="AE45" s="4">
        <v>0</v>
      </c>
      <c r="AF45" s="115">
        <v>0</v>
      </c>
      <c r="AG45" s="3">
        <v>0</v>
      </c>
      <c r="AH45" s="7"/>
      <c r="AI45" s="114">
        <v>0</v>
      </c>
      <c r="AJ45" s="115">
        <v>0</v>
      </c>
      <c r="AK45" s="3">
        <v>0</v>
      </c>
      <c r="AL45" s="115">
        <v>0</v>
      </c>
      <c r="AM45" s="3">
        <v>0</v>
      </c>
      <c r="AN45" s="115">
        <v>0</v>
      </c>
      <c r="AO45" s="3">
        <v>0</v>
      </c>
      <c r="AP45" s="7"/>
      <c r="AQ45" s="3">
        <v>0</v>
      </c>
      <c r="AR45" s="7"/>
      <c r="AS45" s="48">
        <f>SUM(AE45,AG45,AI45,AO45,AQ45)</f>
        <v>0</v>
      </c>
      <c r="AT45" s="116"/>
      <c r="AU45" s="4">
        <f t="shared" ref="AU45" si="2">+SUM(C45,E45,Q45,U45,AS45,M45,O45)</f>
        <v>-220510</v>
      </c>
      <c r="AV45" s="7"/>
      <c r="AW45" s="4">
        <v>0</v>
      </c>
      <c r="AX45" s="7"/>
      <c r="AY45" s="4">
        <f>SUM(AU45,AW45)</f>
        <v>-220510</v>
      </c>
      <c r="AZ45" s="77"/>
    </row>
    <row r="46" spans="1:53" s="82" customFormat="1" ht="20.399999999999999" x14ac:dyDescent="0.55000000000000004">
      <c r="A46" s="78" t="s">
        <v>253</v>
      </c>
      <c r="B46" s="65"/>
      <c r="C46" s="5">
        <f>SUM(C44:C45)</f>
        <v>0</v>
      </c>
      <c r="D46" s="114"/>
      <c r="E46" s="5">
        <f>SUM(E44:E45)</f>
        <v>0</v>
      </c>
      <c r="F46" s="114"/>
      <c r="G46" s="3"/>
      <c r="H46" s="114"/>
      <c r="I46" s="3"/>
      <c r="J46" s="114"/>
      <c r="K46" s="3"/>
      <c r="L46" s="115"/>
      <c r="M46" s="5">
        <f>SUM(M44:M45)</f>
        <v>0</v>
      </c>
      <c r="N46" s="115"/>
      <c r="O46" s="5">
        <f>SUM(O44:O45)</f>
        <v>0</v>
      </c>
      <c r="P46" s="115"/>
      <c r="Q46" s="5">
        <f>SUM(Q44:Q45)</f>
        <v>0</v>
      </c>
      <c r="R46" s="7"/>
      <c r="S46" s="7"/>
      <c r="T46" s="7"/>
      <c r="U46" s="5">
        <f>SUM(U44:U45)</f>
        <v>-220510</v>
      </c>
      <c r="V46" s="7"/>
      <c r="W46" s="7"/>
      <c r="X46" s="7"/>
      <c r="Y46" s="7"/>
      <c r="Z46" s="7"/>
      <c r="AA46" s="7"/>
      <c r="AB46" s="7"/>
      <c r="AC46" s="7"/>
      <c r="AD46" s="7"/>
      <c r="AE46" s="5">
        <f>SUM(AE44:AE45)</f>
        <v>0</v>
      </c>
      <c r="AF46" s="115"/>
      <c r="AG46" s="5">
        <f>SUM(AG44:AG45)</f>
        <v>0</v>
      </c>
      <c r="AH46" s="7"/>
      <c r="AI46" s="5">
        <f>SUM(AI44:AI45)</f>
        <v>0</v>
      </c>
      <c r="AJ46" s="115"/>
      <c r="AK46" s="3"/>
      <c r="AL46" s="115"/>
      <c r="AM46" s="3"/>
      <c r="AN46" s="115"/>
      <c r="AO46" s="5">
        <f>SUM(AO44:AO45)</f>
        <v>0</v>
      </c>
      <c r="AP46" s="7"/>
      <c r="AQ46" s="5">
        <f>SUM(AQ44:AQ45)</f>
        <v>0</v>
      </c>
      <c r="AR46" s="7"/>
      <c r="AS46" s="5">
        <f>SUM(AS44:AS45)</f>
        <v>0</v>
      </c>
      <c r="AT46" s="116"/>
      <c r="AU46" s="5">
        <f>SUM(AU44:AU45)</f>
        <v>-220510</v>
      </c>
      <c r="AV46" s="7"/>
      <c r="AW46" s="5">
        <f>SUM(AW44:AW45)</f>
        <v>0</v>
      </c>
      <c r="AX46" s="7"/>
      <c r="AY46" s="5">
        <f>SUM(AY44:AY45)</f>
        <v>-220510</v>
      </c>
      <c r="AZ46" s="77"/>
    </row>
    <row r="47" spans="1:53" s="82" customFormat="1" ht="20.399999999999999" x14ac:dyDescent="0.55000000000000004">
      <c r="A47" s="70"/>
      <c r="B47" s="65"/>
      <c r="C47" s="3"/>
      <c r="D47" s="114"/>
      <c r="E47" s="3"/>
      <c r="F47" s="114"/>
      <c r="G47" s="3"/>
      <c r="H47" s="114"/>
      <c r="I47" s="3"/>
      <c r="J47" s="114"/>
      <c r="K47" s="3"/>
      <c r="L47" s="115"/>
      <c r="M47" s="3"/>
      <c r="N47" s="115"/>
      <c r="O47" s="114"/>
      <c r="P47" s="115"/>
      <c r="Q47" s="3"/>
      <c r="R47" s="7"/>
      <c r="S47" s="7"/>
      <c r="T47" s="7"/>
      <c r="U47" s="4"/>
      <c r="V47" s="7"/>
      <c r="W47" s="7"/>
      <c r="X47" s="7"/>
      <c r="Y47" s="7"/>
      <c r="Z47" s="7"/>
      <c r="AA47" s="7"/>
      <c r="AB47" s="7"/>
      <c r="AC47" s="7"/>
      <c r="AD47" s="7"/>
      <c r="AE47" s="4"/>
      <c r="AF47" s="115"/>
      <c r="AG47" s="3"/>
      <c r="AH47" s="7"/>
      <c r="AI47" s="114"/>
      <c r="AJ47" s="115"/>
      <c r="AK47" s="3"/>
      <c r="AL47" s="115"/>
      <c r="AM47" s="3"/>
      <c r="AN47" s="115"/>
      <c r="AO47" s="3"/>
      <c r="AP47" s="7"/>
      <c r="AQ47" s="3"/>
      <c r="AR47" s="7"/>
      <c r="AS47" s="48"/>
      <c r="AT47" s="116"/>
      <c r="AU47" s="4"/>
      <c r="AV47" s="7"/>
      <c r="AW47" s="4"/>
      <c r="AX47" s="7"/>
      <c r="AY47" s="4"/>
      <c r="AZ47" s="77"/>
    </row>
    <row r="48" spans="1:53" s="82" customFormat="1" ht="19.95" customHeight="1" x14ac:dyDescent="0.55000000000000004">
      <c r="A48" s="73" t="s">
        <v>182</v>
      </c>
      <c r="B48" s="65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U48" s="7"/>
      <c r="AV48" s="7"/>
      <c r="AW48" s="7"/>
      <c r="AX48" s="7"/>
      <c r="AY48" s="7"/>
      <c r="AZ48" s="77"/>
    </row>
    <row r="49" spans="1:53" s="82" customFormat="1" ht="20.399999999999999" x14ac:dyDescent="0.55000000000000004">
      <c r="A49" s="70" t="s">
        <v>183</v>
      </c>
      <c r="B49" s="65"/>
      <c r="C49" s="3">
        <v>0</v>
      </c>
      <c r="D49" s="114">
        <v>0</v>
      </c>
      <c r="E49" s="3">
        <v>0</v>
      </c>
      <c r="F49" s="114">
        <v>0</v>
      </c>
      <c r="G49" s="3">
        <v>0</v>
      </c>
      <c r="H49" s="114">
        <v>0</v>
      </c>
      <c r="I49" s="3">
        <v>0</v>
      </c>
      <c r="J49" s="114">
        <v>0</v>
      </c>
      <c r="K49" s="3">
        <v>0</v>
      </c>
      <c r="L49" s="115">
        <v>0</v>
      </c>
      <c r="M49" s="3">
        <v>0</v>
      </c>
      <c r="N49" s="115">
        <v>0</v>
      </c>
      <c r="O49" s="114">
        <v>0</v>
      </c>
      <c r="P49" s="115">
        <v>0</v>
      </c>
      <c r="Q49" s="3">
        <v>0</v>
      </c>
      <c r="R49" s="3">
        <v>0</v>
      </c>
      <c r="S49" s="3">
        <v>0</v>
      </c>
      <c r="T49" s="115"/>
      <c r="U49" s="3">
        <v>295130</v>
      </c>
      <c r="V49" s="115">
        <v>0</v>
      </c>
      <c r="W49" s="3">
        <v>0</v>
      </c>
      <c r="X49" s="115">
        <v>0</v>
      </c>
      <c r="Y49" s="3">
        <v>0</v>
      </c>
      <c r="Z49" s="115">
        <v>0</v>
      </c>
      <c r="AA49" s="3">
        <v>0</v>
      </c>
      <c r="AB49" s="115">
        <v>0</v>
      </c>
      <c r="AC49" s="115">
        <v>0</v>
      </c>
      <c r="AD49" s="115">
        <v>0</v>
      </c>
      <c r="AE49" s="4">
        <v>0</v>
      </c>
      <c r="AF49" s="115">
        <v>0</v>
      </c>
      <c r="AG49" s="3">
        <v>0</v>
      </c>
      <c r="AH49" s="115">
        <v>0</v>
      </c>
      <c r="AI49" s="114">
        <v>0</v>
      </c>
      <c r="AJ49" s="115">
        <v>0</v>
      </c>
      <c r="AK49" s="3">
        <v>0</v>
      </c>
      <c r="AL49" s="115">
        <v>0</v>
      </c>
      <c r="AM49" s="3">
        <v>0</v>
      </c>
      <c r="AN49" s="115">
        <v>0</v>
      </c>
      <c r="AO49" s="3">
        <v>0</v>
      </c>
      <c r="AP49" s="115">
        <v>0</v>
      </c>
      <c r="AQ49" s="3">
        <v>0</v>
      </c>
      <c r="AR49" s="4">
        <v>0</v>
      </c>
      <c r="AS49" s="48">
        <f>SUM(AE49,AG49,AI49,AO49,AQ49)</f>
        <v>0</v>
      </c>
      <c r="AT49" s="116"/>
      <c r="AU49" s="3">
        <f t="shared" ref="AU49:AU50" si="3">+SUM(C49,E49,Q49,U49,AS49,M49,O49)</f>
        <v>295130</v>
      </c>
      <c r="AV49" s="115">
        <v>0</v>
      </c>
      <c r="AW49" s="3">
        <v>10136</v>
      </c>
      <c r="AX49" s="115">
        <v>0</v>
      </c>
      <c r="AY49" s="117">
        <f>SUM(AU49,AW49)</f>
        <v>305266</v>
      </c>
      <c r="AZ49" s="77"/>
    </row>
    <row r="50" spans="1:53" s="82" customFormat="1" ht="20.399999999999999" x14ac:dyDescent="0.55000000000000004">
      <c r="A50" s="70" t="s">
        <v>184</v>
      </c>
      <c r="B50" s="65"/>
      <c r="C50" s="3">
        <v>0</v>
      </c>
      <c r="D50" s="115">
        <v>0</v>
      </c>
      <c r="E50" s="3">
        <v>0</v>
      </c>
      <c r="F50" s="115">
        <v>0</v>
      </c>
      <c r="G50" s="3">
        <v>0</v>
      </c>
      <c r="H50" s="115">
        <v>0</v>
      </c>
      <c r="I50" s="3">
        <v>0</v>
      </c>
      <c r="J50" s="115">
        <v>0</v>
      </c>
      <c r="K50" s="3">
        <v>0</v>
      </c>
      <c r="L50" s="115">
        <v>0</v>
      </c>
      <c r="M50" s="4">
        <v>0</v>
      </c>
      <c r="N50" s="115">
        <v>0</v>
      </c>
      <c r="O50" s="114">
        <v>0</v>
      </c>
      <c r="P50" s="115">
        <v>0</v>
      </c>
      <c r="Q50" s="3">
        <v>0</v>
      </c>
      <c r="R50" s="3">
        <v>0</v>
      </c>
      <c r="S50" s="3">
        <v>0</v>
      </c>
      <c r="T50" s="115"/>
      <c r="U50" s="3">
        <v>0</v>
      </c>
      <c r="V50" s="115">
        <v>0</v>
      </c>
      <c r="W50" s="3">
        <v>0</v>
      </c>
      <c r="X50" s="115">
        <v>0</v>
      </c>
      <c r="Y50" s="3">
        <v>0</v>
      </c>
      <c r="Z50" s="114">
        <v>0</v>
      </c>
      <c r="AA50" s="3">
        <v>0</v>
      </c>
      <c r="AB50" s="114">
        <v>0</v>
      </c>
      <c r="AC50" s="114">
        <v>0</v>
      </c>
      <c r="AD50" s="114">
        <v>0</v>
      </c>
      <c r="AE50" s="10">
        <v>-41577</v>
      </c>
      <c r="AF50" s="114"/>
      <c r="AG50" s="10">
        <v>1007</v>
      </c>
      <c r="AH50" s="115"/>
      <c r="AI50" s="114">
        <v>-22041</v>
      </c>
      <c r="AJ50" s="115">
        <v>0</v>
      </c>
      <c r="AK50" s="10">
        <v>0</v>
      </c>
      <c r="AL50" s="114">
        <v>0</v>
      </c>
      <c r="AM50" s="10">
        <v>0</v>
      </c>
      <c r="AN50" s="114">
        <v>0</v>
      </c>
      <c r="AO50" s="10">
        <v>-59966</v>
      </c>
      <c r="AP50" s="115">
        <v>0</v>
      </c>
      <c r="AQ50" s="10">
        <v>0</v>
      </c>
      <c r="AR50" s="4">
        <v>0</v>
      </c>
      <c r="AS50" s="4">
        <f>SUM(AE50,AG50,AI50,AO50,AQ50)</f>
        <v>-122577</v>
      </c>
      <c r="AT50" s="116"/>
      <c r="AU50" s="4">
        <f t="shared" si="3"/>
        <v>-122577</v>
      </c>
      <c r="AV50" s="115">
        <v>0</v>
      </c>
      <c r="AW50" s="4">
        <v>0</v>
      </c>
      <c r="AX50" s="115">
        <v>0</v>
      </c>
      <c r="AY50" s="10">
        <f>SUM(AU50,AW50)</f>
        <v>-122577</v>
      </c>
      <c r="AZ50" s="77"/>
    </row>
    <row r="51" spans="1:53" s="82" customFormat="1" ht="20.399999999999999" x14ac:dyDescent="0.55000000000000004">
      <c r="A51" s="73" t="s">
        <v>185</v>
      </c>
      <c r="B51" s="86"/>
      <c r="C51" s="5">
        <f>SUM(C49:C50)</f>
        <v>0</v>
      </c>
      <c r="D51" s="7">
        <v>0</v>
      </c>
      <c r="E51" s="5">
        <f>SUM(E49:E50)</f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7">
        <v>0</v>
      </c>
      <c r="M51" s="5">
        <f>SUM(M49:M50)</f>
        <v>0</v>
      </c>
      <c r="N51" s="7">
        <v>0</v>
      </c>
      <c r="O51" s="5">
        <f>SUM(O49:O50)</f>
        <v>0</v>
      </c>
      <c r="P51" s="7">
        <v>0</v>
      </c>
      <c r="Q51" s="5">
        <f>SUM(Q49:Q50)</f>
        <v>0</v>
      </c>
      <c r="R51" s="46">
        <v>0</v>
      </c>
      <c r="S51" s="46">
        <v>0</v>
      </c>
      <c r="T51" s="7"/>
      <c r="U51" s="5">
        <f>SUM(U49:U50)</f>
        <v>295130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7">
        <v>0</v>
      </c>
      <c r="AE51" s="5">
        <f>SUM(AE49:AE50)</f>
        <v>-41577</v>
      </c>
      <c r="AF51" s="7">
        <v>0</v>
      </c>
      <c r="AG51" s="5">
        <f>SUM(AG49:AG50)</f>
        <v>1007</v>
      </c>
      <c r="AH51" s="7">
        <v>0</v>
      </c>
      <c r="AI51" s="5">
        <f>SUM(AI49:AI50)</f>
        <v>-22041</v>
      </c>
      <c r="AJ51" s="46">
        <v>0</v>
      </c>
      <c r="AK51" s="46">
        <v>0</v>
      </c>
      <c r="AL51" s="46">
        <v>0</v>
      </c>
      <c r="AM51" s="46">
        <v>0</v>
      </c>
      <c r="AN51" s="7">
        <v>0</v>
      </c>
      <c r="AO51" s="5">
        <f>SUM(AO49:AO50)</f>
        <v>-59966</v>
      </c>
      <c r="AP51" s="7">
        <v>0</v>
      </c>
      <c r="AQ51" s="5">
        <f>SUM(AQ49:AQ50)</f>
        <v>0</v>
      </c>
      <c r="AR51" s="7">
        <v>0</v>
      </c>
      <c r="AS51" s="5">
        <f>SUM(AS49:AS50)</f>
        <v>-122577</v>
      </c>
      <c r="AT51" s="7"/>
      <c r="AU51" s="5">
        <f>SUM(AU49:AU50)</f>
        <v>172553</v>
      </c>
      <c r="AV51" s="7">
        <v>0</v>
      </c>
      <c r="AW51" s="5">
        <f>SUM(AW49:AW50)</f>
        <v>10136</v>
      </c>
      <c r="AX51" s="7">
        <v>0</v>
      </c>
      <c r="AY51" s="5">
        <f>SUM(AY49:AY50)</f>
        <v>182689</v>
      </c>
      <c r="AZ51" s="77"/>
    </row>
    <row r="52" spans="1:53" ht="20.399999999999999" x14ac:dyDescent="0.55000000000000004">
      <c r="A52" s="58"/>
      <c r="B52" s="65"/>
      <c r="C52" s="1"/>
      <c r="D52" s="87"/>
      <c r="E52" s="1"/>
      <c r="F52" s="87"/>
      <c r="G52" s="1"/>
      <c r="H52" s="87"/>
      <c r="I52" s="1"/>
      <c r="J52" s="87"/>
      <c r="K52" s="1"/>
      <c r="L52" s="87"/>
      <c r="M52" s="4"/>
      <c r="N52" s="87"/>
      <c r="O52" s="87"/>
      <c r="P52" s="87"/>
      <c r="Q52" s="1"/>
      <c r="R52" s="1"/>
      <c r="S52" s="1"/>
      <c r="T52" s="87"/>
      <c r="U52" s="1"/>
      <c r="V52" s="87"/>
      <c r="W52" s="1"/>
      <c r="X52" s="9"/>
      <c r="Y52" s="1"/>
      <c r="Z52" s="9"/>
      <c r="AA52" s="1"/>
      <c r="AB52" s="9"/>
      <c r="AC52" s="9"/>
      <c r="AD52" s="9"/>
      <c r="AE52" s="1"/>
      <c r="AF52" s="9"/>
      <c r="AG52" s="1"/>
      <c r="AH52" s="9"/>
      <c r="AI52" s="9"/>
      <c r="AJ52" s="9"/>
      <c r="AK52" s="4"/>
      <c r="AL52" s="9"/>
      <c r="AM52" s="9"/>
      <c r="AN52" s="9"/>
      <c r="AO52" s="4"/>
      <c r="AP52" s="87"/>
      <c r="AQ52" s="4"/>
      <c r="AR52" s="4"/>
      <c r="AS52" s="4"/>
      <c r="AU52" s="1"/>
      <c r="AV52" s="87"/>
      <c r="AW52" s="1"/>
      <c r="AX52" s="87"/>
      <c r="AY52" s="1"/>
      <c r="AZ52" s="77"/>
    </row>
    <row r="53" spans="1:53" ht="20.399999999999999" x14ac:dyDescent="0.55000000000000004">
      <c r="A53" s="58" t="s">
        <v>246</v>
      </c>
      <c r="B53" s="65"/>
      <c r="C53" s="3">
        <v>0</v>
      </c>
      <c r="D53" s="114">
        <v>0</v>
      </c>
      <c r="E53" s="3">
        <v>0</v>
      </c>
      <c r="F53" s="114">
        <v>0</v>
      </c>
      <c r="G53" s="3">
        <v>0</v>
      </c>
      <c r="H53" s="114">
        <v>0</v>
      </c>
      <c r="I53" s="3">
        <v>0</v>
      </c>
      <c r="J53" s="114">
        <v>0</v>
      </c>
      <c r="K53" s="3">
        <v>0</v>
      </c>
      <c r="L53" s="115">
        <v>0</v>
      </c>
      <c r="M53" s="3">
        <v>0</v>
      </c>
      <c r="N53" s="115">
        <v>0</v>
      </c>
      <c r="O53" s="114">
        <v>0</v>
      </c>
      <c r="P53" s="115">
        <v>0</v>
      </c>
      <c r="Q53" s="3">
        <v>0</v>
      </c>
      <c r="R53" s="3">
        <v>0</v>
      </c>
      <c r="S53" s="3">
        <v>0</v>
      </c>
      <c r="T53" s="115"/>
      <c r="U53" s="3">
        <v>2079</v>
      </c>
      <c r="V53" s="115">
        <v>0</v>
      </c>
      <c r="W53" s="3">
        <v>0</v>
      </c>
      <c r="X53" s="115">
        <v>0</v>
      </c>
      <c r="Y53" s="3">
        <v>0</v>
      </c>
      <c r="Z53" s="115">
        <v>0</v>
      </c>
      <c r="AA53" s="3">
        <v>0</v>
      </c>
      <c r="AB53" s="115">
        <v>0</v>
      </c>
      <c r="AC53" s="115">
        <v>0</v>
      </c>
      <c r="AD53" s="115">
        <v>0</v>
      </c>
      <c r="AE53" s="4">
        <v>0</v>
      </c>
      <c r="AF53" s="115">
        <v>0</v>
      </c>
      <c r="AG53" s="3">
        <v>0</v>
      </c>
      <c r="AH53" s="115">
        <v>0</v>
      </c>
      <c r="AI53" s="114">
        <v>0</v>
      </c>
      <c r="AJ53" s="115">
        <v>0</v>
      </c>
      <c r="AK53" s="3">
        <v>0</v>
      </c>
      <c r="AL53" s="115">
        <v>0</v>
      </c>
      <c r="AM53" s="3">
        <v>0</v>
      </c>
      <c r="AN53" s="115">
        <v>0</v>
      </c>
      <c r="AO53" s="3">
        <v>0</v>
      </c>
      <c r="AP53" s="115">
        <v>0</v>
      </c>
      <c r="AQ53" s="3">
        <v>-1651</v>
      </c>
      <c r="AR53" s="4">
        <v>0</v>
      </c>
      <c r="AS53" s="4">
        <f>SUM(AE53,AG53,AI53,AO53,AQ53)</f>
        <v>-1651</v>
      </c>
      <c r="AT53" s="116"/>
      <c r="AU53" s="4">
        <f>+SUM(C53,E53,Q53,U53,AS53,M53,O53)</f>
        <v>428</v>
      </c>
      <c r="AV53" s="115">
        <v>0</v>
      </c>
      <c r="AW53" s="4">
        <v>-13</v>
      </c>
      <c r="AX53" s="115">
        <v>0</v>
      </c>
      <c r="AY53" s="117">
        <f>SUM(AU53,AW53)</f>
        <v>415</v>
      </c>
      <c r="AZ53" s="77"/>
    </row>
    <row r="54" spans="1:53" ht="20.399999999999999" x14ac:dyDescent="0.55000000000000004">
      <c r="A54" s="58"/>
      <c r="B54" s="65"/>
      <c r="C54" s="3"/>
      <c r="D54" s="114"/>
      <c r="E54" s="3"/>
      <c r="F54" s="114"/>
      <c r="G54" s="3"/>
      <c r="H54" s="114"/>
      <c r="I54" s="3"/>
      <c r="J54" s="114"/>
      <c r="K54" s="3"/>
      <c r="L54" s="115"/>
      <c r="M54" s="3"/>
      <c r="N54" s="115"/>
      <c r="O54" s="114"/>
      <c r="P54" s="115"/>
      <c r="Q54" s="3"/>
      <c r="R54" s="3"/>
      <c r="S54" s="3"/>
      <c r="T54" s="115"/>
      <c r="U54" s="3"/>
      <c r="V54" s="115"/>
      <c r="W54" s="3"/>
      <c r="X54" s="115"/>
      <c r="Y54" s="3"/>
      <c r="Z54" s="115"/>
      <c r="AA54" s="3"/>
      <c r="AB54" s="115"/>
      <c r="AC54" s="115"/>
      <c r="AD54" s="115"/>
      <c r="AE54" s="4"/>
      <c r="AF54" s="115"/>
      <c r="AG54" s="3"/>
      <c r="AH54" s="115"/>
      <c r="AI54" s="114"/>
      <c r="AJ54" s="115"/>
      <c r="AK54" s="3"/>
      <c r="AL54" s="115"/>
      <c r="AM54" s="3"/>
      <c r="AN54" s="115"/>
      <c r="AO54" s="3"/>
      <c r="AP54" s="115"/>
      <c r="AQ54" s="3"/>
      <c r="AR54" s="4"/>
      <c r="AS54" s="4"/>
      <c r="AT54" s="116"/>
      <c r="AU54" s="4"/>
      <c r="AV54" s="115"/>
      <c r="AW54" s="4"/>
      <c r="AX54" s="115"/>
      <c r="AY54" s="117"/>
      <c r="AZ54" s="77"/>
    </row>
    <row r="55" spans="1:53" ht="21" thickBot="1" x14ac:dyDescent="0.6">
      <c r="A55" s="73" t="s">
        <v>259</v>
      </c>
      <c r="B55" s="65"/>
      <c r="C55" s="35">
        <f>SUM(C41,C51,C53)</f>
        <v>2205116</v>
      </c>
      <c r="D55" s="7">
        <v>0</v>
      </c>
      <c r="E55" s="35">
        <f>SUM(E41,E51,E53)</f>
        <v>2946439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7">
        <v>0</v>
      </c>
      <c r="M55" s="35">
        <f>SUM(M41,M51,M53)</f>
        <v>-263276</v>
      </c>
      <c r="N55" s="7">
        <v>0</v>
      </c>
      <c r="O55" s="35">
        <f>SUM(O41,O51,O53)</f>
        <v>-119306</v>
      </c>
      <c r="P55" s="7">
        <v>0</v>
      </c>
      <c r="Q55" s="35">
        <f>SUM(Q41,Q51,Q53)</f>
        <v>220512</v>
      </c>
      <c r="R55" s="35">
        <v>0</v>
      </c>
      <c r="S55" s="35">
        <v>0</v>
      </c>
      <c r="T55" s="7"/>
      <c r="U55" s="35">
        <f>SUM(U41,U51,U53,U46)</f>
        <v>14477645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7">
        <v>0</v>
      </c>
      <c r="AE55" s="35">
        <f>SUM(AE41,AE51,AE53)</f>
        <v>-66951</v>
      </c>
      <c r="AF55" s="7">
        <v>0</v>
      </c>
      <c r="AG55" s="35">
        <f>SUM(AG41,AG51,AG53)</f>
        <v>512</v>
      </c>
      <c r="AH55" s="7">
        <v>0</v>
      </c>
      <c r="AI55" s="35">
        <f>SUM(AI41,AI51,AI53)</f>
        <v>-215765</v>
      </c>
      <c r="AJ55" s="35">
        <v>0</v>
      </c>
      <c r="AK55" s="35">
        <v>0</v>
      </c>
      <c r="AL55" s="35">
        <v>0</v>
      </c>
      <c r="AM55" s="35">
        <v>0</v>
      </c>
      <c r="AN55" s="7">
        <v>0</v>
      </c>
      <c r="AO55" s="35">
        <f>SUM(AO41,AO51,AO53)</f>
        <v>-454129</v>
      </c>
      <c r="AP55" s="7">
        <v>0</v>
      </c>
      <c r="AQ55" s="35">
        <f>SUM(AQ41,AQ51,AQ53)</f>
        <v>2895875</v>
      </c>
      <c r="AR55" s="7">
        <v>0</v>
      </c>
      <c r="AS55" s="35">
        <f>SUM(AS41,AS51,AS53)</f>
        <v>2159542</v>
      </c>
      <c r="AT55" s="7"/>
      <c r="AU55" s="35">
        <f>SUM(AU41,AU51,AU53,AU46)</f>
        <v>21626672</v>
      </c>
      <c r="AV55" s="7">
        <v>0</v>
      </c>
      <c r="AW55" s="35">
        <f>SUM(AW41,AW51,AW53)</f>
        <v>502006</v>
      </c>
      <c r="AX55" s="7">
        <v>0</v>
      </c>
      <c r="AY55" s="35">
        <f>SUM(AY41,AY51,AY53,AY46)</f>
        <v>22128678</v>
      </c>
      <c r="AZ55" s="67"/>
      <c r="BA55" s="88"/>
    </row>
    <row r="56" spans="1:53" ht="21" thickTop="1" x14ac:dyDescent="0.55000000000000004">
      <c r="A56" s="73"/>
      <c r="B56" s="6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67"/>
      <c r="BA56" s="88"/>
    </row>
    <row r="57" spans="1:53" s="89" customFormat="1" ht="17.399999999999999" x14ac:dyDescent="0.45">
      <c r="B57" s="90"/>
      <c r="C57" s="91"/>
      <c r="D57" s="92"/>
      <c r="E57" s="92"/>
      <c r="G57" s="92"/>
      <c r="I57" s="92"/>
      <c r="K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Z57" s="9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39:AY39"/>
    <mergeCell ref="A3:E3"/>
    <mergeCell ref="C12:AY12"/>
    <mergeCell ref="Q5:U5"/>
    <mergeCell ref="C4:AY4"/>
    <mergeCell ref="AE5:AS5"/>
    <mergeCell ref="A30:E30"/>
    <mergeCell ref="C31:AY31"/>
    <mergeCell ref="Q32:U32"/>
    <mergeCell ref="AE32:AS32"/>
  </mergeCells>
  <phoneticPr fontId="0" type="noConversion"/>
  <pageMargins left="0.8" right="0.8" top="0.48" bottom="0.5" header="0.5" footer="0.5"/>
  <pageSetup paperSize="9" scale="52" firstPageNumber="10" fitToHeight="0" orientation="landscape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7" max="5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002060"/>
  </sheetPr>
  <dimension ref="A1:AY62"/>
  <sheetViews>
    <sheetView view="pageBreakPreview" zoomScale="85" zoomScaleNormal="70" zoomScaleSheetLayoutView="85" workbookViewId="0">
      <selection activeCell="AO1" sqref="AO1"/>
    </sheetView>
  </sheetViews>
  <sheetFormatPr defaultColWidth="9.125" defaultRowHeight="23.25" customHeight="1" x14ac:dyDescent="0.5"/>
  <cols>
    <col min="1" max="1" width="53.625" style="70" customWidth="1"/>
    <col min="2" max="2" width="8.75" style="69" customWidth="1"/>
    <col min="3" max="3" width="13.375" style="58" bestFit="1" customWidth="1"/>
    <col min="4" max="4" width="1" style="58" customWidth="1"/>
    <col min="5" max="5" width="13.375" style="58" bestFit="1" customWidth="1"/>
    <col min="6" max="6" width="1" style="58" customWidth="1"/>
    <col min="7" max="7" width="8" style="58" hidden="1" customWidth="1"/>
    <col min="8" max="8" width="1" style="58" hidden="1" customWidth="1"/>
    <col min="9" max="9" width="8" style="58" hidden="1" customWidth="1"/>
    <col min="10" max="10" width="1" style="58" hidden="1" customWidth="1"/>
    <col min="11" max="11" width="8.375" style="58" hidden="1" customWidth="1"/>
    <col min="12" max="12" width="1" style="58" hidden="1" customWidth="1"/>
    <col min="13" max="13" width="12" style="58" bestFit="1" customWidth="1"/>
    <col min="14" max="14" width="1.125" style="58" customWidth="1"/>
    <col min="15" max="15" width="7.875" style="58" hidden="1" customWidth="1"/>
    <col min="16" max="16" width="1" style="58" hidden="1" customWidth="1"/>
    <col min="17" max="17" width="14.375" style="58" bestFit="1" customWidth="1"/>
    <col min="18" max="18" width="1" style="58" hidden="1" customWidth="1"/>
    <col min="19" max="19" width="7.75" style="58" hidden="1" customWidth="1"/>
    <col min="20" max="20" width="1" style="58" hidden="1" customWidth="1"/>
    <col min="21" max="21" width="8.875" style="58" hidden="1" customWidth="1"/>
    <col min="22" max="22" width="1" style="58" hidden="1" customWidth="1"/>
    <col min="23" max="23" width="8.875" style="58" hidden="1" customWidth="1"/>
    <col min="24" max="24" width="1" style="58" hidden="1" customWidth="1"/>
    <col min="25" max="25" width="10.25" style="58" hidden="1" customWidth="1"/>
    <col min="26" max="26" width="1" style="58" customWidth="1"/>
    <col min="27" max="27" width="13.375" style="58" bestFit="1" customWidth="1"/>
    <col min="28" max="28" width="0.875" style="58" customWidth="1"/>
    <col min="29" max="29" width="15.625" style="58" customWidth="1"/>
    <col min="30" max="30" width="1" style="58" customWidth="1"/>
    <col min="31" max="31" width="10.75" style="58" hidden="1" customWidth="1"/>
    <col min="32" max="32" width="1" style="58" hidden="1" customWidth="1"/>
    <col min="33" max="33" width="11.625" style="58" hidden="1" customWidth="1"/>
    <col min="34" max="34" width="1" style="58" hidden="1" customWidth="1"/>
    <col min="35" max="35" width="13.75" style="58" hidden="1" customWidth="1"/>
    <col min="36" max="36" width="1" style="58" hidden="1" customWidth="1"/>
    <col min="37" max="37" width="12" style="58" bestFit="1" customWidth="1"/>
    <col min="38" max="38" width="1" style="58" customWidth="1"/>
    <col min="39" max="39" width="13.375" style="58" bestFit="1" customWidth="1"/>
    <col min="40" max="40" width="1" style="58" customWidth="1"/>
    <col min="41" max="41" width="14.375" style="58" bestFit="1" customWidth="1"/>
    <col min="42" max="42" width="1.125" style="58" customWidth="1"/>
    <col min="43" max="43" width="10.375" style="58" bestFit="1" customWidth="1"/>
    <col min="44" max="16384" width="9.125" style="58"/>
  </cols>
  <sheetData>
    <row r="1" spans="1:43" s="60" customFormat="1" ht="27" customHeight="1" x14ac:dyDescent="0.6">
      <c r="A1" s="57" t="s">
        <v>0</v>
      </c>
      <c r="B1" s="58"/>
      <c r="C1" s="58"/>
      <c r="D1" s="59"/>
      <c r="E1" s="59"/>
      <c r="F1" s="25"/>
      <c r="G1" s="59"/>
      <c r="H1" s="59"/>
      <c r="I1" s="59"/>
      <c r="J1" s="25"/>
    </row>
    <row r="2" spans="1:43" ht="22.5" customHeight="1" x14ac:dyDescent="0.55000000000000004">
      <c r="A2" s="81" t="s">
        <v>118</v>
      </c>
      <c r="AP2" s="67"/>
    </row>
    <row r="3" spans="1:43" ht="19.2" customHeight="1" x14ac:dyDescent="0.55000000000000004">
      <c r="A3" s="156"/>
      <c r="B3" s="156"/>
      <c r="C3" s="156"/>
      <c r="D3" s="156"/>
      <c r="E3" s="156"/>
    </row>
    <row r="4" spans="1:43" ht="19.2" customHeight="1" x14ac:dyDescent="0.55000000000000004">
      <c r="C4" s="151" t="s">
        <v>3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82"/>
    </row>
    <row r="5" spans="1:43" ht="19.2" customHeight="1" x14ac:dyDescent="0.55000000000000004">
      <c r="B5" s="70"/>
      <c r="D5" s="64"/>
      <c r="E5" s="63"/>
      <c r="F5" s="63"/>
      <c r="G5" s="63"/>
      <c r="H5" s="63"/>
      <c r="J5" s="63"/>
      <c r="K5" s="63"/>
      <c r="L5" s="63"/>
      <c r="M5" s="157" t="s">
        <v>70</v>
      </c>
      <c r="N5" s="157"/>
      <c r="O5" s="157"/>
      <c r="P5" s="157"/>
      <c r="Q5" s="157"/>
      <c r="Y5" s="83" t="s">
        <v>74</v>
      </c>
      <c r="AA5" s="157" t="s">
        <v>74</v>
      </c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64"/>
      <c r="AO5" s="64"/>
      <c r="AP5" s="64"/>
      <c r="AQ5" s="64"/>
    </row>
    <row r="6" spans="1:43" ht="19.2" customHeight="1" x14ac:dyDescent="0.55000000000000004">
      <c r="B6" s="70"/>
      <c r="D6" s="64"/>
      <c r="E6" s="63"/>
      <c r="F6" s="63"/>
      <c r="G6" s="63"/>
      <c r="H6" s="63"/>
      <c r="J6" s="63"/>
      <c r="K6" s="63"/>
      <c r="L6" s="63"/>
      <c r="M6" s="63"/>
      <c r="N6" s="63"/>
      <c r="O6" s="63"/>
      <c r="P6" s="63"/>
      <c r="Q6" s="63"/>
      <c r="Y6" s="63"/>
      <c r="Z6" s="63"/>
      <c r="AA6" s="63" t="s">
        <v>119</v>
      </c>
      <c r="AB6" s="63"/>
      <c r="AC6" s="63"/>
      <c r="AD6" s="84"/>
      <c r="AE6" s="63" t="s">
        <v>122</v>
      </c>
      <c r="AG6" s="63" t="s">
        <v>119</v>
      </c>
      <c r="AH6" s="63"/>
      <c r="AI6" s="63" t="s">
        <v>131</v>
      </c>
      <c r="AJ6" s="63"/>
      <c r="AK6" s="63"/>
      <c r="AL6" s="63"/>
      <c r="AM6" s="63" t="s">
        <v>124</v>
      </c>
      <c r="AO6" s="64"/>
      <c r="AP6" s="64"/>
      <c r="AQ6" s="64"/>
    </row>
    <row r="7" spans="1:43" ht="19.2" customHeight="1" x14ac:dyDescent="0.55000000000000004">
      <c r="B7" s="70"/>
      <c r="D7" s="64"/>
      <c r="E7" s="63"/>
      <c r="F7" s="63"/>
      <c r="H7" s="63"/>
      <c r="I7" s="63" t="s">
        <v>125</v>
      </c>
      <c r="J7" s="63"/>
      <c r="K7" s="63" t="s">
        <v>126</v>
      </c>
      <c r="L7" s="63"/>
      <c r="M7" s="63"/>
      <c r="N7" s="63"/>
      <c r="O7" s="63"/>
      <c r="P7" s="63"/>
      <c r="Q7" s="63"/>
      <c r="Y7" s="63"/>
      <c r="Z7" s="63"/>
      <c r="AA7" s="63" t="s">
        <v>122</v>
      </c>
      <c r="AB7" s="63"/>
      <c r="AD7" s="84"/>
      <c r="AE7" s="63" t="s">
        <v>129</v>
      </c>
      <c r="AG7" s="63" t="s">
        <v>130</v>
      </c>
      <c r="AH7" s="63"/>
      <c r="AI7" s="63" t="s">
        <v>187</v>
      </c>
      <c r="AJ7" s="63"/>
      <c r="AK7" s="63"/>
      <c r="AL7" s="63"/>
      <c r="AM7" s="63" t="s">
        <v>188</v>
      </c>
      <c r="AN7" s="63"/>
      <c r="AP7" s="64"/>
      <c r="AQ7" s="64"/>
    </row>
    <row r="8" spans="1:43" ht="19.2" customHeight="1" x14ac:dyDescent="0.55000000000000004">
      <c r="B8" s="70"/>
      <c r="C8" s="63"/>
      <c r="E8" s="63"/>
      <c r="F8" s="63"/>
      <c r="G8" s="63" t="s">
        <v>125</v>
      </c>
      <c r="H8" s="63"/>
      <c r="I8" s="63" t="s">
        <v>128</v>
      </c>
      <c r="J8" s="63"/>
      <c r="K8" s="63" t="s">
        <v>134</v>
      </c>
      <c r="L8" s="63"/>
      <c r="M8" s="63" t="s">
        <v>189</v>
      </c>
      <c r="N8" s="63"/>
      <c r="O8" s="63" t="s">
        <v>119</v>
      </c>
      <c r="Q8" s="63"/>
      <c r="R8" s="63"/>
      <c r="S8" s="63"/>
      <c r="T8" s="63"/>
      <c r="U8" s="63" t="s">
        <v>137</v>
      </c>
      <c r="V8" s="63"/>
      <c r="X8" s="63"/>
      <c r="Y8" s="63" t="s">
        <v>119</v>
      </c>
      <c r="Z8" s="63"/>
      <c r="AA8" s="63" t="s">
        <v>129</v>
      </c>
      <c r="AB8" s="63"/>
      <c r="AC8" s="63" t="s">
        <v>119</v>
      </c>
      <c r="AD8" s="84"/>
      <c r="AE8" s="63" t="s">
        <v>138</v>
      </c>
      <c r="AG8" s="63" t="s">
        <v>139</v>
      </c>
      <c r="AH8" s="63"/>
      <c r="AI8" s="63" t="s">
        <v>190</v>
      </c>
      <c r="AK8" s="63" t="s">
        <v>119</v>
      </c>
      <c r="AL8" s="63"/>
      <c r="AM8" s="63" t="s">
        <v>191</v>
      </c>
      <c r="AN8" s="63"/>
      <c r="AO8" s="63" t="s">
        <v>124</v>
      </c>
      <c r="AP8" s="64"/>
      <c r="AQ8" s="64"/>
    </row>
    <row r="9" spans="1:43" ht="19.2" customHeight="1" x14ac:dyDescent="0.5">
      <c r="B9" s="63"/>
      <c r="C9" s="63" t="s">
        <v>192</v>
      </c>
      <c r="E9" s="63" t="s">
        <v>125</v>
      </c>
      <c r="F9" s="63"/>
      <c r="G9" s="63" t="s">
        <v>144</v>
      </c>
      <c r="H9" s="63"/>
      <c r="I9" s="63" t="s">
        <v>145</v>
      </c>
      <c r="J9" s="63"/>
      <c r="K9" s="63" t="s">
        <v>146</v>
      </c>
      <c r="L9" s="63"/>
      <c r="M9" s="63" t="s">
        <v>149</v>
      </c>
      <c r="N9" s="63"/>
      <c r="O9" s="63" t="s">
        <v>145</v>
      </c>
      <c r="P9" s="63"/>
      <c r="Q9" s="63" t="s">
        <v>150</v>
      </c>
      <c r="R9" s="63"/>
      <c r="S9" s="63" t="s">
        <v>145</v>
      </c>
      <c r="T9" s="63"/>
      <c r="U9" s="63" t="s">
        <v>151</v>
      </c>
      <c r="V9" s="63"/>
      <c r="W9" s="63" t="s">
        <v>133</v>
      </c>
      <c r="X9" s="63"/>
      <c r="Y9" s="63" t="s">
        <v>152</v>
      </c>
      <c r="Z9" s="63"/>
      <c r="AA9" s="63" t="s">
        <v>153</v>
      </c>
      <c r="AB9" s="63"/>
      <c r="AC9" s="63" t="s">
        <v>127</v>
      </c>
      <c r="AD9" s="63"/>
      <c r="AE9" s="63" t="s">
        <v>154</v>
      </c>
      <c r="AG9" s="63" t="s">
        <v>155</v>
      </c>
      <c r="AH9" s="63"/>
      <c r="AI9" s="63" t="s">
        <v>156</v>
      </c>
      <c r="AJ9" s="63"/>
      <c r="AK9" s="63" t="s">
        <v>157</v>
      </c>
      <c r="AL9" s="63"/>
      <c r="AM9" s="63" t="s">
        <v>158</v>
      </c>
      <c r="AN9" s="63"/>
      <c r="AO9" s="63" t="s">
        <v>158</v>
      </c>
      <c r="AP9" s="63"/>
      <c r="AQ9" s="63"/>
    </row>
    <row r="10" spans="1:43" ht="19.2" customHeight="1" x14ac:dyDescent="0.55000000000000004">
      <c r="B10" s="65" t="s">
        <v>6</v>
      </c>
      <c r="C10" s="63" t="s">
        <v>161</v>
      </c>
      <c r="E10" s="85" t="s">
        <v>162</v>
      </c>
      <c r="F10" s="63"/>
      <c r="G10" s="85" t="s">
        <v>163</v>
      </c>
      <c r="H10" s="63"/>
      <c r="I10" s="85" t="s">
        <v>164</v>
      </c>
      <c r="J10" s="63"/>
      <c r="K10" s="85" t="s">
        <v>165</v>
      </c>
      <c r="L10" s="63"/>
      <c r="M10" s="63" t="s">
        <v>168</v>
      </c>
      <c r="N10" s="63"/>
      <c r="P10" s="63"/>
      <c r="Q10" s="63" t="s">
        <v>169</v>
      </c>
      <c r="R10" s="63"/>
      <c r="S10" s="85" t="s">
        <v>164</v>
      </c>
      <c r="T10" s="63"/>
      <c r="U10" s="63" t="s">
        <v>170</v>
      </c>
      <c r="V10" s="63"/>
      <c r="W10" s="63" t="s">
        <v>171</v>
      </c>
      <c r="X10" s="63"/>
      <c r="Y10" s="63" t="s">
        <v>193</v>
      </c>
      <c r="Z10" s="63"/>
      <c r="AA10" s="63" t="s">
        <v>173</v>
      </c>
      <c r="AB10" s="63"/>
      <c r="AC10" s="63" t="s">
        <v>174</v>
      </c>
      <c r="AD10" s="63"/>
      <c r="AE10" s="63" t="s">
        <v>175</v>
      </c>
      <c r="AG10" s="63" t="s">
        <v>176</v>
      </c>
      <c r="AH10" s="63"/>
      <c r="AI10" s="63" t="s">
        <v>133</v>
      </c>
      <c r="AJ10" s="63"/>
      <c r="AK10" s="63" t="s">
        <v>177</v>
      </c>
      <c r="AL10" s="63"/>
      <c r="AM10" s="63" t="s">
        <v>178</v>
      </c>
      <c r="AN10" s="63"/>
      <c r="AO10" s="63" t="s">
        <v>178</v>
      </c>
      <c r="AP10" s="63"/>
      <c r="AQ10" s="63"/>
    </row>
    <row r="11" spans="1:43" ht="19.8" x14ac:dyDescent="0.5">
      <c r="A11" s="58"/>
      <c r="B11" s="65"/>
      <c r="C11" s="155" t="s">
        <v>8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69"/>
      <c r="AQ11" s="63"/>
    </row>
    <row r="12" spans="1:43" ht="20.399999999999999" x14ac:dyDescent="0.55000000000000004">
      <c r="A12" s="73" t="s">
        <v>256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9"/>
      <c r="AQ12" s="63"/>
    </row>
    <row r="13" spans="1:43" ht="21" customHeight="1" x14ac:dyDescent="0.55000000000000004">
      <c r="A13" s="73" t="s">
        <v>181</v>
      </c>
      <c r="B13" s="65"/>
      <c r="C13" s="7">
        <v>2205116</v>
      </c>
      <c r="D13" s="1">
        <v>0</v>
      </c>
      <c r="E13" s="7">
        <v>2946439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7">
        <v>220512</v>
      </c>
      <c r="N13" s="1">
        <v>0</v>
      </c>
      <c r="O13" s="1">
        <v>0</v>
      </c>
      <c r="P13" s="1">
        <v>0</v>
      </c>
      <c r="Q13" s="7">
        <v>5018113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7">
        <v>-24318</v>
      </c>
      <c r="AB13" s="1">
        <v>0</v>
      </c>
      <c r="AC13" s="7">
        <v>-141455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7">
        <v>802162</v>
      </c>
      <c r="AL13" s="1">
        <v>0</v>
      </c>
      <c r="AM13" s="7">
        <f>+SUM(AA13,AC13,AK13)</f>
        <v>636389</v>
      </c>
      <c r="AN13" s="1">
        <v>0</v>
      </c>
      <c r="AO13" s="7">
        <f>+SUM(C13,E13,M13,Q13,AM13)</f>
        <v>11026569</v>
      </c>
      <c r="AP13" s="77"/>
    </row>
    <row r="14" spans="1:43" ht="21" customHeight="1" x14ac:dyDescent="0.55000000000000004">
      <c r="A14" s="73"/>
      <c r="B14" s="65"/>
      <c r="C14" s="7"/>
      <c r="D14" s="1"/>
      <c r="E14" s="7"/>
      <c r="F14" s="1"/>
      <c r="G14" s="1"/>
      <c r="H14" s="1"/>
      <c r="I14" s="1"/>
      <c r="J14" s="1"/>
      <c r="K14" s="1"/>
      <c r="L14" s="1"/>
      <c r="M14" s="7"/>
      <c r="N14" s="1"/>
      <c r="O14" s="1"/>
      <c r="P14" s="1"/>
      <c r="Q14" s="7"/>
      <c r="R14" s="1"/>
      <c r="S14" s="1"/>
      <c r="T14" s="1"/>
      <c r="U14" s="1"/>
      <c r="V14" s="1"/>
      <c r="W14" s="1"/>
      <c r="X14" s="1"/>
      <c r="Y14" s="1"/>
      <c r="Z14" s="1"/>
      <c r="AA14" s="7"/>
      <c r="AB14" s="1"/>
      <c r="AC14" s="7"/>
      <c r="AD14" s="1"/>
      <c r="AE14" s="1"/>
      <c r="AF14" s="1"/>
      <c r="AG14" s="1"/>
      <c r="AH14" s="1"/>
      <c r="AI14" s="1"/>
      <c r="AJ14" s="1"/>
      <c r="AK14" s="7"/>
      <c r="AL14" s="1"/>
      <c r="AM14" s="7"/>
      <c r="AN14" s="1"/>
      <c r="AO14" s="7"/>
      <c r="AP14" s="77"/>
    </row>
    <row r="15" spans="1:43" s="64" customFormat="1" ht="20.399999999999999" x14ac:dyDescent="0.55000000000000004">
      <c r="A15" s="73" t="s">
        <v>244</v>
      </c>
      <c r="B15" s="8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N15" s="7"/>
      <c r="AO15" s="7"/>
    </row>
    <row r="16" spans="1:43" s="64" customFormat="1" ht="20.399999999999999" x14ac:dyDescent="0.55000000000000004">
      <c r="A16" s="78" t="s">
        <v>251</v>
      </c>
      <c r="B16" s="8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N16" s="7"/>
      <c r="AO16" s="7"/>
    </row>
    <row r="17" spans="1:43" s="64" customFormat="1" ht="20.399999999999999" x14ac:dyDescent="0.55000000000000004">
      <c r="A17" s="70" t="s">
        <v>245</v>
      </c>
      <c r="B17" s="65">
        <v>6</v>
      </c>
      <c r="C17" s="2">
        <v>0</v>
      </c>
      <c r="D17" s="7"/>
      <c r="E17" s="2">
        <v>0</v>
      </c>
      <c r="F17" s="7"/>
      <c r="G17" s="7"/>
      <c r="H17" s="7"/>
      <c r="I17" s="7"/>
      <c r="J17" s="7"/>
      <c r="K17" s="7"/>
      <c r="L17" s="7"/>
      <c r="M17" s="2">
        <v>0</v>
      </c>
      <c r="N17" s="7"/>
      <c r="O17" s="7"/>
      <c r="P17" s="7"/>
      <c r="Q17" s="4">
        <v>-220510</v>
      </c>
      <c r="R17" s="7"/>
      <c r="S17" s="7"/>
      <c r="T17" s="7"/>
      <c r="U17" s="7"/>
      <c r="V17" s="7"/>
      <c r="W17" s="7"/>
      <c r="X17" s="7"/>
      <c r="Y17" s="7"/>
      <c r="Z17" s="7"/>
      <c r="AA17" s="2">
        <v>0</v>
      </c>
      <c r="AB17" s="7"/>
      <c r="AC17" s="2">
        <v>0</v>
      </c>
      <c r="AD17" s="7"/>
      <c r="AE17" s="7"/>
      <c r="AF17" s="7"/>
      <c r="AG17" s="7"/>
      <c r="AH17" s="7"/>
      <c r="AI17" s="7"/>
      <c r="AJ17" s="7"/>
      <c r="AK17" s="2">
        <v>0</v>
      </c>
      <c r="AL17" s="7"/>
      <c r="AM17" s="140">
        <f t="shared" ref="AM17" si="0">+SUM(AA17,AC17,AK17)</f>
        <v>0</v>
      </c>
      <c r="AN17" s="4"/>
      <c r="AO17" s="4">
        <f>+SUM(C17,E17,M17,Q17,AM17)</f>
        <v>-220510</v>
      </c>
    </row>
    <row r="18" spans="1:43" s="64" customFormat="1" ht="20.399999999999999" x14ac:dyDescent="0.55000000000000004">
      <c r="A18" s="78" t="s">
        <v>252</v>
      </c>
      <c r="B18" s="86"/>
      <c r="C18" s="5">
        <f>SUM(C16:C17)</f>
        <v>0</v>
      </c>
      <c r="D18" s="7"/>
      <c r="E18" s="5">
        <f>SUM(E16:E17)</f>
        <v>0</v>
      </c>
      <c r="F18" s="7"/>
      <c r="G18" s="7"/>
      <c r="H18" s="7"/>
      <c r="I18" s="7"/>
      <c r="J18" s="7"/>
      <c r="K18" s="7"/>
      <c r="L18" s="7"/>
      <c r="M18" s="5">
        <f>SUM(M16:M17)</f>
        <v>0</v>
      </c>
      <c r="N18" s="7"/>
      <c r="O18" s="7"/>
      <c r="P18" s="7"/>
      <c r="Q18" s="5">
        <f>SUM(Q16:Q17)</f>
        <v>-220510</v>
      </c>
      <c r="R18" s="7"/>
      <c r="S18" s="7"/>
      <c r="T18" s="7"/>
      <c r="U18" s="7"/>
      <c r="V18" s="7"/>
      <c r="W18" s="7"/>
      <c r="X18" s="7"/>
      <c r="Y18" s="7"/>
      <c r="Z18" s="7"/>
      <c r="AA18" s="5">
        <f>SUM(AA16:AA17)</f>
        <v>0</v>
      </c>
      <c r="AB18" s="7"/>
      <c r="AC18" s="5">
        <f>SUM(AC16:AC17)</f>
        <v>0</v>
      </c>
      <c r="AD18" s="7"/>
      <c r="AE18" s="7"/>
      <c r="AF18" s="7"/>
      <c r="AG18" s="7"/>
      <c r="AH18" s="7"/>
      <c r="AI18" s="7"/>
      <c r="AJ18" s="7"/>
      <c r="AK18" s="5">
        <f>SUM(AK16:AK17)</f>
        <v>0</v>
      </c>
      <c r="AL18" s="7"/>
      <c r="AM18" s="5">
        <f>SUM(AM16:AM17)</f>
        <v>0</v>
      </c>
      <c r="AN18" s="7"/>
      <c r="AO18" s="5">
        <f>SUM(AO16:AO17)</f>
        <v>-220510</v>
      </c>
    </row>
    <row r="19" spans="1:43" s="64" customFormat="1" ht="20.399999999999999" x14ac:dyDescent="0.55000000000000004">
      <c r="A19" s="78"/>
      <c r="B19" s="8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N19" s="7"/>
      <c r="AO19" s="7"/>
    </row>
    <row r="20" spans="1:43" s="82" customFormat="1" ht="19.2" customHeight="1" x14ac:dyDescent="0.55000000000000004">
      <c r="A20" s="73" t="s">
        <v>182</v>
      </c>
      <c r="B20" s="6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33"/>
      <c r="AN20" s="7"/>
      <c r="AO20" s="7"/>
      <c r="AP20" s="77"/>
    </row>
    <row r="21" spans="1:43" s="82" customFormat="1" ht="19.2" customHeight="1" x14ac:dyDescent="0.55000000000000004">
      <c r="A21" s="70" t="s">
        <v>194</v>
      </c>
      <c r="B21" s="65"/>
      <c r="C21" s="2">
        <v>0</v>
      </c>
      <c r="D21" s="67">
        <v>0</v>
      </c>
      <c r="E21" s="2">
        <v>0</v>
      </c>
      <c r="F21" s="67">
        <v>0</v>
      </c>
      <c r="G21" s="2">
        <v>0</v>
      </c>
      <c r="H21" s="67">
        <v>0</v>
      </c>
      <c r="I21" s="2">
        <v>0</v>
      </c>
      <c r="J21" s="67">
        <v>0</v>
      </c>
      <c r="K21" s="2">
        <v>0</v>
      </c>
      <c r="L21" s="77">
        <v>0</v>
      </c>
      <c r="M21" s="2">
        <v>0</v>
      </c>
      <c r="N21" s="2">
        <v>0</v>
      </c>
      <c r="O21" s="2">
        <v>0</v>
      </c>
      <c r="P21" s="77">
        <v>0</v>
      </c>
      <c r="Q21" s="3">
        <f>'PL 8-9 (9M)'!J67</f>
        <v>426320</v>
      </c>
      <c r="R21" s="77">
        <v>0</v>
      </c>
      <c r="S21" s="2">
        <v>0</v>
      </c>
      <c r="T21" s="77">
        <v>0</v>
      </c>
      <c r="U21" s="2">
        <v>0</v>
      </c>
      <c r="V21" s="77">
        <v>0</v>
      </c>
      <c r="W21" s="2">
        <v>0</v>
      </c>
      <c r="X21" s="77">
        <v>0</v>
      </c>
      <c r="Y21" s="1">
        <v>0</v>
      </c>
      <c r="Z21" s="77">
        <v>0</v>
      </c>
      <c r="AA21" s="2">
        <v>0</v>
      </c>
      <c r="AB21" s="2">
        <v>0</v>
      </c>
      <c r="AC21" s="2">
        <v>0</v>
      </c>
      <c r="AD21" s="77">
        <v>0</v>
      </c>
      <c r="AE21" s="2">
        <v>0</v>
      </c>
      <c r="AF21" s="77">
        <v>0</v>
      </c>
      <c r="AG21" s="2">
        <v>0</v>
      </c>
      <c r="AH21" s="77">
        <v>0</v>
      </c>
      <c r="AI21" s="2">
        <v>0</v>
      </c>
      <c r="AJ21" s="77">
        <v>0</v>
      </c>
      <c r="AK21" s="2">
        <v>0</v>
      </c>
      <c r="AL21" s="77">
        <v>0</v>
      </c>
      <c r="AM21" s="3">
        <f t="shared" ref="AM21" si="1">+SUM(AA21,AC21,AK21)</f>
        <v>0</v>
      </c>
      <c r="AN21" s="118">
        <v>0</v>
      </c>
      <c r="AO21" s="114">
        <f>+SUM(C21,E21,M21,Q21,AM21)</f>
        <v>426320</v>
      </c>
      <c r="AP21" s="77"/>
    </row>
    <row r="22" spans="1:43" s="82" customFormat="1" ht="19.2" customHeight="1" x14ac:dyDescent="0.55000000000000004">
      <c r="A22" s="70" t="s">
        <v>184</v>
      </c>
      <c r="B22" s="65"/>
      <c r="C22" s="2">
        <v>0</v>
      </c>
      <c r="D22" s="77">
        <v>0</v>
      </c>
      <c r="E22" s="2">
        <v>0</v>
      </c>
      <c r="F22" s="77">
        <v>0</v>
      </c>
      <c r="G22" s="2">
        <v>0</v>
      </c>
      <c r="H22" s="77">
        <v>0</v>
      </c>
      <c r="I22" s="2">
        <v>0</v>
      </c>
      <c r="J22" s="77">
        <v>0</v>
      </c>
      <c r="K22" s="2">
        <v>0</v>
      </c>
      <c r="L22" s="77">
        <v>0</v>
      </c>
      <c r="M22" s="2">
        <v>0</v>
      </c>
      <c r="N22" s="1">
        <v>0</v>
      </c>
      <c r="O22" s="2">
        <v>0</v>
      </c>
      <c r="P22" s="77">
        <v>0</v>
      </c>
      <c r="Q22" s="10">
        <v>0</v>
      </c>
      <c r="R22" s="77">
        <v>0</v>
      </c>
      <c r="S22" s="2">
        <v>0</v>
      </c>
      <c r="T22" s="77">
        <v>0</v>
      </c>
      <c r="U22" s="2">
        <v>0</v>
      </c>
      <c r="V22" s="67">
        <v>0</v>
      </c>
      <c r="W22" s="2">
        <v>0</v>
      </c>
      <c r="X22" s="67">
        <v>0</v>
      </c>
      <c r="Y22" s="10">
        <v>0</v>
      </c>
      <c r="Z22" s="67">
        <v>0</v>
      </c>
      <c r="AA22" s="10">
        <v>15505</v>
      </c>
      <c r="AB22" s="4">
        <v>0</v>
      </c>
      <c r="AC22" s="10">
        <v>-51010</v>
      </c>
      <c r="AD22" s="77">
        <v>0</v>
      </c>
      <c r="AE22" s="10">
        <v>0</v>
      </c>
      <c r="AF22" s="119">
        <v>0</v>
      </c>
      <c r="AG22" s="10">
        <v>0</v>
      </c>
      <c r="AH22" s="67">
        <v>0</v>
      </c>
      <c r="AI22" s="10">
        <v>0</v>
      </c>
      <c r="AJ22" s="77">
        <v>0</v>
      </c>
      <c r="AK22" s="10">
        <v>0</v>
      </c>
      <c r="AL22" s="77">
        <v>0</v>
      </c>
      <c r="AM22" s="114">
        <f>+SUM(AA22,AC22,AK22)</f>
        <v>-35505</v>
      </c>
      <c r="AN22" s="118">
        <v>0</v>
      </c>
      <c r="AO22" s="114">
        <f>+SUM(C22,E22,M22,Q22,AM22)</f>
        <v>-35505</v>
      </c>
      <c r="AP22" s="77"/>
    </row>
    <row r="23" spans="1:43" s="82" customFormat="1" ht="19.2" customHeight="1" x14ac:dyDescent="0.55000000000000004">
      <c r="A23" s="73" t="s">
        <v>185</v>
      </c>
      <c r="B23" s="86"/>
      <c r="C23" s="5">
        <f>SUM(C21:C22)</f>
        <v>0</v>
      </c>
      <c r="D23" s="1">
        <v>0</v>
      </c>
      <c r="E23" s="5">
        <f>SUM(E21:E22)</f>
        <v>0</v>
      </c>
      <c r="F23" s="1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5">
        <f>SUM(M21:M22)</f>
        <v>0</v>
      </c>
      <c r="N23" s="1">
        <v>0</v>
      </c>
      <c r="O23" s="8">
        <v>0</v>
      </c>
      <c r="P23" s="8">
        <v>0</v>
      </c>
      <c r="Q23" s="5">
        <f>SUM(Q21:Q22)</f>
        <v>426320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1">
        <v>0</v>
      </c>
      <c r="AA23" s="5">
        <f>SUM(AA21:AA22)</f>
        <v>15505</v>
      </c>
      <c r="AB23" s="1">
        <v>0</v>
      </c>
      <c r="AC23" s="5">
        <f>SUM(AC21:AC22)</f>
        <v>-51010</v>
      </c>
      <c r="AD23" s="1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5">
        <f>SUM(AK21:AK22)</f>
        <v>0</v>
      </c>
      <c r="AL23" s="1">
        <v>0</v>
      </c>
      <c r="AM23" s="5">
        <f>SUM(AM21:AM22)</f>
        <v>-35505</v>
      </c>
      <c r="AN23" s="1">
        <v>0</v>
      </c>
      <c r="AO23" s="5">
        <f>SUM(AO21:AO22)</f>
        <v>390815</v>
      </c>
      <c r="AP23" s="77"/>
    </row>
    <row r="24" spans="1:43" ht="20.399999999999999" x14ac:dyDescent="0.55000000000000004">
      <c r="A24" s="58"/>
      <c r="B24" s="65"/>
      <c r="C24" s="36"/>
      <c r="D24" s="87"/>
      <c r="E24" s="36"/>
      <c r="F24" s="87"/>
      <c r="G24" s="36"/>
      <c r="H24" s="120"/>
      <c r="I24" s="36"/>
      <c r="J24" s="120"/>
      <c r="K24" s="36"/>
      <c r="L24" s="120"/>
      <c r="M24" s="36"/>
      <c r="N24" s="1"/>
      <c r="O24" s="36"/>
      <c r="P24" s="120"/>
      <c r="Q24" s="36"/>
      <c r="R24" s="120"/>
      <c r="S24" s="36"/>
      <c r="T24" s="37"/>
      <c r="U24" s="36"/>
      <c r="V24" s="37"/>
      <c r="W24" s="36"/>
      <c r="X24" s="37"/>
      <c r="Y24" s="36"/>
      <c r="Z24" s="9"/>
      <c r="AA24" s="36"/>
      <c r="AB24" s="1"/>
      <c r="AC24" s="36"/>
      <c r="AD24" s="9"/>
      <c r="AE24" s="38"/>
      <c r="AF24" s="37"/>
      <c r="AG24" s="37"/>
      <c r="AH24" s="37"/>
      <c r="AI24" s="38"/>
      <c r="AJ24" s="120"/>
      <c r="AK24" s="38"/>
      <c r="AL24" s="87"/>
      <c r="AM24" s="38"/>
      <c r="AN24" s="87"/>
      <c r="AO24" s="36"/>
      <c r="AP24" s="77"/>
    </row>
    <row r="25" spans="1:43" ht="21" thickBot="1" x14ac:dyDescent="0.6">
      <c r="A25" s="73" t="s">
        <v>257</v>
      </c>
      <c r="B25" s="65"/>
      <c r="C25" s="35">
        <f>SUM(C13,C23)</f>
        <v>2205116</v>
      </c>
      <c r="D25" s="7">
        <v>0</v>
      </c>
      <c r="E25" s="35">
        <f>SUM(E13,E23)</f>
        <v>2946439</v>
      </c>
      <c r="F25" s="7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f>SUM(M13,M23)</f>
        <v>220512</v>
      </c>
      <c r="N25" s="7">
        <v>0</v>
      </c>
      <c r="O25" s="35">
        <v>0</v>
      </c>
      <c r="P25" s="35">
        <v>0</v>
      </c>
      <c r="Q25" s="35">
        <f>SUM(Q13,Q23,Q18)</f>
        <v>5223923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7">
        <v>0</v>
      </c>
      <c r="AA25" s="35">
        <f>SUM(AA13,AA23)</f>
        <v>-8813</v>
      </c>
      <c r="AB25" s="7">
        <v>0</v>
      </c>
      <c r="AC25" s="35">
        <f>SUM(AC13,AC23)</f>
        <v>-192465</v>
      </c>
      <c r="AD25" s="7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f>SUM(AK13,AK23)</f>
        <v>802162</v>
      </c>
      <c r="AL25" s="7">
        <v>0</v>
      </c>
      <c r="AM25" s="35">
        <f>SUM(AM13,AM23)</f>
        <v>600884</v>
      </c>
      <c r="AN25" s="7">
        <v>0</v>
      </c>
      <c r="AO25" s="35">
        <f>SUM(AO13,AO23,AO18)</f>
        <v>11196874</v>
      </c>
      <c r="AP25" s="67"/>
      <c r="AQ25" s="88"/>
    </row>
    <row r="26" spans="1:43" ht="19.2" customHeight="1" thickTop="1" x14ac:dyDescent="0.55000000000000004">
      <c r="A26" s="121"/>
      <c r="B26" s="65"/>
      <c r="C26" s="77"/>
      <c r="D26" s="67"/>
      <c r="E26" s="77"/>
      <c r="F26" s="67"/>
      <c r="G26" s="77"/>
      <c r="H26" s="67"/>
      <c r="I26" s="77"/>
      <c r="J26" s="67"/>
      <c r="K26" s="77"/>
      <c r="L26" s="67"/>
      <c r="M26" s="77"/>
      <c r="N26" s="77"/>
      <c r="O26" s="77"/>
      <c r="P26" s="67"/>
      <c r="Q26" s="77"/>
      <c r="R26" s="67"/>
      <c r="S26" s="67"/>
      <c r="T26" s="67"/>
      <c r="U26" s="67"/>
      <c r="V26" s="67"/>
      <c r="W26" s="67"/>
      <c r="X26" s="67"/>
      <c r="Y26" s="67"/>
      <c r="Z26" s="67"/>
      <c r="AA26" s="77"/>
      <c r="AB26" s="77"/>
      <c r="AC26" s="77"/>
      <c r="AD26" s="67"/>
      <c r="AE26" s="77"/>
      <c r="AF26" s="77"/>
      <c r="AG26" s="77"/>
      <c r="AH26" s="67"/>
      <c r="AI26" s="77"/>
      <c r="AJ26" s="67"/>
      <c r="AK26" s="77"/>
      <c r="AL26" s="1"/>
      <c r="AM26" s="1"/>
      <c r="AN26" s="67"/>
      <c r="AO26" s="77"/>
      <c r="AP26" s="67"/>
    </row>
    <row r="27" spans="1:43" s="60" customFormat="1" ht="27" customHeight="1" x14ac:dyDescent="0.6">
      <c r="A27" s="57" t="s">
        <v>0</v>
      </c>
      <c r="B27" s="58"/>
      <c r="C27" s="58"/>
      <c r="D27" s="59"/>
      <c r="E27" s="59"/>
      <c r="F27" s="25"/>
      <c r="G27" s="59"/>
      <c r="H27" s="59"/>
      <c r="I27" s="59"/>
      <c r="J27" s="25"/>
    </row>
    <row r="28" spans="1:43" ht="22.5" customHeight="1" x14ac:dyDescent="0.55000000000000004">
      <c r="A28" s="81" t="s">
        <v>118</v>
      </c>
      <c r="AP28" s="67"/>
    </row>
    <row r="29" spans="1:43" ht="22.5" customHeight="1" x14ac:dyDescent="0.55000000000000004">
      <c r="A29" s="81"/>
      <c r="AP29" s="67"/>
    </row>
    <row r="30" spans="1:43" ht="19.2" customHeight="1" x14ac:dyDescent="0.55000000000000004">
      <c r="A30" s="122"/>
      <c r="C30" s="151" t="s">
        <v>3</v>
      </c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82"/>
    </row>
    <row r="31" spans="1:43" ht="19.2" customHeight="1" x14ac:dyDescent="0.55000000000000004">
      <c r="B31" s="70"/>
      <c r="D31" s="64"/>
      <c r="E31" s="63"/>
      <c r="F31" s="63"/>
      <c r="G31" s="63"/>
      <c r="H31" s="63"/>
      <c r="J31" s="63"/>
      <c r="K31" s="63"/>
      <c r="L31" s="63"/>
      <c r="M31" s="157" t="s">
        <v>70</v>
      </c>
      <c r="N31" s="157"/>
      <c r="O31" s="157"/>
      <c r="P31" s="157"/>
      <c r="Q31" s="157"/>
      <c r="Y31" s="83" t="s">
        <v>74</v>
      </c>
      <c r="AA31" s="157" t="s">
        <v>74</v>
      </c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64"/>
      <c r="AO31" s="64"/>
      <c r="AP31" s="64"/>
      <c r="AQ31" s="64"/>
    </row>
    <row r="32" spans="1:43" ht="19.2" customHeight="1" x14ac:dyDescent="0.55000000000000004">
      <c r="B32" s="70"/>
      <c r="D32" s="64"/>
      <c r="E32" s="63"/>
      <c r="F32" s="63"/>
      <c r="G32" s="63"/>
      <c r="H32" s="63"/>
      <c r="J32" s="63"/>
      <c r="K32" s="63"/>
      <c r="L32" s="63"/>
      <c r="M32" s="63"/>
      <c r="N32" s="63"/>
      <c r="O32" s="63"/>
      <c r="P32" s="63"/>
      <c r="Q32" s="63"/>
      <c r="Y32" s="63"/>
      <c r="Z32" s="63"/>
      <c r="AA32" s="63" t="s">
        <v>119</v>
      </c>
      <c r="AB32" s="63"/>
      <c r="AC32" s="63"/>
      <c r="AD32" s="84"/>
      <c r="AE32" s="63" t="s">
        <v>122</v>
      </c>
      <c r="AG32" s="63" t="s">
        <v>119</v>
      </c>
      <c r="AH32" s="63"/>
      <c r="AI32" s="63" t="s">
        <v>131</v>
      </c>
      <c r="AJ32" s="63"/>
      <c r="AK32" s="63"/>
      <c r="AL32" s="63"/>
      <c r="AM32" s="63" t="s">
        <v>124</v>
      </c>
      <c r="AO32" s="64"/>
      <c r="AP32" s="64"/>
      <c r="AQ32" s="64"/>
    </row>
    <row r="33" spans="1:51" ht="19.2" customHeight="1" x14ac:dyDescent="0.55000000000000004">
      <c r="B33" s="70"/>
      <c r="D33" s="64"/>
      <c r="E33" s="63"/>
      <c r="F33" s="63"/>
      <c r="H33" s="63"/>
      <c r="I33" s="63" t="s">
        <v>125</v>
      </c>
      <c r="J33" s="63"/>
      <c r="K33" s="63" t="s">
        <v>126</v>
      </c>
      <c r="L33" s="63"/>
      <c r="M33" s="63"/>
      <c r="N33" s="63"/>
      <c r="O33" s="63"/>
      <c r="P33" s="63"/>
      <c r="Q33" s="63"/>
      <c r="Y33" s="63"/>
      <c r="Z33" s="63"/>
      <c r="AA33" s="63" t="s">
        <v>122</v>
      </c>
      <c r="AB33" s="63"/>
      <c r="AD33" s="84"/>
      <c r="AE33" s="63" t="s">
        <v>129</v>
      </c>
      <c r="AG33" s="63" t="s">
        <v>130</v>
      </c>
      <c r="AH33" s="63"/>
      <c r="AI33" s="63" t="s">
        <v>187</v>
      </c>
      <c r="AJ33" s="63"/>
      <c r="AK33" s="63"/>
      <c r="AL33" s="63"/>
      <c r="AM33" s="63" t="s">
        <v>188</v>
      </c>
      <c r="AN33" s="63"/>
      <c r="AP33" s="64"/>
      <c r="AQ33" s="64"/>
    </row>
    <row r="34" spans="1:51" ht="19.2" customHeight="1" x14ac:dyDescent="0.55000000000000004">
      <c r="B34" s="63"/>
      <c r="C34" s="63"/>
      <c r="E34" s="63"/>
      <c r="F34" s="63"/>
      <c r="G34" s="63" t="s">
        <v>125</v>
      </c>
      <c r="H34" s="63"/>
      <c r="I34" s="63" t="s">
        <v>128</v>
      </c>
      <c r="J34" s="63"/>
      <c r="K34" s="63" t="s">
        <v>134</v>
      </c>
      <c r="L34" s="63"/>
      <c r="M34" s="63" t="s">
        <v>189</v>
      </c>
      <c r="N34" s="63"/>
      <c r="O34" s="63" t="s">
        <v>119</v>
      </c>
      <c r="Q34" s="63"/>
      <c r="R34" s="63"/>
      <c r="S34" s="63"/>
      <c r="T34" s="63"/>
      <c r="U34" s="63" t="s">
        <v>137</v>
      </c>
      <c r="V34" s="63"/>
      <c r="W34" s="63"/>
      <c r="X34" s="63"/>
      <c r="Y34" s="63" t="s">
        <v>119</v>
      </c>
      <c r="Z34" s="63"/>
      <c r="AA34" s="63" t="s">
        <v>129</v>
      </c>
      <c r="AB34" s="63"/>
      <c r="AC34" s="63" t="s">
        <v>119</v>
      </c>
      <c r="AD34" s="84"/>
      <c r="AE34" s="63" t="s">
        <v>138</v>
      </c>
      <c r="AG34" s="63" t="s">
        <v>139</v>
      </c>
      <c r="AH34" s="63"/>
      <c r="AI34" s="63" t="s">
        <v>190</v>
      </c>
      <c r="AK34" s="63" t="s">
        <v>119</v>
      </c>
      <c r="AL34" s="63"/>
      <c r="AM34" s="63" t="s">
        <v>191</v>
      </c>
      <c r="AN34" s="63"/>
      <c r="AO34" s="63" t="s">
        <v>124</v>
      </c>
      <c r="AP34" s="64"/>
      <c r="AQ34" s="64"/>
    </row>
    <row r="35" spans="1:51" ht="19.2" customHeight="1" x14ac:dyDescent="0.5">
      <c r="B35" s="63"/>
      <c r="C35" s="63" t="s">
        <v>192</v>
      </c>
      <c r="E35" s="63" t="s">
        <v>125</v>
      </c>
      <c r="F35" s="63"/>
      <c r="G35" s="63" t="s">
        <v>144</v>
      </c>
      <c r="H35" s="63"/>
      <c r="I35" s="63" t="s">
        <v>145</v>
      </c>
      <c r="J35" s="63"/>
      <c r="K35" s="63" t="s">
        <v>146</v>
      </c>
      <c r="L35" s="63"/>
      <c r="M35" s="63" t="s">
        <v>149</v>
      </c>
      <c r="N35" s="63"/>
      <c r="O35" s="63" t="s">
        <v>145</v>
      </c>
      <c r="P35" s="63"/>
      <c r="Q35" s="63" t="s">
        <v>150</v>
      </c>
      <c r="R35" s="63"/>
      <c r="S35" s="63" t="s">
        <v>145</v>
      </c>
      <c r="T35" s="63"/>
      <c r="U35" s="63" t="s">
        <v>151</v>
      </c>
      <c r="V35" s="63"/>
      <c r="W35" s="63" t="s">
        <v>133</v>
      </c>
      <c r="X35" s="63"/>
      <c r="Y35" s="63" t="s">
        <v>152</v>
      </c>
      <c r="Z35" s="63"/>
      <c r="AA35" s="63" t="s">
        <v>153</v>
      </c>
      <c r="AB35" s="63"/>
      <c r="AC35" s="63" t="s">
        <v>127</v>
      </c>
      <c r="AD35" s="63"/>
      <c r="AE35" s="63" t="s">
        <v>154</v>
      </c>
      <c r="AG35" s="63" t="s">
        <v>155</v>
      </c>
      <c r="AH35" s="63"/>
      <c r="AI35" s="63" t="s">
        <v>156</v>
      </c>
      <c r="AJ35" s="63"/>
      <c r="AK35" s="63" t="s">
        <v>157</v>
      </c>
      <c r="AL35" s="63"/>
      <c r="AM35" s="63" t="s">
        <v>158</v>
      </c>
      <c r="AN35" s="63"/>
      <c r="AO35" s="63" t="s">
        <v>158</v>
      </c>
      <c r="AP35" s="63"/>
      <c r="AQ35" s="63"/>
    </row>
    <row r="36" spans="1:51" ht="19.2" customHeight="1" x14ac:dyDescent="0.55000000000000004">
      <c r="B36" s="65" t="s">
        <v>6</v>
      </c>
      <c r="C36" s="63" t="s">
        <v>161</v>
      </c>
      <c r="E36" s="85" t="s">
        <v>162</v>
      </c>
      <c r="F36" s="63"/>
      <c r="G36" s="85" t="s">
        <v>163</v>
      </c>
      <c r="H36" s="63"/>
      <c r="I36" s="85" t="s">
        <v>164</v>
      </c>
      <c r="J36" s="63"/>
      <c r="K36" s="85" t="s">
        <v>165</v>
      </c>
      <c r="L36" s="63"/>
      <c r="M36" s="63" t="s">
        <v>168</v>
      </c>
      <c r="N36" s="63"/>
      <c r="O36" s="63" t="s">
        <v>164</v>
      </c>
      <c r="P36" s="63"/>
      <c r="Q36" s="63" t="s">
        <v>169</v>
      </c>
      <c r="R36" s="63"/>
      <c r="S36" s="85" t="s">
        <v>164</v>
      </c>
      <c r="T36" s="63"/>
      <c r="U36" s="63" t="s">
        <v>170</v>
      </c>
      <c r="V36" s="63"/>
      <c r="W36" s="63" t="s">
        <v>171</v>
      </c>
      <c r="X36" s="63"/>
      <c r="Y36" s="63" t="s">
        <v>193</v>
      </c>
      <c r="Z36" s="63"/>
      <c r="AA36" s="63" t="s">
        <v>173</v>
      </c>
      <c r="AB36" s="63"/>
      <c r="AC36" s="63" t="s">
        <v>174</v>
      </c>
      <c r="AD36" s="63"/>
      <c r="AE36" s="63" t="s">
        <v>175</v>
      </c>
      <c r="AG36" s="63" t="s">
        <v>176</v>
      </c>
      <c r="AH36" s="63"/>
      <c r="AI36" s="63" t="s">
        <v>133</v>
      </c>
      <c r="AJ36" s="63"/>
      <c r="AK36" s="63" t="s">
        <v>177</v>
      </c>
      <c r="AL36" s="63"/>
      <c r="AM36" s="63" t="s">
        <v>178</v>
      </c>
      <c r="AN36" s="63"/>
      <c r="AO36" s="63" t="s">
        <v>178</v>
      </c>
      <c r="AP36" s="63"/>
      <c r="AQ36" s="63"/>
    </row>
    <row r="37" spans="1:51" ht="19.8" x14ac:dyDescent="0.5">
      <c r="A37" s="58"/>
      <c r="B37" s="65"/>
      <c r="C37" s="155" t="s">
        <v>8</v>
      </c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69"/>
      <c r="AQ37" s="63"/>
    </row>
    <row r="38" spans="1:51" ht="20.399999999999999" x14ac:dyDescent="0.55000000000000004">
      <c r="A38" s="73" t="s">
        <v>258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9"/>
      <c r="AQ38" s="63"/>
    </row>
    <row r="39" spans="1:51" ht="21.45" customHeight="1" x14ac:dyDescent="0.55000000000000004">
      <c r="A39" s="73" t="s">
        <v>186</v>
      </c>
      <c r="B39" s="65"/>
      <c r="C39" s="7">
        <v>2205116</v>
      </c>
      <c r="D39" s="4">
        <v>0</v>
      </c>
      <c r="E39" s="7">
        <v>2946439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7">
        <v>220512</v>
      </c>
      <c r="N39" s="4">
        <v>0</v>
      </c>
      <c r="O39" s="4">
        <v>0</v>
      </c>
      <c r="P39" s="4">
        <v>0</v>
      </c>
      <c r="Q39" s="7">
        <v>5372520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7">
        <v>-495</v>
      </c>
      <c r="AB39" s="1">
        <v>0</v>
      </c>
      <c r="AC39" s="7">
        <v>-193724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7">
        <v>841577</v>
      </c>
      <c r="AL39" s="1">
        <v>0</v>
      </c>
      <c r="AM39" s="7">
        <f>+SUM(AA39,AC39,AK39)</f>
        <v>647358</v>
      </c>
      <c r="AN39" s="1">
        <v>0</v>
      </c>
      <c r="AO39" s="7">
        <f>+SUM(C39,E39,M39,Q39,AM39)</f>
        <v>11391945</v>
      </c>
      <c r="AP39" s="77"/>
      <c r="AQ39" s="77"/>
      <c r="AR39" s="77"/>
      <c r="AS39" s="77"/>
      <c r="AU39" s="77"/>
      <c r="AV39" s="77"/>
      <c r="AW39" s="77"/>
      <c r="AX39" s="77"/>
      <c r="AY39" s="77"/>
    </row>
    <row r="40" spans="1:51" ht="19.2" customHeight="1" x14ac:dyDescent="0.55000000000000004">
      <c r="A40" s="73"/>
      <c r="B40" s="65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</row>
    <row r="41" spans="1:51" s="64" customFormat="1" ht="20.399999999999999" x14ac:dyDescent="0.55000000000000004">
      <c r="A41" s="73" t="s">
        <v>244</v>
      </c>
      <c r="B41" s="8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N41" s="7"/>
      <c r="AO41" s="7"/>
    </row>
    <row r="42" spans="1:51" s="64" customFormat="1" ht="20.399999999999999" x14ac:dyDescent="0.55000000000000004">
      <c r="A42" s="78" t="s">
        <v>251</v>
      </c>
      <c r="B42" s="8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N42" s="7"/>
      <c r="AO42" s="7"/>
    </row>
    <row r="43" spans="1:51" s="64" customFormat="1" ht="20.399999999999999" x14ac:dyDescent="0.55000000000000004">
      <c r="A43" s="70" t="s">
        <v>245</v>
      </c>
      <c r="B43" s="65">
        <v>6</v>
      </c>
      <c r="C43" s="2">
        <v>0</v>
      </c>
      <c r="D43" s="7"/>
      <c r="E43" s="2">
        <v>0</v>
      </c>
      <c r="F43" s="7"/>
      <c r="G43" s="7"/>
      <c r="H43" s="7"/>
      <c r="I43" s="7"/>
      <c r="J43" s="7"/>
      <c r="K43" s="7"/>
      <c r="L43" s="7"/>
      <c r="M43" s="2">
        <v>0</v>
      </c>
      <c r="N43" s="7"/>
      <c r="O43" s="7"/>
      <c r="P43" s="7"/>
      <c r="Q43" s="4">
        <v>-220510</v>
      </c>
      <c r="R43" s="7"/>
      <c r="S43" s="7"/>
      <c r="T43" s="7"/>
      <c r="U43" s="7"/>
      <c r="V43" s="7"/>
      <c r="W43" s="7"/>
      <c r="X43" s="7"/>
      <c r="Y43" s="7"/>
      <c r="Z43" s="7"/>
      <c r="AA43" s="2">
        <v>0</v>
      </c>
      <c r="AB43" s="7"/>
      <c r="AC43" s="2">
        <v>0</v>
      </c>
      <c r="AD43" s="7"/>
      <c r="AE43" s="7"/>
      <c r="AF43" s="7"/>
      <c r="AG43" s="7"/>
      <c r="AH43" s="7"/>
      <c r="AI43" s="7"/>
      <c r="AJ43" s="7"/>
      <c r="AK43" s="2">
        <v>0</v>
      </c>
      <c r="AL43" s="7"/>
      <c r="AM43" s="140">
        <f t="shared" ref="AM43" si="2">+SUM(AA43,AC43,AK43)</f>
        <v>0</v>
      </c>
      <c r="AN43" s="4"/>
      <c r="AO43" s="4">
        <f>+SUM(C43,E43,M43,Q43,AM43)</f>
        <v>-220510</v>
      </c>
    </row>
    <row r="44" spans="1:51" s="64" customFormat="1" ht="20.399999999999999" x14ac:dyDescent="0.55000000000000004">
      <c r="A44" s="78" t="s">
        <v>253</v>
      </c>
      <c r="B44" s="86"/>
      <c r="C44" s="5">
        <f>SUM(C42:C43)</f>
        <v>0</v>
      </c>
      <c r="D44" s="7"/>
      <c r="E44" s="5">
        <f>SUM(E42:E43)</f>
        <v>0</v>
      </c>
      <c r="F44" s="7"/>
      <c r="G44" s="7"/>
      <c r="H44" s="7"/>
      <c r="I44" s="7"/>
      <c r="J44" s="7"/>
      <c r="K44" s="7"/>
      <c r="L44" s="7"/>
      <c r="M44" s="5">
        <f>SUM(M42:M43)</f>
        <v>0</v>
      </c>
      <c r="N44" s="7"/>
      <c r="O44" s="7"/>
      <c r="P44" s="7"/>
      <c r="Q44" s="5">
        <f>SUM(Q42:Q43)</f>
        <v>-220510</v>
      </c>
      <c r="R44" s="7"/>
      <c r="S44" s="7"/>
      <c r="T44" s="7"/>
      <c r="U44" s="7"/>
      <c r="V44" s="7"/>
      <c r="W44" s="7"/>
      <c r="X44" s="7"/>
      <c r="Y44" s="7"/>
      <c r="Z44" s="7"/>
      <c r="AA44" s="5">
        <f>SUM(AA42:AA43)</f>
        <v>0</v>
      </c>
      <c r="AB44" s="7"/>
      <c r="AC44" s="5">
        <f>SUM(AC42:AC43)</f>
        <v>0</v>
      </c>
      <c r="AD44" s="7"/>
      <c r="AE44" s="7"/>
      <c r="AF44" s="7"/>
      <c r="AG44" s="7"/>
      <c r="AH44" s="7"/>
      <c r="AI44" s="7"/>
      <c r="AJ44" s="7"/>
      <c r="AK44" s="5">
        <f>SUM(AK42:AK43)</f>
        <v>0</v>
      </c>
      <c r="AL44" s="7"/>
      <c r="AM44" s="5">
        <f>SUM(AM42:AM43)</f>
        <v>0</v>
      </c>
      <c r="AN44" s="7"/>
      <c r="AO44" s="5">
        <f>SUM(AO42:AO43)</f>
        <v>-220510</v>
      </c>
    </row>
    <row r="45" spans="1:51" s="64" customFormat="1" ht="20.399999999999999" x14ac:dyDescent="0.55000000000000004">
      <c r="A45" s="78"/>
      <c r="B45" s="8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</row>
    <row r="46" spans="1:51" s="82" customFormat="1" ht="19.2" customHeight="1" x14ac:dyDescent="0.55000000000000004">
      <c r="A46" s="73" t="s">
        <v>182</v>
      </c>
      <c r="B46" s="6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N46" s="7"/>
      <c r="AO46" s="7"/>
      <c r="AP46" s="77"/>
    </row>
    <row r="47" spans="1:51" s="82" customFormat="1" ht="19.2" customHeight="1" x14ac:dyDescent="0.55000000000000004">
      <c r="A47" s="70" t="s">
        <v>194</v>
      </c>
      <c r="B47" s="65"/>
      <c r="C47" s="2">
        <v>0</v>
      </c>
      <c r="D47" s="67">
        <v>0</v>
      </c>
      <c r="E47" s="2">
        <v>0</v>
      </c>
      <c r="F47" s="67">
        <v>0</v>
      </c>
      <c r="G47" s="2">
        <v>0</v>
      </c>
      <c r="H47" s="67">
        <v>0</v>
      </c>
      <c r="I47" s="2">
        <v>0</v>
      </c>
      <c r="J47" s="67">
        <v>0</v>
      </c>
      <c r="K47" s="2">
        <v>0</v>
      </c>
      <c r="L47" s="77">
        <v>0</v>
      </c>
      <c r="M47" s="2">
        <v>0</v>
      </c>
      <c r="N47" s="2">
        <v>0</v>
      </c>
      <c r="O47" s="2">
        <v>0</v>
      </c>
      <c r="P47" s="77">
        <v>0</v>
      </c>
      <c r="Q47" s="3">
        <v>503237</v>
      </c>
      <c r="R47" s="77">
        <v>0</v>
      </c>
      <c r="S47" s="2">
        <v>0</v>
      </c>
      <c r="T47" s="77">
        <v>0</v>
      </c>
      <c r="U47" s="2">
        <v>0</v>
      </c>
      <c r="V47" s="77">
        <v>0</v>
      </c>
      <c r="W47" s="2">
        <v>0</v>
      </c>
      <c r="X47" s="77">
        <v>0</v>
      </c>
      <c r="Y47" s="1">
        <v>0</v>
      </c>
      <c r="Z47" s="77">
        <v>0</v>
      </c>
      <c r="AA47" s="2">
        <v>0</v>
      </c>
      <c r="AB47" s="2">
        <v>0</v>
      </c>
      <c r="AC47" s="2">
        <v>0</v>
      </c>
      <c r="AD47" s="77">
        <v>0</v>
      </c>
      <c r="AE47" s="2">
        <v>0</v>
      </c>
      <c r="AF47" s="77">
        <v>0</v>
      </c>
      <c r="AG47" s="2">
        <v>0</v>
      </c>
      <c r="AH47" s="77">
        <v>0</v>
      </c>
      <c r="AI47" s="2">
        <v>0</v>
      </c>
      <c r="AJ47" s="77">
        <v>0</v>
      </c>
      <c r="AK47" s="2">
        <v>0</v>
      </c>
      <c r="AL47" s="77">
        <v>0</v>
      </c>
      <c r="AM47" s="3">
        <f t="shared" ref="AM47" si="3">+SUM(AA47,AC47,AK47)</f>
        <v>0</v>
      </c>
      <c r="AN47" s="118">
        <v>0</v>
      </c>
      <c r="AO47" s="114">
        <f>+SUM(C47,E47,M47,Q47,AM47)</f>
        <v>503237</v>
      </c>
      <c r="AP47" s="77"/>
    </row>
    <row r="48" spans="1:51" s="82" customFormat="1" ht="19.2" customHeight="1" x14ac:dyDescent="0.55000000000000004">
      <c r="A48" s="70" t="s">
        <v>184</v>
      </c>
      <c r="B48" s="65"/>
      <c r="C48" s="2">
        <v>0</v>
      </c>
      <c r="D48" s="77">
        <v>0</v>
      </c>
      <c r="E48" s="2">
        <v>0</v>
      </c>
      <c r="F48" s="77">
        <v>0</v>
      </c>
      <c r="G48" s="2">
        <v>0</v>
      </c>
      <c r="H48" s="77">
        <v>0</v>
      </c>
      <c r="I48" s="2">
        <v>0</v>
      </c>
      <c r="J48" s="77">
        <v>0</v>
      </c>
      <c r="K48" s="2">
        <v>0</v>
      </c>
      <c r="L48" s="77">
        <v>0</v>
      </c>
      <c r="M48" s="2">
        <v>0</v>
      </c>
      <c r="N48" s="1">
        <v>0</v>
      </c>
      <c r="O48" s="2">
        <v>0</v>
      </c>
      <c r="P48" s="77">
        <v>0</v>
      </c>
      <c r="Q48" s="10">
        <v>0</v>
      </c>
      <c r="R48" s="77">
        <v>0</v>
      </c>
      <c r="S48" s="2">
        <v>0</v>
      </c>
      <c r="T48" s="77">
        <v>0</v>
      </c>
      <c r="U48" s="2">
        <v>0</v>
      </c>
      <c r="V48" s="67">
        <v>0</v>
      </c>
      <c r="W48" s="2">
        <v>0</v>
      </c>
      <c r="X48" s="67">
        <v>0</v>
      </c>
      <c r="Y48" s="10">
        <v>0</v>
      </c>
      <c r="Z48" s="67">
        <v>0</v>
      </c>
      <c r="AA48" s="10">
        <v>1007</v>
      </c>
      <c r="AB48" s="4">
        <v>0</v>
      </c>
      <c r="AC48" s="10">
        <v>-22041</v>
      </c>
      <c r="AD48" s="77">
        <v>0</v>
      </c>
      <c r="AE48" s="10">
        <v>0</v>
      </c>
      <c r="AF48" s="119">
        <v>0</v>
      </c>
      <c r="AG48" s="10">
        <v>0</v>
      </c>
      <c r="AH48" s="67">
        <v>0</v>
      </c>
      <c r="AI48" s="10">
        <v>0</v>
      </c>
      <c r="AJ48" s="77">
        <v>0</v>
      </c>
      <c r="AK48" s="10">
        <v>0</v>
      </c>
      <c r="AL48" s="77">
        <v>0</v>
      </c>
      <c r="AM48" s="114">
        <f>+SUM(AA48,AC48,AK48)</f>
        <v>-21034</v>
      </c>
      <c r="AN48" s="118">
        <v>0</v>
      </c>
      <c r="AO48" s="114">
        <f>+SUM(C48,E48,M48,Q48,AM48)</f>
        <v>-21034</v>
      </c>
      <c r="AP48" s="77"/>
    </row>
    <row r="49" spans="1:43" s="82" customFormat="1" ht="20.399999999999999" x14ac:dyDescent="0.55000000000000004">
      <c r="A49" s="73" t="s">
        <v>185</v>
      </c>
      <c r="B49" s="86"/>
      <c r="C49" s="5">
        <f>SUM(C47:C48)</f>
        <v>0</v>
      </c>
      <c r="D49" s="1">
        <v>0</v>
      </c>
      <c r="E49" s="5">
        <f>SUM(E47:E48)</f>
        <v>0</v>
      </c>
      <c r="F49" s="1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5">
        <f>SUM(M47:M48)</f>
        <v>0</v>
      </c>
      <c r="N49" s="1">
        <v>0</v>
      </c>
      <c r="O49" s="8">
        <v>0</v>
      </c>
      <c r="P49" s="8">
        <v>0</v>
      </c>
      <c r="Q49" s="5">
        <f>SUM(Q47:Q48)</f>
        <v>503237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1">
        <v>0</v>
      </c>
      <c r="AA49" s="5">
        <f>SUM(AA47:AA48)</f>
        <v>1007</v>
      </c>
      <c r="AB49" s="1">
        <v>0</v>
      </c>
      <c r="AC49" s="5">
        <f>SUM(AC47:AC48)</f>
        <v>-22041</v>
      </c>
      <c r="AD49" s="1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5">
        <f>SUM(AK47:AK48)</f>
        <v>0</v>
      </c>
      <c r="AL49" s="1">
        <v>0</v>
      </c>
      <c r="AM49" s="5">
        <f>SUM(AM47:AM48)</f>
        <v>-21034</v>
      </c>
      <c r="AN49" s="1">
        <v>0</v>
      </c>
      <c r="AO49" s="5">
        <f>SUM(AO47:AO48)</f>
        <v>482203</v>
      </c>
      <c r="AP49" s="77"/>
    </row>
    <row r="50" spans="1:43" ht="20.399999999999999" x14ac:dyDescent="0.55000000000000004">
      <c r="A50" s="58"/>
      <c r="B50" s="65"/>
      <c r="C50" s="1"/>
      <c r="D50" s="87"/>
      <c r="E50" s="1"/>
      <c r="F50" s="87"/>
      <c r="G50" s="1"/>
      <c r="H50" s="87"/>
      <c r="I50" s="1"/>
      <c r="J50" s="87"/>
      <c r="K50" s="1"/>
      <c r="L50" s="87"/>
      <c r="M50" s="1"/>
      <c r="N50" s="1"/>
      <c r="O50" s="1"/>
      <c r="P50" s="87"/>
      <c r="Q50" s="1"/>
      <c r="R50" s="87"/>
      <c r="S50" s="1"/>
      <c r="T50" s="9"/>
      <c r="U50" s="1"/>
      <c r="V50" s="9"/>
      <c r="W50" s="1"/>
      <c r="X50" s="9"/>
      <c r="Y50" s="1"/>
      <c r="Z50" s="9"/>
      <c r="AA50" s="1"/>
      <c r="AB50" s="1"/>
      <c r="AC50" s="1"/>
      <c r="AD50" s="9"/>
      <c r="AE50" s="4"/>
      <c r="AF50" s="9"/>
      <c r="AG50" s="9"/>
      <c r="AH50" s="9"/>
      <c r="AI50" s="4"/>
      <c r="AJ50" s="87"/>
      <c r="AK50" s="4"/>
      <c r="AL50" s="87"/>
      <c r="AM50" s="4"/>
      <c r="AN50" s="87"/>
      <c r="AO50" s="1"/>
      <c r="AP50" s="77"/>
    </row>
    <row r="51" spans="1:43" ht="21" thickBot="1" x14ac:dyDescent="0.6">
      <c r="A51" s="73" t="s">
        <v>259</v>
      </c>
      <c r="B51" s="65"/>
      <c r="C51" s="35">
        <f>SUM(C39,C49)</f>
        <v>2205116</v>
      </c>
      <c r="D51" s="7">
        <v>0</v>
      </c>
      <c r="E51" s="35">
        <f>SUM(E39,E49)</f>
        <v>2946439</v>
      </c>
      <c r="F51" s="7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f>SUM(M39,M49)</f>
        <v>220512</v>
      </c>
      <c r="N51" s="7">
        <v>0</v>
      </c>
      <c r="O51" s="35">
        <v>0</v>
      </c>
      <c r="P51" s="35">
        <v>0</v>
      </c>
      <c r="Q51" s="35">
        <f>SUM(Q39,Q49,Q44)</f>
        <v>5655247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7">
        <v>0</v>
      </c>
      <c r="AA51" s="35">
        <f>SUM(AA39,AA49)</f>
        <v>512</v>
      </c>
      <c r="AB51" s="7">
        <v>0</v>
      </c>
      <c r="AC51" s="35">
        <f>SUM(AC39,AC49)</f>
        <v>-215765</v>
      </c>
      <c r="AD51" s="7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f>SUM(AK39,AK49)</f>
        <v>841577</v>
      </c>
      <c r="AL51" s="7">
        <v>0</v>
      </c>
      <c r="AM51" s="35">
        <f>SUM(AM39,AM49)</f>
        <v>626324</v>
      </c>
      <c r="AN51" s="7">
        <v>0</v>
      </c>
      <c r="AO51" s="35">
        <f>SUM(AO39,AO49,AO44)</f>
        <v>11653638</v>
      </c>
      <c r="AP51" s="67"/>
      <c r="AQ51" s="88"/>
    </row>
    <row r="52" spans="1:43" s="89" customFormat="1" ht="16.5" customHeight="1" thickTop="1" x14ac:dyDescent="0.45">
      <c r="B52" s="90"/>
      <c r="C52" s="91"/>
      <c r="D52" s="92"/>
      <c r="E52" s="92"/>
      <c r="G52" s="92"/>
      <c r="I52" s="92"/>
      <c r="K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P52" s="93"/>
    </row>
    <row r="61" spans="1:43" s="70" customFormat="1" ht="23.25" customHeight="1" x14ac:dyDescent="0.5">
      <c r="B61" s="69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</row>
    <row r="62" spans="1:43" s="70" customFormat="1" ht="23.25" customHeight="1" x14ac:dyDescent="0.5">
      <c r="B62" s="69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</row>
  </sheetData>
  <mergeCells count="9">
    <mergeCell ref="M31:Q31"/>
    <mergeCell ref="C37:AO37"/>
    <mergeCell ref="A3:E3"/>
    <mergeCell ref="C4:AO4"/>
    <mergeCell ref="M5:Q5"/>
    <mergeCell ref="C11:AO11"/>
    <mergeCell ref="C30:AO30"/>
    <mergeCell ref="AA5:AM5"/>
    <mergeCell ref="AA31:AM31"/>
  </mergeCells>
  <pageMargins left="0.8" right="0.8" top="0.48" bottom="0.5" header="0.5" footer="0.5"/>
  <pageSetup paperSize="9" scale="76" firstPageNumber="12" fitToHeight="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6" max="4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L101"/>
  <sheetViews>
    <sheetView view="pageBreakPreview" zoomScale="85" zoomScaleNormal="80" zoomScaleSheetLayoutView="85" workbookViewId="0">
      <selection activeCell="M101" sqref="M101"/>
    </sheetView>
  </sheetViews>
  <sheetFormatPr defaultColWidth="15.625" defaultRowHeight="23.25" customHeight="1" x14ac:dyDescent="0.55000000000000004"/>
  <cols>
    <col min="1" max="1" width="57.75" style="60" customWidth="1"/>
    <col min="2" max="2" width="9.25" style="58" bestFit="1" customWidth="1"/>
    <col min="3" max="3" width="1.375" style="58" customWidth="1"/>
    <col min="4" max="4" width="12.375" style="62" customWidth="1"/>
    <col min="5" max="5" width="1.375" style="58" customWidth="1"/>
    <col min="6" max="6" width="13.25" style="11" bestFit="1" customWidth="1"/>
    <col min="7" max="7" width="1.375" style="58" customWidth="1"/>
    <col min="8" max="8" width="12.75" style="58" customWidth="1"/>
    <col min="9" max="9" width="1.375" style="58" customWidth="1"/>
    <col min="10" max="10" width="13.25" style="11" bestFit="1" customWidth="1"/>
    <col min="11" max="16384" width="15.625" style="60"/>
  </cols>
  <sheetData>
    <row r="1" spans="1:10" ht="27" customHeight="1" x14ac:dyDescent="0.6">
      <c r="A1" s="57" t="s">
        <v>0</v>
      </c>
      <c r="D1" s="59"/>
      <c r="E1" s="59"/>
      <c r="F1" s="25"/>
      <c r="G1" s="59"/>
      <c r="H1" s="59"/>
      <c r="I1" s="59"/>
      <c r="J1" s="25"/>
    </row>
    <row r="2" spans="1:10" ht="22.2" customHeight="1" x14ac:dyDescent="0.6">
      <c r="A2" s="61" t="s">
        <v>195</v>
      </c>
      <c r="J2" s="3"/>
    </row>
    <row r="3" spans="1:10" ht="22.2" customHeight="1" x14ac:dyDescent="0.55000000000000004">
      <c r="A3" s="58"/>
      <c r="B3" s="63"/>
      <c r="C3" s="63"/>
      <c r="D3" s="151" t="s">
        <v>80</v>
      </c>
      <c r="E3" s="151"/>
      <c r="F3" s="151"/>
      <c r="G3" s="64"/>
      <c r="H3" s="151" t="s">
        <v>196</v>
      </c>
      <c r="I3" s="151"/>
      <c r="J3" s="151"/>
    </row>
    <row r="4" spans="1:10" ht="21.75" customHeight="1" x14ac:dyDescent="0.55000000000000004">
      <c r="A4" s="58"/>
      <c r="B4" s="63"/>
      <c r="C4" s="63"/>
      <c r="D4" s="152" t="s">
        <v>255</v>
      </c>
      <c r="E4" s="153"/>
      <c r="F4" s="153"/>
      <c r="G4" s="64"/>
      <c r="H4" s="152" t="s">
        <v>255</v>
      </c>
      <c r="I4" s="153"/>
      <c r="J4" s="153"/>
    </row>
    <row r="5" spans="1:10" ht="21.6" x14ac:dyDescent="0.55000000000000004">
      <c r="A5" s="58"/>
      <c r="B5" s="63"/>
      <c r="C5" s="63"/>
      <c r="D5" s="152" t="s">
        <v>254</v>
      </c>
      <c r="E5" s="152"/>
      <c r="F5" s="152"/>
      <c r="G5" s="64"/>
      <c r="H5" s="152" t="s">
        <v>254</v>
      </c>
      <c r="I5" s="152"/>
      <c r="J5" s="152"/>
    </row>
    <row r="6" spans="1:10" ht="22.2" customHeight="1" x14ac:dyDescent="0.55000000000000004">
      <c r="A6" s="58"/>
      <c r="B6" s="65"/>
      <c r="C6" s="65"/>
      <c r="D6" s="63">
        <v>2568</v>
      </c>
      <c r="E6" s="63"/>
      <c r="F6" s="63">
        <v>2567</v>
      </c>
      <c r="G6" s="63"/>
      <c r="H6" s="63">
        <v>2568</v>
      </c>
      <c r="I6" s="63"/>
      <c r="J6" s="63">
        <v>2567</v>
      </c>
    </row>
    <row r="7" spans="1:10" ht="22.2" customHeight="1" x14ac:dyDescent="0.55000000000000004">
      <c r="A7" s="58"/>
      <c r="B7" s="63"/>
      <c r="C7" s="63"/>
      <c r="D7" s="155" t="s">
        <v>8</v>
      </c>
      <c r="E7" s="155"/>
      <c r="F7" s="155"/>
      <c r="G7" s="155"/>
      <c r="H7" s="155"/>
      <c r="I7" s="155"/>
      <c r="J7" s="155"/>
    </row>
    <row r="8" spans="1:10" ht="22.2" customHeight="1" x14ac:dyDescent="0.55000000000000004">
      <c r="A8" s="66" t="s">
        <v>197</v>
      </c>
      <c r="B8" s="63"/>
      <c r="C8" s="63"/>
      <c r="D8" s="67"/>
      <c r="E8" s="68"/>
      <c r="G8" s="68"/>
      <c r="H8" s="68"/>
      <c r="I8" s="68"/>
    </row>
    <row r="9" spans="1:10" ht="22.2" customHeight="1" x14ac:dyDescent="0.55000000000000004">
      <c r="A9" s="58" t="s">
        <v>198</v>
      </c>
      <c r="B9" s="65"/>
      <c r="C9" s="63"/>
      <c r="D9" s="11">
        <v>305266</v>
      </c>
      <c r="E9" s="68"/>
      <c r="F9" s="11">
        <v>1039033</v>
      </c>
      <c r="G9" s="68"/>
      <c r="H9" s="11">
        <v>503237</v>
      </c>
      <c r="I9" s="68"/>
      <c r="J9" s="11">
        <v>426320</v>
      </c>
    </row>
    <row r="10" spans="1:10" ht="22.2" customHeight="1" x14ac:dyDescent="0.55000000000000004">
      <c r="A10" s="69" t="s">
        <v>199</v>
      </c>
      <c r="B10" s="63"/>
      <c r="C10" s="63"/>
      <c r="D10" s="11"/>
      <c r="E10" s="68"/>
      <c r="G10" s="68"/>
      <c r="H10" s="68"/>
      <c r="I10" s="68"/>
    </row>
    <row r="11" spans="1:10" ht="22.2" customHeight="1" x14ac:dyDescent="0.55000000000000004">
      <c r="A11" s="58" t="s">
        <v>99</v>
      </c>
      <c r="B11" s="65"/>
      <c r="C11" s="63"/>
      <c r="D11" s="11">
        <v>108739</v>
      </c>
      <c r="E11" s="68"/>
      <c r="F11" s="11">
        <v>187400</v>
      </c>
      <c r="G11" s="68"/>
      <c r="H11" s="11">
        <v>40025</v>
      </c>
      <c r="I11" s="68"/>
      <c r="J11" s="11">
        <v>94881</v>
      </c>
    </row>
    <row r="12" spans="1:10" s="49" customFormat="1" ht="22.2" customHeight="1" x14ac:dyDescent="0.5">
      <c r="A12" s="58" t="s">
        <v>200</v>
      </c>
      <c r="D12" s="11">
        <v>0</v>
      </c>
      <c r="F12" s="11">
        <v>0</v>
      </c>
      <c r="H12" s="49">
        <v>-643373</v>
      </c>
      <c r="J12" s="49">
        <v>-22303</v>
      </c>
    </row>
    <row r="13" spans="1:10" ht="22.2" customHeight="1" x14ac:dyDescent="0.55000000000000004">
      <c r="A13" s="58" t="s">
        <v>94</v>
      </c>
      <c r="B13" s="65"/>
      <c r="C13" s="63"/>
      <c r="D13" s="11">
        <v>-50356</v>
      </c>
      <c r="E13" s="68"/>
      <c r="F13" s="11">
        <v>-72503</v>
      </c>
      <c r="G13" s="68"/>
      <c r="H13" s="11">
        <v>-141311</v>
      </c>
      <c r="I13" s="68"/>
      <c r="J13" s="11">
        <v>-131052</v>
      </c>
    </row>
    <row r="14" spans="1:10" ht="22.2" customHeight="1" x14ac:dyDescent="0.55000000000000004">
      <c r="A14" s="70" t="s">
        <v>95</v>
      </c>
      <c r="B14" s="65"/>
      <c r="C14" s="63"/>
      <c r="D14" s="11">
        <v>482281</v>
      </c>
      <c r="E14" s="68"/>
      <c r="F14" s="11">
        <v>470124</v>
      </c>
      <c r="G14" s="68"/>
      <c r="H14" s="11">
        <v>398100</v>
      </c>
      <c r="I14" s="68"/>
      <c r="J14" s="11">
        <v>422735</v>
      </c>
    </row>
    <row r="15" spans="1:10" ht="22.2" customHeight="1" x14ac:dyDescent="0.55000000000000004">
      <c r="A15" s="58" t="s">
        <v>201</v>
      </c>
      <c r="B15" s="65"/>
      <c r="C15" s="63"/>
      <c r="D15" s="11">
        <v>1051740</v>
      </c>
      <c r="E15" s="68"/>
      <c r="F15" s="11">
        <v>914533</v>
      </c>
      <c r="G15" s="68"/>
      <c r="H15" s="11">
        <v>407526</v>
      </c>
      <c r="I15" s="68"/>
      <c r="J15" s="11">
        <v>390387</v>
      </c>
    </row>
    <row r="16" spans="1:10" ht="22.2" customHeight="1" x14ac:dyDescent="0.55000000000000004">
      <c r="A16" s="58" t="s">
        <v>249</v>
      </c>
      <c r="B16" s="65"/>
      <c r="C16" s="63"/>
      <c r="D16" s="11">
        <v>-18534</v>
      </c>
      <c r="E16" s="68"/>
      <c r="F16" s="11">
        <v>-10473</v>
      </c>
      <c r="G16" s="68"/>
      <c r="H16" s="11">
        <v>-1027</v>
      </c>
      <c r="I16" s="68"/>
      <c r="J16" s="11">
        <v>-1501</v>
      </c>
    </row>
    <row r="17" spans="1:10" ht="22.2" customHeight="1" x14ac:dyDescent="0.55000000000000004">
      <c r="A17" s="58" t="s">
        <v>202</v>
      </c>
      <c r="B17" s="65"/>
      <c r="C17" s="63"/>
      <c r="D17" s="11">
        <v>90792</v>
      </c>
      <c r="E17" s="68"/>
      <c r="F17" s="49">
        <v>57720</v>
      </c>
      <c r="G17" s="68"/>
      <c r="H17" s="11">
        <v>0</v>
      </c>
      <c r="I17" s="68"/>
      <c r="J17" s="11">
        <v>0</v>
      </c>
    </row>
    <row r="18" spans="1:10" ht="22.2" customHeight="1" x14ac:dyDescent="0.55000000000000004">
      <c r="A18" s="58" t="s">
        <v>203</v>
      </c>
      <c r="B18" s="65"/>
      <c r="C18" s="63"/>
      <c r="D18" s="11">
        <v>0</v>
      </c>
      <c r="E18" s="68"/>
      <c r="F18" s="19">
        <v>0</v>
      </c>
      <c r="G18" s="68"/>
      <c r="H18" s="11">
        <v>298354</v>
      </c>
      <c r="I18" s="68"/>
      <c r="J18" s="11">
        <v>0</v>
      </c>
    </row>
    <row r="19" spans="1:10" ht="22.2" customHeight="1" x14ac:dyDescent="0.55000000000000004">
      <c r="A19" s="58" t="s">
        <v>204</v>
      </c>
      <c r="B19" s="65"/>
      <c r="C19" s="63"/>
      <c r="D19" s="11">
        <v>-7383</v>
      </c>
      <c r="E19" s="68"/>
      <c r="F19" s="11">
        <v>-22284</v>
      </c>
      <c r="G19" s="68"/>
      <c r="H19" s="11">
        <v>-7383</v>
      </c>
      <c r="I19" s="68"/>
      <c r="J19" s="11">
        <v>-22284</v>
      </c>
    </row>
    <row r="20" spans="1:10" ht="22.2" customHeight="1" x14ac:dyDescent="0.55000000000000004">
      <c r="A20" s="58" t="s">
        <v>205</v>
      </c>
      <c r="B20" s="65"/>
      <c r="C20" s="63"/>
      <c r="D20" s="11">
        <v>-19</v>
      </c>
      <c r="E20" s="68"/>
      <c r="F20" s="49">
        <v>-18</v>
      </c>
      <c r="G20" s="68"/>
      <c r="H20" s="11">
        <v>0</v>
      </c>
      <c r="I20" s="68"/>
      <c r="J20" s="11">
        <v>0</v>
      </c>
    </row>
    <row r="21" spans="1:10" ht="22.2" customHeight="1" x14ac:dyDescent="0.55000000000000004">
      <c r="A21" s="58" t="s">
        <v>206</v>
      </c>
      <c r="B21" s="65"/>
      <c r="C21" s="63"/>
      <c r="D21" s="11">
        <v>16438</v>
      </c>
      <c r="E21" s="68"/>
      <c r="F21" s="11">
        <v>15208</v>
      </c>
      <c r="G21" s="68"/>
      <c r="H21" s="11">
        <v>5602</v>
      </c>
      <c r="I21" s="68"/>
      <c r="J21" s="11">
        <v>5830</v>
      </c>
    </row>
    <row r="22" spans="1:10" ht="22.2" customHeight="1" x14ac:dyDescent="0.55000000000000004">
      <c r="A22" s="58" t="s">
        <v>271</v>
      </c>
      <c r="B22" s="65"/>
      <c r="C22" s="63"/>
      <c r="D22" s="11">
        <v>31049</v>
      </c>
      <c r="E22" s="68"/>
      <c r="F22" s="49">
        <v>-1</v>
      </c>
      <c r="G22" s="68"/>
      <c r="H22" s="11">
        <v>9441</v>
      </c>
      <c r="I22" s="68"/>
      <c r="J22" s="11">
        <v>0</v>
      </c>
    </row>
    <row r="23" spans="1:10" ht="22.2" customHeight="1" x14ac:dyDescent="0.55000000000000004">
      <c r="A23" s="58" t="s">
        <v>269</v>
      </c>
      <c r="B23" s="65"/>
      <c r="C23" s="63"/>
      <c r="D23" s="11">
        <v>-2605</v>
      </c>
      <c r="E23" s="68"/>
      <c r="F23" s="11">
        <v>-1813</v>
      </c>
      <c r="G23" s="68"/>
      <c r="H23" s="11">
        <v>-1040</v>
      </c>
      <c r="I23" s="68"/>
      <c r="J23" s="49">
        <v>1313</v>
      </c>
    </row>
    <row r="24" spans="1:10" ht="22.2" customHeight="1" x14ac:dyDescent="0.55000000000000004">
      <c r="A24" s="70" t="s">
        <v>207</v>
      </c>
      <c r="B24" s="63"/>
      <c r="C24" s="63"/>
      <c r="D24" s="11">
        <v>4822</v>
      </c>
      <c r="E24" s="68"/>
      <c r="F24" s="11">
        <v>1430</v>
      </c>
      <c r="G24" s="68"/>
      <c r="H24" s="11">
        <v>0</v>
      </c>
      <c r="I24" s="68"/>
      <c r="J24" s="11">
        <v>0</v>
      </c>
    </row>
    <row r="25" spans="1:10" ht="22.2" customHeight="1" x14ac:dyDescent="0.55000000000000004">
      <c r="A25" s="70" t="s">
        <v>247</v>
      </c>
      <c r="B25" s="65"/>
      <c r="C25" s="63"/>
      <c r="D25" s="11">
        <v>-72215</v>
      </c>
      <c r="E25" s="68"/>
      <c r="F25" s="11">
        <v>-88416</v>
      </c>
      <c r="G25" s="68"/>
      <c r="H25" s="11">
        <v>0</v>
      </c>
      <c r="I25" s="68"/>
      <c r="J25" s="11">
        <v>0</v>
      </c>
    </row>
    <row r="26" spans="1:10" ht="22.2" customHeight="1" x14ac:dyDescent="0.55000000000000004">
      <c r="A26" s="70" t="s">
        <v>208</v>
      </c>
      <c r="B26" s="63"/>
      <c r="C26" s="63"/>
      <c r="D26" s="20">
        <v>3476</v>
      </c>
      <c r="E26" s="68"/>
      <c r="F26" s="20">
        <v>-5809</v>
      </c>
      <c r="G26" s="68"/>
      <c r="H26" s="20">
        <v>3001</v>
      </c>
      <c r="I26" s="68"/>
      <c r="J26" s="20">
        <v>-2813</v>
      </c>
    </row>
    <row r="27" spans="1:10" ht="22.2" customHeight="1" x14ac:dyDescent="0.55000000000000004">
      <c r="A27" s="70"/>
      <c r="B27" s="63"/>
      <c r="C27" s="63"/>
      <c r="D27" s="11">
        <f>SUM(D9:D26)</f>
        <v>1943491</v>
      </c>
      <c r="E27" s="68"/>
      <c r="F27" s="11">
        <f>SUM(F9:F26)</f>
        <v>2484131</v>
      </c>
      <c r="G27" s="68"/>
      <c r="H27" s="11">
        <f>SUM(H9:H26)</f>
        <v>871152</v>
      </c>
      <c r="I27" s="68"/>
      <c r="J27" s="11">
        <f>SUM(J9:J26)</f>
        <v>1161513</v>
      </c>
    </row>
    <row r="28" spans="1:10" ht="8.6999999999999993" customHeight="1" x14ac:dyDescent="0.55000000000000004">
      <c r="A28" s="58"/>
      <c r="B28" s="63"/>
      <c r="C28" s="63"/>
      <c r="D28" s="11"/>
      <c r="E28" s="68"/>
      <c r="G28" s="68"/>
      <c r="H28" s="68"/>
      <c r="I28" s="68"/>
    </row>
    <row r="29" spans="1:10" ht="22.2" customHeight="1" x14ac:dyDescent="0.55000000000000004">
      <c r="A29" s="71" t="s">
        <v>209</v>
      </c>
      <c r="B29" s="63"/>
      <c r="C29" s="63"/>
      <c r="D29" s="11"/>
      <c r="E29" s="68"/>
      <c r="G29" s="68"/>
      <c r="H29" s="68"/>
      <c r="I29" s="68"/>
    </row>
    <row r="30" spans="1:10" ht="22.2" customHeight="1" x14ac:dyDescent="0.55000000000000004">
      <c r="A30" s="58" t="s">
        <v>11</v>
      </c>
      <c r="B30" s="65"/>
      <c r="C30" s="63"/>
      <c r="D30" s="11">
        <v>-364028</v>
      </c>
      <c r="E30" s="68"/>
      <c r="F30" s="49">
        <v>-770473</v>
      </c>
      <c r="G30" s="68"/>
      <c r="H30" s="11">
        <v>-76571</v>
      </c>
      <c r="I30" s="68"/>
      <c r="J30" s="49">
        <v>208916</v>
      </c>
    </row>
    <row r="31" spans="1:10" ht="22.2" customHeight="1" x14ac:dyDescent="0.55000000000000004">
      <c r="A31" s="58" t="s">
        <v>12</v>
      </c>
      <c r="B31" s="65"/>
      <c r="C31" s="63"/>
      <c r="D31" s="11">
        <v>54668</v>
      </c>
      <c r="E31" s="68"/>
      <c r="F31" s="11">
        <v>2397</v>
      </c>
      <c r="G31" s="68"/>
      <c r="H31" s="11">
        <v>79885</v>
      </c>
      <c r="I31" s="68"/>
      <c r="J31" s="11">
        <v>60467</v>
      </c>
    </row>
    <row r="32" spans="1:10" ht="22.2" customHeight="1" x14ac:dyDescent="0.55000000000000004">
      <c r="A32" s="58" t="s">
        <v>14</v>
      </c>
      <c r="B32" s="65"/>
      <c r="C32" s="63"/>
      <c r="D32" s="11">
        <v>-3610858</v>
      </c>
      <c r="E32" s="49"/>
      <c r="F32" s="49">
        <v>-3559768</v>
      </c>
      <c r="G32" s="68"/>
      <c r="H32" s="11">
        <v>-1414957</v>
      </c>
      <c r="I32" s="68"/>
      <c r="J32" s="49">
        <v>-2822877</v>
      </c>
    </row>
    <row r="33" spans="1:10" ht="22.2" customHeight="1" x14ac:dyDescent="0.55000000000000004">
      <c r="A33" s="58" t="s">
        <v>15</v>
      </c>
      <c r="B33" s="65"/>
      <c r="C33" s="63"/>
      <c r="D33" s="11">
        <v>-9190</v>
      </c>
      <c r="E33" s="68"/>
      <c r="F33" s="49">
        <v>2162</v>
      </c>
      <c r="G33" s="68"/>
      <c r="H33" s="11">
        <v>0</v>
      </c>
      <c r="I33" s="68"/>
      <c r="J33" s="11">
        <v>0</v>
      </c>
    </row>
    <row r="34" spans="1:10" ht="22.2" customHeight="1" x14ac:dyDescent="0.55000000000000004">
      <c r="A34" s="58" t="s">
        <v>17</v>
      </c>
      <c r="B34" s="63"/>
      <c r="C34" s="63"/>
      <c r="D34" s="11">
        <v>17158</v>
      </c>
      <c r="E34" s="68"/>
      <c r="F34" s="49">
        <v>3913</v>
      </c>
      <c r="G34" s="68"/>
      <c r="H34" s="11">
        <v>852</v>
      </c>
      <c r="I34" s="68"/>
      <c r="J34" s="49">
        <v>-878</v>
      </c>
    </row>
    <row r="35" spans="1:10" ht="22.2" customHeight="1" x14ac:dyDescent="0.55000000000000004">
      <c r="A35" s="58" t="s">
        <v>23</v>
      </c>
      <c r="B35" s="63"/>
      <c r="C35" s="63"/>
      <c r="D35" s="11">
        <v>-8688</v>
      </c>
      <c r="E35" s="68"/>
      <c r="F35" s="49">
        <v>2057</v>
      </c>
      <c r="G35" s="68"/>
      <c r="H35" s="11">
        <v>-12469</v>
      </c>
      <c r="I35" s="68"/>
      <c r="J35" s="49">
        <v>-1887</v>
      </c>
    </row>
    <row r="36" spans="1:10" ht="22.2" customHeight="1" x14ac:dyDescent="0.55000000000000004">
      <c r="A36" s="58" t="s">
        <v>31</v>
      </c>
      <c r="B36" s="63"/>
      <c r="C36" s="63"/>
      <c r="D36" s="11">
        <v>2739</v>
      </c>
      <c r="E36" s="68"/>
      <c r="F36" s="49">
        <v>37836</v>
      </c>
      <c r="G36" s="68"/>
      <c r="H36" s="11">
        <v>-9</v>
      </c>
      <c r="I36" s="68"/>
      <c r="J36" s="49">
        <v>8586</v>
      </c>
    </row>
    <row r="37" spans="1:10" ht="22.2" customHeight="1" x14ac:dyDescent="0.55000000000000004">
      <c r="A37" s="58" t="s">
        <v>37</v>
      </c>
      <c r="B37" s="65"/>
      <c r="C37" s="63"/>
      <c r="D37" s="11">
        <v>627319</v>
      </c>
      <c r="E37" s="68"/>
      <c r="F37" s="49">
        <v>-650578</v>
      </c>
      <c r="G37" s="68"/>
      <c r="H37" s="11">
        <v>273321</v>
      </c>
      <c r="I37" s="68"/>
      <c r="J37" s="49">
        <v>-250611</v>
      </c>
    </row>
    <row r="38" spans="1:10" ht="22.2" customHeight="1" x14ac:dyDescent="0.55000000000000004">
      <c r="A38" s="58" t="s">
        <v>44</v>
      </c>
      <c r="B38" s="65"/>
      <c r="C38" s="63"/>
      <c r="D38" s="11">
        <v>433056</v>
      </c>
      <c r="E38" s="68"/>
      <c r="F38" s="49">
        <v>1015529</v>
      </c>
      <c r="G38" s="68"/>
      <c r="H38" s="11">
        <v>302013</v>
      </c>
      <c r="I38" s="68"/>
      <c r="J38" s="49">
        <v>602245</v>
      </c>
    </row>
    <row r="39" spans="1:10" ht="22.2" customHeight="1" x14ac:dyDescent="0.55000000000000004">
      <c r="A39" s="58" t="s">
        <v>46</v>
      </c>
      <c r="B39" s="65"/>
      <c r="C39" s="63"/>
      <c r="D39" s="11">
        <v>-3699</v>
      </c>
      <c r="E39" s="68"/>
      <c r="F39" s="49">
        <v>1563</v>
      </c>
      <c r="G39" s="68"/>
      <c r="H39" s="11">
        <v>-378</v>
      </c>
      <c r="I39" s="68"/>
      <c r="J39" s="49">
        <v>9481</v>
      </c>
    </row>
    <row r="40" spans="1:10" ht="21.6" x14ac:dyDescent="0.55000000000000004">
      <c r="A40" s="72"/>
      <c r="B40" s="63"/>
      <c r="C40" s="63"/>
      <c r="J40" s="3"/>
    </row>
    <row r="41" spans="1:10" ht="27" customHeight="1" x14ac:dyDescent="0.6">
      <c r="A41" s="57" t="s">
        <v>0</v>
      </c>
      <c r="D41" s="59"/>
      <c r="E41" s="59"/>
      <c r="F41" s="25"/>
      <c r="G41" s="59"/>
      <c r="H41" s="59"/>
      <c r="I41" s="59"/>
      <c r="J41" s="25"/>
    </row>
    <row r="42" spans="1:10" ht="22.2" customHeight="1" x14ac:dyDescent="0.6">
      <c r="A42" s="61" t="str">
        <f>A2</f>
        <v>งบกระแสเงินสด (ไม่ได้ตรวจสอบ)</v>
      </c>
      <c r="J42" s="3"/>
    </row>
    <row r="43" spans="1:10" ht="22.2" customHeight="1" x14ac:dyDescent="0.55000000000000004">
      <c r="A43" s="58"/>
      <c r="B43" s="63"/>
      <c r="C43" s="63"/>
      <c r="D43" s="151" t="s">
        <v>80</v>
      </c>
      <c r="E43" s="151"/>
      <c r="F43" s="151"/>
      <c r="G43" s="64"/>
      <c r="H43" s="151" t="s">
        <v>196</v>
      </c>
      <c r="I43" s="151"/>
      <c r="J43" s="151"/>
    </row>
    <row r="44" spans="1:10" ht="21.75" customHeight="1" x14ac:dyDescent="0.55000000000000004">
      <c r="A44" s="58"/>
      <c r="B44" s="63"/>
      <c r="C44" s="63"/>
      <c r="D44" s="152" t="s">
        <v>255</v>
      </c>
      <c r="E44" s="153"/>
      <c r="F44" s="153"/>
      <c r="G44" s="64"/>
      <c r="H44" s="152" t="s">
        <v>255</v>
      </c>
      <c r="I44" s="153"/>
      <c r="J44" s="153"/>
    </row>
    <row r="45" spans="1:10" ht="21.6" x14ac:dyDescent="0.55000000000000004">
      <c r="A45" s="58"/>
      <c r="B45" s="63"/>
      <c r="C45" s="63"/>
      <c r="D45" s="152" t="s">
        <v>254</v>
      </c>
      <c r="E45" s="152"/>
      <c r="F45" s="152"/>
      <c r="G45" s="64"/>
      <c r="H45" s="152" t="s">
        <v>254</v>
      </c>
      <c r="I45" s="152"/>
      <c r="J45" s="152"/>
    </row>
    <row r="46" spans="1:10" ht="22.2" customHeight="1" x14ac:dyDescent="0.55000000000000004">
      <c r="A46" s="58"/>
      <c r="B46" s="65"/>
      <c r="C46" s="65"/>
      <c r="D46" s="63">
        <v>2568</v>
      </c>
      <c r="E46" s="63"/>
      <c r="F46" s="63">
        <v>2567</v>
      </c>
      <c r="G46" s="63"/>
      <c r="H46" s="63">
        <v>2568</v>
      </c>
      <c r="I46" s="63"/>
      <c r="J46" s="63">
        <v>2567</v>
      </c>
    </row>
    <row r="47" spans="1:10" ht="22.2" customHeight="1" x14ac:dyDescent="0.55000000000000004">
      <c r="A47" s="58"/>
      <c r="C47" s="63"/>
      <c r="D47" s="155" t="s">
        <v>8</v>
      </c>
      <c r="E47" s="155"/>
      <c r="F47" s="155"/>
      <c r="G47" s="155"/>
      <c r="H47" s="155"/>
      <c r="I47" s="155"/>
      <c r="J47" s="155"/>
    </row>
    <row r="48" spans="1:10" ht="22.2" customHeight="1" x14ac:dyDescent="0.55000000000000004">
      <c r="A48" s="66" t="s">
        <v>210</v>
      </c>
      <c r="B48" s="63"/>
      <c r="C48" s="63"/>
      <c r="D48" s="67"/>
      <c r="E48" s="68"/>
      <c r="G48" s="68"/>
      <c r="H48" s="68"/>
      <c r="I48" s="68"/>
    </row>
    <row r="49" spans="1:10" ht="22.2" customHeight="1" x14ac:dyDescent="0.55000000000000004">
      <c r="A49" s="58" t="s">
        <v>55</v>
      </c>
      <c r="B49" s="65"/>
      <c r="C49" s="63"/>
      <c r="D49" s="19">
        <v>-3658</v>
      </c>
      <c r="E49" s="68"/>
      <c r="F49" s="19">
        <v>63238</v>
      </c>
      <c r="G49" s="68"/>
      <c r="H49" s="19">
        <v>1040</v>
      </c>
      <c r="I49" s="68"/>
      <c r="J49" s="19">
        <v>-1227</v>
      </c>
    </row>
    <row r="50" spans="1:10" ht="22.2" customHeight="1" x14ac:dyDescent="0.55000000000000004">
      <c r="A50" s="70" t="s">
        <v>211</v>
      </c>
      <c r="B50" s="63"/>
      <c r="C50" s="63"/>
      <c r="D50" s="11">
        <v>-5470</v>
      </c>
      <c r="E50" s="68"/>
      <c r="F50" s="11">
        <v>-5508</v>
      </c>
      <c r="G50" s="68"/>
      <c r="H50" s="11">
        <v>-98</v>
      </c>
      <c r="I50" s="68"/>
      <c r="J50" s="11">
        <v>-673</v>
      </c>
    </row>
    <row r="51" spans="1:10" ht="22.2" customHeight="1" x14ac:dyDescent="0.55000000000000004">
      <c r="A51" s="70" t="s">
        <v>281</v>
      </c>
      <c r="B51" s="63"/>
      <c r="C51" s="63"/>
      <c r="D51" s="47">
        <f>SUM(D27:D39,D49:D50)</f>
        <v>-927160</v>
      </c>
      <c r="E51" s="68"/>
      <c r="F51" s="47">
        <f>SUM(F27:F39,F49:F50)</f>
        <v>-1373501</v>
      </c>
      <c r="G51" s="68"/>
      <c r="H51" s="47">
        <f>SUM(H27:H39,H49:H50)</f>
        <v>23781</v>
      </c>
      <c r="I51" s="68"/>
      <c r="J51" s="47">
        <f>SUM(J27:J39,J49:J50)</f>
        <v>-1026945</v>
      </c>
    </row>
    <row r="52" spans="1:10" ht="22.2" customHeight="1" x14ac:dyDescent="0.55000000000000004">
      <c r="A52" s="58" t="s">
        <v>212</v>
      </c>
      <c r="B52" s="65"/>
      <c r="C52" s="63"/>
      <c r="D52" s="11">
        <v>-51613</v>
      </c>
      <c r="E52" s="68"/>
      <c r="F52" s="11">
        <v>-101219</v>
      </c>
      <c r="G52" s="68"/>
      <c r="H52" s="11">
        <v>-7968</v>
      </c>
      <c r="I52" s="68"/>
      <c r="J52" s="11">
        <v>-7780</v>
      </c>
    </row>
    <row r="53" spans="1:10" ht="22.2" customHeight="1" x14ac:dyDescent="0.55000000000000004">
      <c r="A53" s="73" t="s">
        <v>272</v>
      </c>
      <c r="B53" s="63"/>
      <c r="C53" s="63"/>
      <c r="D53" s="12">
        <f>SUM(D51:D52)</f>
        <v>-978773</v>
      </c>
      <c r="E53" s="74"/>
      <c r="F53" s="12">
        <f>SUM(F51:F52)</f>
        <v>-1474720</v>
      </c>
      <c r="G53" s="74"/>
      <c r="H53" s="12">
        <f>SUM(H51:H52)</f>
        <v>15813</v>
      </c>
      <c r="I53" s="74"/>
      <c r="J53" s="12">
        <f>SUM(J51:J52)</f>
        <v>-1034725</v>
      </c>
    </row>
    <row r="54" spans="1:10" ht="22.2" customHeight="1" x14ac:dyDescent="0.55000000000000004">
      <c r="A54" s="73"/>
      <c r="B54" s="63"/>
      <c r="C54" s="63"/>
      <c r="D54" s="13"/>
      <c r="E54" s="74"/>
      <c r="F54" s="13"/>
      <c r="G54" s="74"/>
      <c r="H54" s="74"/>
      <c r="I54" s="74"/>
      <c r="J54" s="13"/>
    </row>
    <row r="55" spans="1:10" ht="22.2" customHeight="1" x14ac:dyDescent="0.55000000000000004">
      <c r="A55" s="66" t="s">
        <v>213</v>
      </c>
      <c r="B55" s="63"/>
      <c r="C55" s="63"/>
      <c r="D55" s="11"/>
      <c r="E55" s="68"/>
      <c r="G55" s="68"/>
      <c r="H55" s="11"/>
      <c r="I55" s="68"/>
    </row>
    <row r="56" spans="1:10" ht="22.2" customHeight="1" x14ac:dyDescent="0.55000000000000004">
      <c r="A56" s="58" t="s">
        <v>214</v>
      </c>
      <c r="B56" s="65"/>
      <c r="C56" s="63"/>
      <c r="D56" s="19">
        <v>0</v>
      </c>
      <c r="E56" s="68"/>
      <c r="F56" s="49">
        <v>-3120</v>
      </c>
      <c r="G56" s="68"/>
      <c r="H56" s="11">
        <v>0</v>
      </c>
      <c r="I56" s="68"/>
      <c r="J56" s="11">
        <v>0</v>
      </c>
    </row>
    <row r="57" spans="1:10" ht="22.2" customHeight="1" x14ac:dyDescent="0.55000000000000004">
      <c r="A57" s="58" t="s">
        <v>270</v>
      </c>
      <c r="B57" s="65"/>
      <c r="C57" s="63"/>
      <c r="D57" s="19">
        <v>-19975</v>
      </c>
      <c r="E57" s="68"/>
      <c r="F57" s="49">
        <v>27122</v>
      </c>
      <c r="G57" s="68"/>
      <c r="H57" s="19">
        <v>-394484</v>
      </c>
      <c r="I57" s="68"/>
      <c r="J57" s="49">
        <v>-1010460</v>
      </c>
    </row>
    <row r="58" spans="1:10" ht="22.2" customHeight="1" x14ac:dyDescent="0.55000000000000004">
      <c r="A58" s="58" t="s">
        <v>242</v>
      </c>
      <c r="B58" s="65"/>
      <c r="C58" s="63"/>
      <c r="D58" s="19">
        <v>-77271</v>
      </c>
      <c r="E58" s="68"/>
      <c r="F58" s="19">
        <v>-64304</v>
      </c>
      <c r="G58" s="68"/>
      <c r="H58" s="19">
        <v>55337</v>
      </c>
      <c r="I58" s="68"/>
      <c r="J58" s="19">
        <v>122577</v>
      </c>
    </row>
    <row r="59" spans="1:10" s="58" customFormat="1" ht="22.2" customHeight="1" x14ac:dyDescent="0.5">
      <c r="A59" s="58" t="s">
        <v>215</v>
      </c>
      <c r="D59" s="19">
        <v>0</v>
      </c>
      <c r="F59" s="49">
        <v>-8156</v>
      </c>
      <c r="H59" s="11">
        <v>0</v>
      </c>
      <c r="J59" s="49">
        <v>-8156</v>
      </c>
    </row>
    <row r="60" spans="1:10" ht="22.2" customHeight="1" x14ac:dyDescent="0.55000000000000004">
      <c r="A60" s="58" t="s">
        <v>216</v>
      </c>
      <c r="B60" s="63"/>
      <c r="C60" s="63"/>
      <c r="D60" s="19">
        <v>9240</v>
      </c>
      <c r="E60" s="68"/>
      <c r="F60" s="19">
        <v>15285</v>
      </c>
      <c r="G60" s="68"/>
      <c r="H60" s="19">
        <v>4744</v>
      </c>
      <c r="I60" s="68"/>
      <c r="J60" s="19">
        <v>8665</v>
      </c>
    </row>
    <row r="61" spans="1:10" ht="22.2" customHeight="1" x14ac:dyDescent="0.55000000000000004">
      <c r="A61" s="58" t="s">
        <v>217</v>
      </c>
      <c r="B61" s="63"/>
      <c r="C61" s="63"/>
      <c r="D61" s="19">
        <v>-1321193</v>
      </c>
      <c r="F61" s="19">
        <v>-3065639</v>
      </c>
      <c r="H61" s="19">
        <v>-183916</v>
      </c>
      <c r="J61" s="19">
        <v>-86454</v>
      </c>
    </row>
    <row r="62" spans="1:10" ht="22.2" customHeight="1" x14ac:dyDescent="0.55000000000000004">
      <c r="A62" s="75" t="s">
        <v>218</v>
      </c>
      <c r="B62" s="63"/>
      <c r="C62" s="63"/>
      <c r="D62" s="19">
        <v>0</v>
      </c>
      <c r="F62" s="49">
        <v>69</v>
      </c>
      <c r="H62" s="19">
        <v>0</v>
      </c>
      <c r="J62" s="19">
        <v>45</v>
      </c>
    </row>
    <row r="63" spans="1:10" ht="22.2" customHeight="1" x14ac:dyDescent="0.55000000000000004">
      <c r="A63" s="58" t="s">
        <v>219</v>
      </c>
      <c r="B63" s="63"/>
      <c r="C63" s="63"/>
      <c r="D63" s="19">
        <v>3481</v>
      </c>
      <c r="F63" s="19">
        <v>0</v>
      </c>
      <c r="H63" s="19">
        <v>0</v>
      </c>
      <c r="J63" s="11">
        <v>0</v>
      </c>
    </row>
    <row r="64" spans="1:10" ht="22.2" customHeight="1" x14ac:dyDescent="0.55000000000000004">
      <c r="A64" s="58" t="s">
        <v>220</v>
      </c>
      <c r="B64" s="63"/>
      <c r="C64" s="63"/>
      <c r="D64" s="19">
        <v>-1797</v>
      </c>
      <c r="F64" s="49">
        <v>-3406</v>
      </c>
      <c r="H64" s="19">
        <v>0</v>
      </c>
      <c r="J64" s="11">
        <v>0</v>
      </c>
    </row>
    <row r="65" spans="1:10" ht="22.2" customHeight="1" x14ac:dyDescent="0.55000000000000004">
      <c r="A65" s="75" t="s">
        <v>261</v>
      </c>
      <c r="B65" s="63"/>
      <c r="C65" s="63"/>
      <c r="D65" s="19">
        <v>0</v>
      </c>
      <c r="F65" s="49">
        <v>4</v>
      </c>
      <c r="H65" s="19">
        <v>0</v>
      </c>
      <c r="J65" s="11">
        <v>0</v>
      </c>
    </row>
    <row r="66" spans="1:10" ht="22.2" customHeight="1" x14ac:dyDescent="0.55000000000000004">
      <c r="A66" s="58" t="s">
        <v>221</v>
      </c>
      <c r="B66" s="63"/>
      <c r="C66" s="63"/>
      <c r="D66" s="19">
        <v>-375</v>
      </c>
      <c r="F66" s="19">
        <v>-294</v>
      </c>
      <c r="G66" s="60"/>
      <c r="H66" s="19">
        <v>-290</v>
      </c>
      <c r="J66" s="11">
        <v>0</v>
      </c>
    </row>
    <row r="67" spans="1:10" ht="22.2" customHeight="1" x14ac:dyDescent="0.55000000000000004">
      <c r="A67" s="58" t="s">
        <v>222</v>
      </c>
      <c r="B67" s="63"/>
      <c r="C67" s="63"/>
      <c r="D67" s="11">
        <v>52524</v>
      </c>
      <c r="E67" s="68"/>
      <c r="F67" s="49">
        <v>32603</v>
      </c>
      <c r="G67" s="68"/>
      <c r="H67" s="11">
        <v>643373</v>
      </c>
      <c r="I67" s="68"/>
      <c r="J67" s="49">
        <v>22325</v>
      </c>
    </row>
    <row r="68" spans="1:10" ht="22.2" customHeight="1" x14ac:dyDescent="0.55000000000000004">
      <c r="A68" s="58" t="s">
        <v>223</v>
      </c>
      <c r="B68" s="65"/>
      <c r="C68" s="63"/>
      <c r="D68" s="11">
        <v>65108</v>
      </c>
      <c r="E68" s="68"/>
      <c r="F68" s="49">
        <v>65147</v>
      </c>
      <c r="G68" s="68"/>
      <c r="H68" s="11">
        <v>170418</v>
      </c>
      <c r="I68" s="68"/>
      <c r="J68" s="49">
        <v>135696</v>
      </c>
    </row>
    <row r="69" spans="1:10" ht="22.2" customHeight="1" x14ac:dyDescent="0.55000000000000004">
      <c r="A69" s="73" t="s">
        <v>273</v>
      </c>
      <c r="B69" s="63"/>
      <c r="C69" s="63"/>
      <c r="D69" s="12">
        <f>SUM(D56:D68)</f>
        <v>-1290258</v>
      </c>
      <c r="E69" s="74"/>
      <c r="F69" s="12">
        <f>SUM(F56:F68)</f>
        <v>-3004689</v>
      </c>
      <c r="G69" s="74"/>
      <c r="H69" s="12">
        <f>SUM(H56:H68)</f>
        <v>295182</v>
      </c>
      <c r="I69" s="74"/>
      <c r="J69" s="12">
        <f>SUM(J56:J68)</f>
        <v>-815762</v>
      </c>
    </row>
    <row r="70" spans="1:10" ht="22.2" x14ac:dyDescent="0.6">
      <c r="A70" s="76"/>
      <c r="B70" s="63"/>
      <c r="C70" s="63"/>
      <c r="D70" s="77"/>
      <c r="E70" s="74"/>
      <c r="F70" s="13"/>
      <c r="G70" s="74"/>
      <c r="H70" s="74"/>
      <c r="I70" s="74"/>
      <c r="J70" s="13"/>
    </row>
    <row r="71" spans="1:10" ht="22.2" customHeight="1" x14ac:dyDescent="0.55000000000000004">
      <c r="A71" s="66" t="s">
        <v>224</v>
      </c>
      <c r="C71" s="63"/>
      <c r="D71" s="58"/>
    </row>
    <row r="72" spans="1:10" ht="22.2" customHeight="1" x14ac:dyDescent="0.55000000000000004">
      <c r="A72" s="58" t="s">
        <v>225</v>
      </c>
      <c r="B72" s="65"/>
      <c r="C72" s="63"/>
      <c r="D72" s="3">
        <v>2931151</v>
      </c>
      <c r="E72" s="68"/>
      <c r="F72" s="3">
        <v>4643641</v>
      </c>
      <c r="G72" s="68"/>
      <c r="H72" s="3">
        <v>581000</v>
      </c>
      <c r="I72" s="68"/>
      <c r="J72" s="3">
        <v>3984000</v>
      </c>
    </row>
    <row r="73" spans="1:10" ht="22.2" customHeight="1" x14ac:dyDescent="0.55000000000000004">
      <c r="A73" s="58" t="s">
        <v>226</v>
      </c>
      <c r="B73" s="65"/>
      <c r="C73" s="63"/>
      <c r="D73" s="3">
        <v>0</v>
      </c>
      <c r="E73" s="68"/>
      <c r="F73" s="19">
        <v>1000</v>
      </c>
      <c r="G73" s="68"/>
      <c r="H73" s="3">
        <v>1399000</v>
      </c>
      <c r="I73" s="68"/>
      <c r="J73" s="3">
        <v>766000</v>
      </c>
    </row>
    <row r="74" spans="1:10" ht="22.2" customHeight="1" x14ac:dyDescent="0.55000000000000004">
      <c r="A74" s="58" t="s">
        <v>227</v>
      </c>
      <c r="B74" s="65"/>
      <c r="C74" s="63"/>
      <c r="D74" s="3">
        <v>-1000</v>
      </c>
      <c r="E74" s="68"/>
      <c r="F74" s="19">
        <v>0</v>
      </c>
      <c r="G74" s="68"/>
      <c r="H74" s="3">
        <v>-1363500</v>
      </c>
      <c r="I74" s="68"/>
      <c r="J74" s="3">
        <v>-1938000</v>
      </c>
    </row>
    <row r="75" spans="1:10" ht="22.2" customHeight="1" x14ac:dyDescent="0.55000000000000004">
      <c r="A75" s="58" t="s">
        <v>228</v>
      </c>
      <c r="B75" s="65"/>
      <c r="C75" s="63"/>
      <c r="D75" s="3">
        <v>1500000</v>
      </c>
      <c r="E75" s="68"/>
      <c r="F75" s="3">
        <v>3072000</v>
      </c>
      <c r="G75" s="68"/>
      <c r="H75" s="19">
        <v>1500000</v>
      </c>
      <c r="I75" s="68"/>
      <c r="J75" s="49">
        <v>2072000</v>
      </c>
    </row>
    <row r="76" spans="1:10" ht="22.2" customHeight="1" x14ac:dyDescent="0.55000000000000004">
      <c r="A76" s="58" t="s">
        <v>229</v>
      </c>
      <c r="B76" s="65"/>
      <c r="C76" s="63"/>
      <c r="D76" s="3">
        <v>-1206000</v>
      </c>
      <c r="E76" s="68"/>
      <c r="F76" s="3">
        <v>-2563000</v>
      </c>
      <c r="G76" s="68"/>
      <c r="H76" s="3">
        <v>-1673000</v>
      </c>
      <c r="I76" s="68"/>
      <c r="J76" s="52">
        <v>-2313000</v>
      </c>
    </row>
    <row r="77" spans="1:10" ht="22.2" customHeight="1" x14ac:dyDescent="0.55000000000000004">
      <c r="A77" s="58" t="s">
        <v>230</v>
      </c>
      <c r="B77" s="65"/>
      <c r="C77" s="63"/>
      <c r="D77" s="3">
        <v>-19305</v>
      </c>
      <c r="E77" s="68"/>
      <c r="F77" s="49">
        <v>-13360</v>
      </c>
      <c r="G77" s="68"/>
      <c r="H77" s="3">
        <v>-48562</v>
      </c>
      <c r="I77" s="68"/>
      <c r="J77" s="52">
        <v>-48110</v>
      </c>
    </row>
    <row r="78" spans="1:10" ht="22.2" customHeight="1" x14ac:dyDescent="0.55000000000000004">
      <c r="A78" s="75" t="s">
        <v>231</v>
      </c>
      <c r="B78" s="65"/>
      <c r="C78" s="63"/>
      <c r="D78" s="3">
        <v>-220510</v>
      </c>
      <c r="E78" s="68"/>
      <c r="F78" s="49">
        <v>-220510</v>
      </c>
      <c r="G78" s="52"/>
      <c r="H78" s="52">
        <v>-220510</v>
      </c>
      <c r="I78" s="68"/>
      <c r="J78" s="52">
        <v>-220510</v>
      </c>
    </row>
    <row r="79" spans="1:10" ht="22.2" customHeight="1" x14ac:dyDescent="0.55000000000000004">
      <c r="A79" s="75" t="s">
        <v>232</v>
      </c>
      <c r="B79" s="65"/>
      <c r="C79" s="63"/>
      <c r="D79" s="3">
        <v>0</v>
      </c>
      <c r="E79" s="68"/>
      <c r="F79" s="49">
        <v>-347</v>
      </c>
      <c r="G79" s="50"/>
      <c r="H79" s="19">
        <v>0</v>
      </c>
      <c r="I79" s="68"/>
      <c r="J79" s="19">
        <v>0</v>
      </c>
    </row>
    <row r="80" spans="1:10" ht="22.2" customHeight="1" x14ac:dyDescent="0.55000000000000004">
      <c r="A80" s="58" t="s">
        <v>233</v>
      </c>
      <c r="B80" s="65"/>
      <c r="C80" s="63"/>
      <c r="D80" s="3">
        <v>-522706</v>
      </c>
      <c r="E80" s="68"/>
      <c r="F80" s="51">
        <v>-500140</v>
      </c>
      <c r="G80" s="51"/>
      <c r="H80" s="3">
        <v>-408024</v>
      </c>
      <c r="I80" s="68"/>
      <c r="J80" s="3">
        <v>-430813</v>
      </c>
    </row>
    <row r="81" spans="1:12" ht="22.2" customHeight="1" x14ac:dyDescent="0.55000000000000004">
      <c r="A81" s="73" t="s">
        <v>274</v>
      </c>
      <c r="B81" s="65"/>
      <c r="C81" s="63"/>
      <c r="D81" s="12">
        <f>SUM(D72:D80)</f>
        <v>2461630</v>
      </c>
      <c r="E81" s="74"/>
      <c r="F81" s="12">
        <f>SUM(F72:F80)</f>
        <v>4419284</v>
      </c>
      <c r="G81" s="74"/>
      <c r="H81" s="12">
        <f>SUM(H72:H80)</f>
        <v>-233596</v>
      </c>
      <c r="I81" s="74"/>
      <c r="J81" s="12">
        <f>SUM(J72:J80)</f>
        <v>1871567</v>
      </c>
    </row>
    <row r="82" spans="1:12" ht="27" customHeight="1" x14ac:dyDescent="0.6">
      <c r="A82" s="57" t="s">
        <v>0</v>
      </c>
      <c r="D82" s="59"/>
      <c r="E82" s="59"/>
      <c r="F82" s="25"/>
      <c r="G82" s="59"/>
      <c r="H82" s="59"/>
      <c r="I82" s="59"/>
      <c r="J82" s="25"/>
    </row>
    <row r="83" spans="1:12" ht="22.2" customHeight="1" x14ac:dyDescent="0.6">
      <c r="A83" s="61" t="str">
        <f>A2</f>
        <v>งบกระแสเงินสด (ไม่ได้ตรวจสอบ)</v>
      </c>
      <c r="J83" s="3"/>
    </row>
    <row r="84" spans="1:12" ht="22.2" customHeight="1" x14ac:dyDescent="0.55000000000000004">
      <c r="A84" s="58"/>
      <c r="B84" s="63"/>
      <c r="C84" s="63"/>
      <c r="D84" s="151" t="s">
        <v>80</v>
      </c>
      <c r="E84" s="151"/>
      <c r="F84" s="151"/>
      <c r="G84" s="64"/>
      <c r="H84" s="151" t="s">
        <v>196</v>
      </c>
      <c r="I84" s="151"/>
      <c r="J84" s="151"/>
    </row>
    <row r="85" spans="1:12" ht="21.45" customHeight="1" x14ac:dyDescent="0.55000000000000004">
      <c r="A85" s="58"/>
      <c r="B85" s="63"/>
      <c r="C85" s="63"/>
      <c r="D85" s="152" t="s">
        <v>255</v>
      </c>
      <c r="E85" s="153"/>
      <c r="F85" s="153"/>
      <c r="G85" s="64"/>
      <c r="H85" s="152" t="s">
        <v>255</v>
      </c>
      <c r="I85" s="153"/>
      <c r="J85" s="153"/>
    </row>
    <row r="86" spans="1:12" ht="22.2" customHeight="1" x14ac:dyDescent="0.55000000000000004">
      <c r="A86" s="58"/>
      <c r="B86" s="63"/>
      <c r="C86" s="63"/>
      <c r="D86" s="152" t="s">
        <v>254</v>
      </c>
      <c r="E86" s="152"/>
      <c r="F86" s="152"/>
      <c r="G86" s="64"/>
      <c r="H86" s="152" t="s">
        <v>254</v>
      </c>
      <c r="I86" s="152"/>
      <c r="J86" s="152"/>
    </row>
    <row r="87" spans="1:12" ht="22.2" customHeight="1" x14ac:dyDescent="0.55000000000000004">
      <c r="A87" s="58"/>
      <c r="B87" s="65"/>
      <c r="C87" s="65"/>
      <c r="D87" s="63">
        <v>2568</v>
      </c>
      <c r="E87" s="63"/>
      <c r="F87" s="63">
        <v>2567</v>
      </c>
      <c r="G87" s="63"/>
      <c r="H87" s="63">
        <v>2568</v>
      </c>
      <c r="I87" s="63"/>
      <c r="J87" s="63">
        <v>2567</v>
      </c>
    </row>
    <row r="88" spans="1:12" ht="22.2" customHeight="1" x14ac:dyDescent="0.55000000000000004">
      <c r="A88" s="58"/>
      <c r="B88" s="65"/>
      <c r="C88" s="65"/>
      <c r="D88" s="155" t="s">
        <v>8</v>
      </c>
      <c r="E88" s="155"/>
      <c r="F88" s="155"/>
      <c r="G88" s="155"/>
      <c r="H88" s="155"/>
      <c r="I88" s="155"/>
      <c r="J88" s="155"/>
    </row>
    <row r="89" spans="1:12" ht="22.2" customHeight="1" x14ac:dyDescent="0.55000000000000004">
      <c r="A89" s="70" t="s">
        <v>234</v>
      </c>
      <c r="B89" s="63"/>
      <c r="C89" s="63"/>
      <c r="D89" s="58"/>
    </row>
    <row r="90" spans="1:12" ht="22.2" customHeight="1" x14ac:dyDescent="0.55000000000000004">
      <c r="A90" s="70" t="s">
        <v>235</v>
      </c>
      <c r="B90" s="63"/>
      <c r="C90" s="63"/>
      <c r="D90" s="3">
        <v>192599</v>
      </c>
      <c r="E90" s="68"/>
      <c r="F90" s="3">
        <v>-60125</v>
      </c>
      <c r="G90" s="68"/>
      <c r="H90" s="3">
        <v>77399</v>
      </c>
      <c r="I90" s="68"/>
      <c r="J90" s="3">
        <v>21080</v>
      </c>
    </row>
    <row r="91" spans="1:12" ht="22.2" customHeight="1" x14ac:dyDescent="0.55000000000000004">
      <c r="A91" s="70" t="s">
        <v>236</v>
      </c>
      <c r="B91" s="63"/>
      <c r="C91" s="63"/>
      <c r="D91" s="10">
        <v>1470</v>
      </c>
      <c r="E91" s="68"/>
      <c r="F91" s="10">
        <v>476</v>
      </c>
      <c r="G91" s="68"/>
      <c r="H91" s="10">
        <v>0</v>
      </c>
      <c r="I91" s="68"/>
      <c r="J91" s="10">
        <v>0</v>
      </c>
    </row>
    <row r="92" spans="1:12" ht="22.2" customHeight="1" x14ac:dyDescent="0.55000000000000004">
      <c r="A92" s="73" t="s">
        <v>237</v>
      </c>
      <c r="B92" s="63"/>
      <c r="C92" s="63"/>
      <c r="D92" s="17">
        <f>D91+D90</f>
        <v>194069</v>
      </c>
      <c r="E92" s="74"/>
      <c r="F92" s="17">
        <f>F91+F90</f>
        <v>-59649</v>
      </c>
      <c r="G92" s="74"/>
      <c r="H92" s="17">
        <f>H91+H90</f>
        <v>77399</v>
      </c>
      <c r="I92" s="74"/>
      <c r="J92" s="17">
        <f>J91+J90</f>
        <v>21080</v>
      </c>
    </row>
    <row r="93" spans="1:12" ht="22.2" customHeight="1" x14ac:dyDescent="0.55000000000000004">
      <c r="A93" s="70" t="s">
        <v>238</v>
      </c>
      <c r="B93" s="63"/>
      <c r="C93" s="63"/>
      <c r="D93" s="3">
        <v>210949</v>
      </c>
      <c r="E93" s="68"/>
      <c r="F93" s="3">
        <v>206390</v>
      </c>
      <c r="G93" s="68"/>
      <c r="H93" s="3">
        <v>79060</v>
      </c>
      <c r="I93" s="68"/>
      <c r="J93" s="3">
        <v>36608</v>
      </c>
    </row>
    <row r="94" spans="1:12" ht="22.2" customHeight="1" thickBot="1" x14ac:dyDescent="0.6">
      <c r="A94" s="73" t="s">
        <v>260</v>
      </c>
      <c r="B94" s="65"/>
      <c r="C94" s="63"/>
      <c r="D94" s="21">
        <f>SUM(D92:D93)</f>
        <v>405018</v>
      </c>
      <c r="E94" s="74"/>
      <c r="F94" s="21">
        <f>SUM(F92:F93)</f>
        <v>146741</v>
      </c>
      <c r="G94" s="74"/>
      <c r="H94" s="21">
        <f>SUM(H92:H93)</f>
        <v>156459</v>
      </c>
      <c r="I94" s="74"/>
      <c r="J94" s="21">
        <f>SUM(J92:J93)</f>
        <v>57688</v>
      </c>
      <c r="K94" s="67"/>
      <c r="L94" s="144"/>
    </row>
    <row r="95" spans="1:12" ht="22.2" customHeight="1" thickTop="1" x14ac:dyDescent="0.55000000000000004">
      <c r="A95" s="58"/>
      <c r="E95" s="68"/>
      <c r="G95" s="68"/>
      <c r="H95" s="68"/>
      <c r="I95" s="68"/>
    </row>
    <row r="96" spans="1:12" ht="22.2" customHeight="1" x14ac:dyDescent="0.55000000000000004">
      <c r="A96" s="78" t="s">
        <v>239</v>
      </c>
      <c r="D96" s="67"/>
      <c r="E96" s="68"/>
      <c r="G96" s="68"/>
      <c r="H96" s="68"/>
      <c r="I96" s="68"/>
    </row>
    <row r="97" spans="1:10" ht="22.2" customHeight="1" x14ac:dyDescent="0.55000000000000004">
      <c r="A97" s="79" t="s">
        <v>240</v>
      </c>
      <c r="B97" s="80"/>
      <c r="C97" s="80"/>
      <c r="D97" s="11">
        <v>42824</v>
      </c>
      <c r="E97" s="80"/>
      <c r="F97" s="11">
        <v>156350</v>
      </c>
      <c r="G97" s="68"/>
      <c r="H97" s="11">
        <v>170</v>
      </c>
      <c r="I97" s="68"/>
      <c r="J97" s="11">
        <v>29609</v>
      </c>
    </row>
    <row r="98" spans="1:10" ht="22.2" customHeight="1" x14ac:dyDescent="0.55000000000000004">
      <c r="A98" s="58" t="s">
        <v>241</v>
      </c>
      <c r="D98" s="11">
        <v>81750</v>
      </c>
      <c r="E98" s="68"/>
      <c r="F98" s="11">
        <v>8013</v>
      </c>
      <c r="G98" s="68"/>
      <c r="H98" s="11">
        <v>13907</v>
      </c>
      <c r="I98" s="68"/>
      <c r="J98" s="11">
        <v>3644</v>
      </c>
    </row>
    <row r="99" spans="1:10" ht="22.2" customHeight="1" x14ac:dyDescent="0.55000000000000004">
      <c r="A99" s="58"/>
      <c r="D99" s="67"/>
      <c r="E99" s="68"/>
      <c r="G99" s="68"/>
      <c r="H99" s="68"/>
      <c r="I99" s="68"/>
    </row>
    <row r="100" spans="1:10" ht="22.2" customHeight="1" x14ac:dyDescent="0.55000000000000004">
      <c r="A100" s="58"/>
      <c r="D100" s="67"/>
      <c r="E100" s="68"/>
      <c r="G100" s="68"/>
      <c r="H100" s="68"/>
      <c r="I100" s="68"/>
    </row>
    <row r="101" spans="1:10" ht="22.2" customHeight="1" x14ac:dyDescent="0.6">
      <c r="A101" s="76"/>
      <c r="B101" s="65"/>
      <c r="C101" s="63"/>
      <c r="D101" s="4"/>
      <c r="E101" s="74"/>
      <c r="F101" s="13"/>
      <c r="G101" s="74"/>
      <c r="H101" s="4"/>
      <c r="I101" s="74"/>
      <c r="J101" s="1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88:J88"/>
    <mergeCell ref="D47:J47"/>
    <mergeCell ref="D4:F4"/>
    <mergeCell ref="H4:J4"/>
    <mergeCell ref="D44:F44"/>
    <mergeCell ref="H44:J44"/>
    <mergeCell ref="D5:F5"/>
    <mergeCell ref="H5:J5"/>
    <mergeCell ref="D45:F45"/>
    <mergeCell ref="H45:J45"/>
    <mergeCell ref="D84:F84"/>
    <mergeCell ref="H84:J84"/>
    <mergeCell ref="D85:F85"/>
    <mergeCell ref="H85:J85"/>
    <mergeCell ref="D86:F86"/>
    <mergeCell ref="H86:J86"/>
    <mergeCell ref="D3:F3"/>
    <mergeCell ref="H3:J3"/>
    <mergeCell ref="D7:J7"/>
    <mergeCell ref="D43:F43"/>
    <mergeCell ref="H43:J43"/>
  </mergeCells>
  <phoneticPr fontId="0" type="noConversion"/>
  <conditionalFormatting sqref="B97:C97">
    <cfRule type="duplicateValues" dxfId="1" priority="3"/>
  </conditionalFormatting>
  <conditionalFormatting sqref="E97">
    <cfRule type="duplicateValues" dxfId="0" priority="4"/>
  </conditionalFormatting>
  <pageMargins left="0.8" right="0.8" top="0.48" bottom="0.5" header="0.5" footer="0.5"/>
  <pageSetup paperSize="9" scale="78" firstPageNumber="14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0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8371CAB8BCDF4ABF5E4B723BDCD165" ma:contentTypeVersion="3" ma:contentTypeDescription="Create a new document." ma:contentTypeScope="" ma:versionID="9dd6984bf388f1862ad43c18716ea809">
  <xsd:schema xmlns:xsd="http://www.w3.org/2001/XMLSchema" xmlns:xs="http://www.w3.org/2001/XMLSchema" xmlns:p="http://schemas.microsoft.com/office/2006/metadata/properties" xmlns:ns2="ba75f41f-d190-4e4b-ae9f-97d9de1b1b65" targetNamespace="http://schemas.microsoft.com/office/2006/metadata/properties" ma:root="true" ma:fieldsID="8b5c94fc9c9ac3a8b4f1525494568e7d" ns2:_="">
    <xsd:import namespace="ba75f41f-d190-4e4b-ae9f-97d9de1b1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5f41f-d190-4e4b-ae9f-97d9de1b1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690A41-44D0-4C33-BD60-368861B82FC6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ba75f41f-d190-4e4b-ae9f-97d9de1b1b65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11596D-699E-4743-B638-5B577D9A9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5f41f-d190-4e4b-ae9f-97d9de1b1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8957C0-B653-40E5-8C73-7B6A3F6E5CE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 6-7 (3M)</vt:lpstr>
      <vt:lpstr>PL 8-9 (9M)</vt:lpstr>
      <vt:lpstr>CH-Consol 10-11</vt:lpstr>
      <vt:lpstr>CH-Separate 12-13</vt:lpstr>
      <vt:lpstr>CF 14-16</vt:lpstr>
      <vt:lpstr>'CF 14-16'!_Hlk120336604</vt:lpstr>
      <vt:lpstr>'BS 3-5'!Print_Area</vt:lpstr>
      <vt:lpstr>'CF 14-16'!Print_Area</vt:lpstr>
      <vt:lpstr>'CH-Consol 10-11'!Print_Area</vt:lpstr>
      <vt:lpstr>'CH-Separate 12-13'!Print_Area</vt:lpstr>
      <vt:lpstr>'PL 6-7 (3M)'!Print_Area</vt:lpstr>
      <vt:lpstr>'PL 8-9 (9M)'!Print_Area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Naruemon Masjungreed</cp:lastModifiedBy>
  <cp:revision/>
  <cp:lastPrinted>2025-09-12T11:24:25Z</cp:lastPrinted>
  <dcterms:created xsi:type="dcterms:W3CDTF">2006-01-06T08:39:44Z</dcterms:created>
  <dcterms:modified xsi:type="dcterms:W3CDTF">2025-09-12T11:30:09Z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0x0101001E8371CAB8BCDF4ABF5E4B723BDCD165</vt:lpwstr>
  </property>
</Properties>
</file>