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5\Ye7'2025\TNH\"/>
    </mc:Choice>
  </mc:AlternateContent>
  <xr:revisionPtr revIDLastSave="0" documentId="8_{F843BDF1-EE00-4033-B4B8-B5A3730DEBB6}" xr6:coauthVersionLast="47" xr6:coauthVersionMax="47" xr10:uidLastSave="{00000000-0000-0000-0000-000000000000}"/>
  <bookViews>
    <workbookView xWindow="-120" yWindow="-120" windowWidth="29040" windowHeight="15720" tabRatio="464" xr2:uid="{75479D91-BA26-4065-8065-F5D7E444AD71}"/>
  </bookViews>
  <sheets>
    <sheet name="BS" sheetId="4" r:id="rId1"/>
    <sheet name="PL" sheetId="6" r:id="rId2"/>
    <sheet name="CE_Conso" sheetId="3" r:id="rId3"/>
    <sheet name="CE_Separate" sheetId="5" r:id="rId4"/>
    <sheet name="CF" sheetId="1" r:id="rId5"/>
  </sheets>
  <definedNames>
    <definedName name="_xlnm.Print_Area" localSheetId="2">CE_Conso!$A$1:$Q$26</definedName>
    <definedName name="_xlnm.Print_Area" localSheetId="4">CF!$A$1:$M$65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L51" i="1"/>
  <c r="J51" i="1"/>
  <c r="H51" i="1"/>
  <c r="F51" i="1"/>
  <c r="L55" i="1"/>
  <c r="J55" i="1"/>
  <c r="H55" i="1"/>
  <c r="N24" i="3"/>
  <c r="H24" i="3"/>
  <c r="F24" i="3"/>
  <c r="D24" i="3"/>
  <c r="L23" i="3"/>
  <c r="P23" i="3" s="1"/>
  <c r="J15" i="6"/>
  <c r="H15" i="6"/>
  <c r="F15" i="6"/>
  <c r="J11" i="6"/>
  <c r="H11" i="6"/>
  <c r="F11" i="6"/>
  <c r="J41" i="4"/>
  <c r="H41" i="4"/>
  <c r="F41" i="4"/>
  <c r="J14" i="4"/>
  <c r="H14" i="4"/>
  <c r="F14" i="4"/>
  <c r="F18" i="6" l="1"/>
  <c r="H18" i="6"/>
  <c r="J18" i="6"/>
  <c r="F16" i="6"/>
  <c r="H16" i="6"/>
  <c r="J16" i="6"/>
  <c r="J20" i="6" l="1"/>
  <c r="L11" i="6"/>
  <c r="L18" i="6" s="1"/>
  <c r="L13" i="6"/>
  <c r="L15" i="6"/>
  <c r="L16" i="6"/>
  <c r="H20" i="6"/>
  <c r="L41" i="4"/>
  <c r="L47" i="4" s="1"/>
  <c r="L14" i="4"/>
  <c r="F20" i="6"/>
  <c r="J46" i="4"/>
  <c r="H46" i="4"/>
  <c r="H47" i="4" s="1"/>
  <c r="F46" i="4"/>
  <c r="L27" i="6"/>
  <c r="L28" i="6" s="1"/>
  <c r="J11" i="5" s="1"/>
  <c r="L11" i="5" s="1"/>
  <c r="J27" i="6"/>
  <c r="J28" i="6" s="1"/>
  <c r="H27" i="6"/>
  <c r="H28" i="6" s="1"/>
  <c r="J13" i="3" s="1"/>
  <c r="L13" i="3" s="1"/>
  <c r="P13" i="3" s="1"/>
  <c r="F27" i="6"/>
  <c r="F28" i="6" s="1"/>
  <c r="J20" i="3" s="1"/>
  <c r="L20" i="3" s="1"/>
  <c r="P20" i="3" s="1"/>
  <c r="H16" i="5"/>
  <c r="H21" i="5" s="1"/>
  <c r="J56" i="4" s="1"/>
  <c r="L22" i="3"/>
  <c r="P22" i="3" s="1"/>
  <c r="H21" i="3"/>
  <c r="F21" i="3"/>
  <c r="D21" i="3"/>
  <c r="H22" i="4"/>
  <c r="H23" i="4" s="1"/>
  <c r="L20" i="5"/>
  <c r="H19" i="5"/>
  <c r="F19" i="5"/>
  <c r="D19" i="5"/>
  <c r="L13" i="5"/>
  <c r="H12" i="5"/>
  <c r="H14" i="5"/>
  <c r="L56" i="4"/>
  <c r="F12" i="5"/>
  <c r="F14" i="5"/>
  <c r="F16" i="5"/>
  <c r="F21" i="5" s="1"/>
  <c r="J54" i="4" s="1"/>
  <c r="L54" i="4"/>
  <c r="D12" i="5"/>
  <c r="D14" i="5"/>
  <c r="D16" i="5" s="1"/>
  <c r="L9" i="5"/>
  <c r="L22" i="4"/>
  <c r="F22" i="4"/>
  <c r="F23" i="4" s="1"/>
  <c r="J22" i="4"/>
  <c r="J23" i="4" s="1"/>
  <c r="N16" i="3"/>
  <c r="N18" i="3"/>
  <c r="F59" i="4"/>
  <c r="L15" i="3"/>
  <c r="P15" i="3"/>
  <c r="H14" i="3"/>
  <c r="H16" i="3"/>
  <c r="H18" i="3" s="1"/>
  <c r="F56" i="4" s="1"/>
  <c r="F14" i="3"/>
  <c r="F16" i="3" s="1"/>
  <c r="D14" i="3"/>
  <c r="D16" i="3" s="1"/>
  <c r="H53" i="4" s="1"/>
  <c r="L11" i="3"/>
  <c r="P11" i="3"/>
  <c r="L46" i="4"/>
  <c r="H59" i="4"/>
  <c r="L23" i="4" l="1"/>
  <c r="H54" i="4"/>
  <c r="F18" i="3"/>
  <c r="F54" i="4" s="1"/>
  <c r="J18" i="5"/>
  <c r="L18" i="5" s="1"/>
  <c r="J19" i="3"/>
  <c r="F30" i="6"/>
  <c r="F33" i="6"/>
  <c r="F8" i="1"/>
  <c r="F19" i="1" s="1"/>
  <c r="F31" i="1" s="1"/>
  <c r="F33" i="1" s="1"/>
  <c r="F56" i="1" s="1"/>
  <c r="F58" i="1" s="1"/>
  <c r="J33" i="6"/>
  <c r="J30" i="6"/>
  <c r="J17" i="5"/>
  <c r="H30" i="6"/>
  <c r="J12" i="3"/>
  <c r="H33" i="6"/>
  <c r="L8" i="1"/>
  <c r="L20" i="6"/>
  <c r="H8" i="1"/>
  <c r="J8" i="1"/>
  <c r="J47" i="4"/>
  <c r="F47" i="4"/>
  <c r="D21" i="5"/>
  <c r="J53" i="4" s="1"/>
  <c r="L53" i="4"/>
  <c r="H56" i="4"/>
  <c r="D18" i="3"/>
  <c r="L19" i="1" l="1"/>
  <c r="L31" i="1" s="1"/>
  <c r="L33" i="1" s="1"/>
  <c r="L56" i="1" s="1"/>
  <c r="L58" i="1" s="1"/>
  <c r="J19" i="1"/>
  <c r="J31" i="1" s="1"/>
  <c r="J33" i="1" s="1"/>
  <c r="J56" i="1" s="1"/>
  <c r="J58" i="1" s="1"/>
  <c r="H19" i="1"/>
  <c r="H31" i="1" s="1"/>
  <c r="H33" i="1" s="1"/>
  <c r="H56" i="1" s="1"/>
  <c r="H58" i="1" s="1"/>
  <c r="J21" i="3"/>
  <c r="L19" i="3"/>
  <c r="L33" i="6"/>
  <c r="J10" i="5"/>
  <c r="L30" i="6"/>
  <c r="L17" i="5"/>
  <c r="L19" i="5" s="1"/>
  <c r="J19" i="5"/>
  <c r="L12" i="3"/>
  <c r="J14" i="3"/>
  <c r="J16" i="3" s="1"/>
  <c r="F53" i="4"/>
  <c r="L21" i="3" l="1"/>
  <c r="P19" i="3"/>
  <c r="J18" i="3"/>
  <c r="J24" i="3" s="1"/>
  <c r="H57" i="4"/>
  <c r="H58" i="4" s="1"/>
  <c r="H60" i="4" s="1"/>
  <c r="H61" i="4" s="1"/>
  <c r="H62" i="4" s="1"/>
  <c r="J12" i="5"/>
  <c r="J14" i="5" s="1"/>
  <c r="L10" i="5"/>
  <c r="L12" i="5" s="1"/>
  <c r="L14" i="5" s="1"/>
  <c r="L14" i="3"/>
  <c r="P14" i="3" s="1"/>
  <c r="P12" i="3"/>
  <c r="P21" i="3" l="1"/>
  <c r="L16" i="3"/>
  <c r="P16" i="3"/>
  <c r="J16" i="5"/>
  <c r="L57" i="4"/>
  <c r="L58" i="4" s="1"/>
  <c r="L60" i="4" s="1"/>
  <c r="L61" i="4" s="1"/>
  <c r="L62" i="4" s="1"/>
  <c r="F57" i="4"/>
  <c r="F58" i="4" s="1"/>
  <c r="F60" i="4" s="1"/>
  <c r="F61" i="4" s="1"/>
  <c r="F62" i="4" s="1"/>
  <c r="L18" i="3"/>
  <c r="L24" i="3" s="1"/>
  <c r="P18" i="3" l="1"/>
  <c r="P24" i="3" s="1"/>
  <c r="J21" i="5"/>
  <c r="J57" i="4" s="1"/>
  <c r="J58" i="4" s="1"/>
  <c r="J60" i="4" s="1"/>
  <c r="J61" i="4" s="1"/>
  <c r="J62" i="4" s="1"/>
  <c r="L16" i="5"/>
  <c r="L21" i="5" s="1"/>
</calcChain>
</file>

<file path=xl/sharedStrings.xml><?xml version="1.0" encoding="utf-8"?>
<sst xmlns="http://schemas.openxmlformats.org/spreadsheetml/2006/main" count="232" uniqueCount="161">
  <si>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</si>
  <si>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</si>
  <si>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</si>
  <si>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</si>
  <si>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</si>
  <si>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</si>
  <si>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</si>
  <si>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</si>
  <si>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</si>
  <si>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</si>
  <si>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</si>
  <si>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</si>
  <si>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Liabilities and shareholders' equity 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</si>
  <si>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</si>
  <si>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</si>
  <si>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</si>
  <si>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</si>
  <si>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</si>
  <si>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</si>
  <si>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</si>
  <si>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</si>
  <si>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</si>
  <si>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</si>
  <si>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</si>
  <si>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</si>
  <si>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</si>
  <si>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</si>
  <si>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</si>
  <si>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Share premium</t>
  </si>
  <si>
    <t>Retained earnings</t>
  </si>
  <si>
    <t xml:space="preserve">   Unappropriated</t>
  </si>
  <si>
    <t>Basic earnings per share</t>
  </si>
  <si>
    <t>Issued and</t>
  </si>
  <si>
    <t>Total</t>
  </si>
  <si>
    <t>shareholders'</t>
  </si>
  <si>
    <t>share capital</t>
  </si>
  <si>
    <t>Unappropriated</t>
  </si>
  <si>
    <t>equity</t>
  </si>
  <si>
    <t>Cash flows from operating activities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</si>
  <si>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</si>
  <si>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</si>
  <si>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</si>
  <si>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</si>
  <si>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</si>
  <si>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</si>
  <si>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Cash from operating activities</t>
  </si>
  <si>
    <t>Net cash from operating activities</t>
  </si>
  <si>
    <t>Cash flows from investing activities</t>
  </si>
  <si>
    <t xml:space="preserve">   Registered</t>
  </si>
  <si>
    <t xml:space="preserve">   Issued and fully paid-up </t>
  </si>
  <si>
    <t>Other income</t>
  </si>
  <si>
    <t xml:space="preserve">   Depreciation and amortisation expenses</t>
  </si>
  <si>
    <t xml:space="preserve">   Appropriated - statutory reserve</t>
  </si>
  <si>
    <t>Profit before tax</t>
  </si>
  <si>
    <t>Supplemental cash flows information</t>
  </si>
  <si>
    <t xml:space="preserve"> paid-up</t>
  </si>
  <si>
    <t>Appropriated -</t>
  </si>
  <si>
    <t xml:space="preserve">Intangible assets </t>
  </si>
  <si>
    <t>Statement of financial position (continued)</t>
  </si>
  <si>
    <t>Statement of financial position</t>
  </si>
  <si>
    <t>Statement of changes in shareholders' equity</t>
  </si>
  <si>
    <t>Statement of cash flows</t>
  </si>
  <si>
    <t>Statement of cash flows (continued)</t>
  </si>
  <si>
    <t>Statement of comprehensive income</t>
  </si>
  <si>
    <t>Profit before income tax expenses</t>
  </si>
  <si>
    <t>Income tax expenses</t>
  </si>
  <si>
    <t xml:space="preserve">Profit from operating activities before changes in </t>
  </si>
  <si>
    <t>Other non-current liabilities</t>
  </si>
  <si>
    <t xml:space="preserve">      180,000,000 ordinary shares of Baht 1 each</t>
  </si>
  <si>
    <t>Deferred tax assets</t>
  </si>
  <si>
    <t>Profit and loss:</t>
  </si>
  <si>
    <t>Other comprehensive income:</t>
  </si>
  <si>
    <t>Doctor fee payable</t>
  </si>
  <si>
    <t>Income tax payable</t>
  </si>
  <si>
    <t>Adjustments to reconcile profit before tax to net cash</t>
  </si>
  <si>
    <t xml:space="preserve">   provided by (paid from) operating activities:</t>
  </si>
  <si>
    <t xml:space="preserve">   Doctor fee payable</t>
  </si>
  <si>
    <t xml:space="preserve">Non-cash items </t>
  </si>
  <si>
    <t>Cost of hospital operations</t>
  </si>
  <si>
    <t xml:space="preserve">   Cash paid for income tax</t>
  </si>
  <si>
    <t>Interest received</t>
  </si>
  <si>
    <t>Cash flows from financing activities</t>
  </si>
  <si>
    <t>Revenues from hospital operations</t>
  </si>
  <si>
    <t xml:space="preserve">Cash received from disposals of equipment </t>
  </si>
  <si>
    <t>Dividend paid</t>
  </si>
  <si>
    <t>Net cash used in financing activities</t>
  </si>
  <si>
    <t xml:space="preserve">   Long-term employee benefit expenses</t>
  </si>
  <si>
    <t>(Unit: Baht)</t>
  </si>
  <si>
    <t xml:space="preserve">   Other non-current assets</t>
  </si>
  <si>
    <t>Profit for the year</t>
  </si>
  <si>
    <t>Other comprehensive income for the year</t>
  </si>
  <si>
    <t>Total comprehensive income for the year</t>
  </si>
  <si>
    <t xml:space="preserve">Profit </t>
  </si>
  <si>
    <t>Weighted average number of ordinary shares (shares)</t>
  </si>
  <si>
    <t>Cash and cash equivalents at beginning of year</t>
  </si>
  <si>
    <t xml:space="preserve">   Write-off trade receivables as bad debts</t>
  </si>
  <si>
    <t>Directors</t>
  </si>
  <si>
    <t xml:space="preserve">Profit for the year </t>
  </si>
  <si>
    <t xml:space="preserve">Other comprehensive income for the year </t>
  </si>
  <si>
    <t xml:space="preserve">Property, plant and equipment </t>
  </si>
  <si>
    <t xml:space="preserve">   Accounts payable - construction and equipment purchase </t>
  </si>
  <si>
    <t xml:space="preserve">Cash paid for purchases of building improvement </t>
  </si>
  <si>
    <t xml:space="preserve">   and equipment 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</si>
  <si>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</si>
  <si>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</si>
  <si>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</si>
  <si>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>Cash paid for purchase of intangible assets</t>
  </si>
  <si>
    <t xml:space="preserve">   Other non-current liabilities</t>
  </si>
  <si>
    <t>Other current financial assets</t>
  </si>
  <si>
    <t>Right-of-use assets</t>
  </si>
  <si>
    <t>Operating profit</t>
  </si>
  <si>
    <t>Finance income</t>
  </si>
  <si>
    <t xml:space="preserve">   Interest income</t>
  </si>
  <si>
    <t>Separate financial statements</t>
  </si>
  <si>
    <t>Consolidated financial statements</t>
  </si>
  <si>
    <t>Statement of changes in shareholders' equity (continued)</t>
  </si>
  <si>
    <t xml:space="preserve"> </t>
  </si>
  <si>
    <t>Total equity</t>
  </si>
  <si>
    <t>attributable</t>
  </si>
  <si>
    <t>to owners of</t>
  </si>
  <si>
    <t>the Company</t>
  </si>
  <si>
    <t>Equity</t>
  </si>
  <si>
    <t xml:space="preserve"> attributable to </t>
  </si>
  <si>
    <t>non-controlling</t>
  </si>
  <si>
    <t>interests of</t>
  </si>
  <si>
    <t>the subsidiaries</t>
  </si>
  <si>
    <t>Non-controlling interests of the subsidiary</t>
  </si>
  <si>
    <t>Equity attributable to owners of the Company</t>
  </si>
  <si>
    <t xml:space="preserve">Net increase in cash and cash equivalents </t>
  </si>
  <si>
    <t xml:space="preserve">statutory reserve </t>
  </si>
  <si>
    <t>6, 8</t>
  </si>
  <si>
    <t>Cash and cash equivalents at end of year (Note 7)</t>
  </si>
  <si>
    <t>Balance as at 31 July 2024</t>
  </si>
  <si>
    <t>31 July 2024</t>
  </si>
  <si>
    <t>Balance as at 1 August 2023</t>
  </si>
  <si>
    <t>Cash received from disposals of intangible assets</t>
  </si>
  <si>
    <t xml:space="preserve">   Write off bad debts</t>
  </si>
  <si>
    <t xml:space="preserve">   Loss on disposals of intangible assets</t>
  </si>
  <si>
    <t>As at 31 July 2025</t>
  </si>
  <si>
    <t>31 July 2025</t>
  </si>
  <si>
    <t>For the year ended 31 July 2025</t>
  </si>
  <si>
    <t>Balance as at 31 July 2025</t>
  </si>
  <si>
    <t>Balance as at 1 August 2024</t>
  </si>
  <si>
    <t xml:space="preserve">Actuarial loss </t>
  </si>
  <si>
    <t>Actuarial loss - net of income tax</t>
  </si>
  <si>
    <t>Non-controlling interest of new subsidiary</t>
  </si>
  <si>
    <t xml:space="preserve">   Loss (Gain) on disposals of equipment</t>
  </si>
  <si>
    <t xml:space="preserve">Cash received from non-controling interest of subsidiary </t>
  </si>
  <si>
    <t>Trade and other current receivables</t>
  </si>
  <si>
    <t xml:space="preserve">   Trade and other current receivables</t>
  </si>
  <si>
    <t>Trade and other current payables</t>
  </si>
  <si>
    <t xml:space="preserve">   Trade and other current payables</t>
  </si>
  <si>
    <t xml:space="preserve">   Non-current provision for long-term employee benefits</t>
  </si>
  <si>
    <t xml:space="preserve">Non-current provision for long-term </t>
  </si>
  <si>
    <t xml:space="preserve">   employee benefits</t>
  </si>
  <si>
    <t>Net increase in other current financial assets</t>
  </si>
  <si>
    <t>Net cash used in investing activities</t>
  </si>
  <si>
    <t xml:space="preserve">   Allowance for expected credit losses</t>
  </si>
  <si>
    <t>Thai Nakarin Hospital Public Company Limited and its subsidiaries</t>
  </si>
  <si>
    <t>Investment in subsidiaries</t>
  </si>
  <si>
    <t>Increase in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</si>
</sst>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\)"/>
    <numFmt numFmtId="168" formatCode="#,##0.00\ ;\(#,##0.0\)"/>
  </numFmts>
  <fonts count="1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4" fillId="0" borderId="0"/>
  </cellStyleXfs>
  <cellXfs count="83">
    <xf numFmtId="0" fontId="0" fillId="0" borderId="0" xfId="0"/>
    <xf numFmtId="0" fontId="5" fillId="0" borderId="0" xfId="1" applyNumberFormat="1" applyFont="1" applyFill="1" applyAlignment="1" applyProtection="1">
      <alignment horizontal="center"/>
    </xf>
    <xf numFmtId="41" fontId="5" fillId="0" borderId="0" xfId="2" applyNumberFormat="1" applyFont="1" applyFill="1" applyAlignment="1">
      <alignment horizontal="right"/>
    </xf>
    <xf numFmtId="41" fontId="5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Alignment="1">
      <alignment horizontal="right"/>
    </xf>
    <xf numFmtId="41" fontId="1" fillId="0" borderId="0" xfId="2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/>
    <xf numFmtId="0" fontId="5" fillId="0" borderId="0" xfId="0" applyFont="1"/>
    <xf numFmtId="0" fontId="7" fillId="0" borderId="0" xfId="0" applyFont="1" applyAlignment="1">
      <alignment horizontal="justify"/>
    </xf>
    <xf numFmtId="0" fontId="7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1" fillId="0" borderId="0" xfId="0" applyFont="1"/>
    <xf numFmtId="41" fontId="1" fillId="0" borderId="2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/>
    </xf>
    <xf numFmtId="0" fontId="6" fillId="0" borderId="0" xfId="0" applyFont="1"/>
    <xf numFmtId="41" fontId="5" fillId="0" borderId="3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166" fontId="5" fillId="0" borderId="0" xfId="0" applyNumberFormat="1" applyFont="1"/>
    <xf numFmtId="0" fontId="5" fillId="0" borderId="5" xfId="0" applyFont="1" applyBorder="1"/>
    <xf numFmtId="166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41" fontId="1" fillId="0" borderId="1" xfId="0" applyNumberFormat="1" applyFont="1" applyBorder="1" applyAlignment="1">
      <alignment horizontal="right"/>
    </xf>
    <xf numFmtId="41" fontId="5" fillId="0" borderId="0" xfId="0" applyNumberFormat="1" applyFont="1"/>
    <xf numFmtId="38" fontId="5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7" fillId="0" borderId="0" xfId="0" applyNumberFormat="1" applyFont="1"/>
    <xf numFmtId="41" fontId="5" fillId="0" borderId="0" xfId="0" applyNumberFormat="1" applyFont="1" applyAlignment="1">
      <alignment horizontal="center"/>
    </xf>
    <xf numFmtId="41" fontId="5" fillId="0" borderId="6" xfId="0" applyNumberFormat="1" applyFont="1" applyBorder="1" applyAlignment="1">
      <alignment horizontal="right"/>
    </xf>
    <xf numFmtId="41" fontId="5" fillId="0" borderId="6" xfId="0" applyNumberFormat="1" applyFont="1" applyBorder="1"/>
    <xf numFmtId="41" fontId="5" fillId="0" borderId="7" xfId="0" applyNumberFormat="1" applyFont="1" applyBorder="1" applyAlignment="1">
      <alignment horizontal="right"/>
    </xf>
    <xf numFmtId="41" fontId="5" fillId="0" borderId="7" xfId="0" applyNumberFormat="1" applyFont="1" applyBorder="1"/>
    <xf numFmtId="41" fontId="5" fillId="0" borderId="8" xfId="0" applyNumberFormat="1" applyFont="1" applyBorder="1"/>
    <xf numFmtId="41" fontId="5" fillId="0" borderId="6" xfId="0" applyNumberFormat="1" applyFont="1" applyBorder="1" applyAlignment="1">
      <alignment horizontal="center"/>
    </xf>
    <xf numFmtId="166" fontId="5" fillId="0" borderId="0" xfId="3" applyNumberFormat="1" applyFont="1" applyAlignment="1">
      <alignment horizontal="center"/>
    </xf>
    <xf numFmtId="166" fontId="5" fillId="0" borderId="1" xfId="3" applyNumberFormat="1" applyFont="1" applyBorder="1" applyAlignment="1">
      <alignment horizontal="center"/>
    </xf>
    <xf numFmtId="166" fontId="1" fillId="0" borderId="0" xfId="0" applyNumberFormat="1" applyFont="1"/>
    <xf numFmtId="41" fontId="1" fillId="0" borderId="0" xfId="0" applyNumberFormat="1" applyFont="1"/>
    <xf numFmtId="41" fontId="1" fillId="0" borderId="8" xfId="0" applyNumberFormat="1" applyFont="1" applyBorder="1"/>
    <xf numFmtId="37" fontId="5" fillId="0" borderId="0" xfId="4" applyNumberFormat="1" applyFont="1" applyAlignment="1">
      <alignment horizontal="right"/>
    </xf>
    <xf numFmtId="41" fontId="1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0" fontId="7" fillId="0" borderId="0" xfId="4" applyFont="1"/>
    <xf numFmtId="0" fontId="9" fillId="0" borderId="0" xfId="0" applyFont="1" applyAlignment="1">
      <alignment horizontal="center"/>
    </xf>
    <xf numFmtId="0" fontId="5" fillId="0" borderId="0" xfId="4" applyFont="1"/>
    <xf numFmtId="38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38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38" fontId="1" fillId="0" borderId="0" xfId="0" applyNumberFormat="1" applyFont="1"/>
    <xf numFmtId="38" fontId="5" fillId="0" borderId="0" xfId="0" applyNumberFormat="1" applyFont="1"/>
    <xf numFmtId="37" fontId="5" fillId="0" borderId="0" xfId="0" applyNumberFormat="1" applyFont="1"/>
    <xf numFmtId="0" fontId="10" fillId="0" borderId="0" xfId="0" applyFont="1"/>
    <xf numFmtId="0" fontId="10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3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</cellXfs>
  <cellStyles count="5">
    <cellStyle name="Comma" xfId="1" builtinId="3"/>
    <cellStyle name="Comma 2" xfId="2" xr:uid="{BA46F771-7ACB-4B4D-9F00-46006D63DD1F}"/>
    <cellStyle name="Normal" xfId="0" builtinId="0"/>
    <cellStyle name="Normal 7" xfId="3" xr:uid="{C3C7C875-1164-4F67-830D-9C79811083B7}"/>
    <cellStyle name="Normal_B251 - Bs&amp;ple_Q1'2009" xfId="4" xr:uid="{36AAFAD7-E0F2-42D5-9E04-A90283C8A9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8481-F3DB-4764-8A3D-C4400B06CEAD}">
  <dimension ref="A1:W71"/>
  <sheetViews>
    <sheetView showGridLines="0" tabSelected="1" view="pageBreakPreview" zoomScaleNormal="100" zoomScaleSheetLayoutView="100" workbookViewId="0">
      <selection activeCell="H4" sqref="H4"/>
    </sheetView>
  </sheetViews>
  <sheetFormatPr defaultRowHeight="21.95" customHeight="1"/>
  <cols>
    <col min="1" max="1" width="40.7109375" style="8" customWidth="1"/>
    <col min="2" max="2" width="2.7109375" style="8" customWidth="1"/>
    <col min="3" max="3" width="1.7109375" style="8" customWidth="1"/>
    <col min="4" max="4" width="6.7109375" style="7" customWidth="1"/>
    <col min="5" max="5" width="1.7109375" style="7" customWidth="1"/>
    <col min="6" max="6" width="15.7109375" style="8" customWidth="1"/>
    <col min="7" max="7" width="1.7109375" style="8" customWidth="1"/>
    <col min="8" max="8" width="15.7109375" style="8" customWidth="1"/>
    <col min="9" max="9" width="1.7109375" style="8" customWidth="1"/>
    <col min="10" max="10" width="15.7109375" style="8" customWidth="1"/>
    <col min="11" max="11" width="1.7109375" style="8" customWidth="1"/>
    <col min="12" max="12" width="15.7109375" style="8" customWidth="1"/>
    <col min="13" max="13" width="1.7109375" style="8" customWidth="1"/>
    <col min="14" max="14" width="9.42578125" style="8" bestFit="1" customWidth="1"/>
    <col min="15" max="16384" width="9.140625" style="8"/>
  </cols>
  <sheetData>
    <row r="1" spans="1:15" ht="21.95" customHeight="1">
      <c r="A1" s="6" t="s">
        <v>158</v>
      </c>
      <c r="B1" s="7"/>
      <c r="C1" s="6"/>
    </row>
    <row r="2" spans="1:15" ht="21.95" customHeight="1">
      <c r="A2" s="9" t="s">
        <v>59</v>
      </c>
      <c r="B2" s="7"/>
      <c r="C2" s="9"/>
    </row>
    <row r="3" spans="1:15" ht="21.95" customHeight="1">
      <c r="A3" s="9" t="s">
        <v>138</v>
      </c>
      <c r="B3" s="7"/>
      <c r="C3" s="9"/>
    </row>
    <row r="4" spans="1:15" ht="21.95" customHeight="1">
      <c r="A4" s="10"/>
      <c r="B4" s="7"/>
      <c r="C4" s="10"/>
      <c r="M4" s="11" t="s">
        <v>87</v>
      </c>
    </row>
    <row r="5" spans="1:15" ht="21.95" customHeight="1">
      <c r="A5" s="10"/>
      <c r="B5" s="7"/>
      <c r="C5" s="10"/>
      <c r="F5" s="80" t="s">
        <v>114</v>
      </c>
      <c r="G5" s="80"/>
      <c r="H5" s="80"/>
      <c r="J5" s="79" t="s">
        <v>113</v>
      </c>
      <c r="K5" s="79"/>
      <c r="L5" s="79"/>
      <c r="M5" s="11"/>
    </row>
    <row r="6" spans="1:15" ht="21.95" customHeight="1">
      <c r="D6" s="66" t="s">
        <v>0</v>
      </c>
      <c r="E6" s="75"/>
      <c r="F6" s="76">
        <v>2025</v>
      </c>
      <c r="G6" s="67"/>
      <c r="H6" s="76">
        <v>2024</v>
      </c>
      <c r="I6" s="7"/>
      <c r="J6" s="76">
        <v>2025</v>
      </c>
      <c r="K6" s="67"/>
      <c r="L6" s="76">
        <v>2024</v>
      </c>
    </row>
    <row r="7" spans="1:15" ht="21.95" customHeight="1">
      <c r="A7" s="9" t="s">
        <v>1</v>
      </c>
      <c r="E7" s="9"/>
      <c r="F7" s="14"/>
      <c r="G7" s="14"/>
      <c r="H7" s="14"/>
      <c r="I7" s="14"/>
      <c r="J7" s="14"/>
      <c r="K7" s="14"/>
      <c r="L7" s="14"/>
    </row>
    <row r="8" spans="1:15" ht="21.95" customHeight="1">
      <c r="A8" s="10" t="s">
        <v>2</v>
      </c>
      <c r="E8" s="10"/>
      <c r="F8" s="11"/>
      <c r="G8" s="11"/>
      <c r="H8" s="11"/>
      <c r="I8" s="11"/>
      <c r="J8" s="11"/>
      <c r="K8" s="11"/>
      <c r="L8" s="11"/>
    </row>
    <row r="9" spans="1:15" ht="21.95" customHeight="1">
      <c r="A9" s="8" t="s">
        <v>3</v>
      </c>
      <c r="D9" s="14">
        <v>7</v>
      </c>
      <c r="E9" s="8"/>
      <c r="F9" s="15">
        <v>1266281203</v>
      </c>
      <c r="G9" s="15"/>
      <c r="H9" s="15">
        <v>1300948857</v>
      </c>
      <c r="I9" s="15"/>
      <c r="J9" s="15">
        <v>1261358792</v>
      </c>
      <c r="K9" s="16"/>
      <c r="L9" s="16">
        <v>1299683436</v>
      </c>
      <c r="N9" s="17"/>
      <c r="O9" s="17"/>
    </row>
    <row r="10" spans="1:15" ht="21.95" customHeight="1">
      <c r="A10" s="18" t="s">
        <v>148</v>
      </c>
      <c r="D10" s="14" t="s">
        <v>130</v>
      </c>
      <c r="E10" s="8"/>
      <c r="F10" s="15">
        <v>197812886</v>
      </c>
      <c r="G10" s="15"/>
      <c r="H10" s="15">
        <v>229026982</v>
      </c>
      <c r="I10" s="15"/>
      <c r="J10" s="15">
        <v>198039165</v>
      </c>
      <c r="K10" s="16"/>
      <c r="L10" s="16">
        <v>228834367</v>
      </c>
      <c r="N10" s="17"/>
      <c r="O10" s="17"/>
    </row>
    <row r="11" spans="1:15" ht="21.95" customHeight="1">
      <c r="A11" s="8" t="s">
        <v>4</v>
      </c>
      <c r="D11" s="14">
        <v>9</v>
      </c>
      <c r="E11" s="8"/>
      <c r="F11" s="15">
        <v>43014054</v>
      </c>
      <c r="G11" s="15"/>
      <c r="H11" s="15">
        <v>39976738</v>
      </c>
      <c r="I11" s="15"/>
      <c r="J11" s="15">
        <v>42922474</v>
      </c>
      <c r="K11" s="16"/>
      <c r="L11" s="16">
        <v>39925682</v>
      </c>
      <c r="N11" s="17"/>
      <c r="O11" s="17"/>
    </row>
    <row r="12" spans="1:15" ht="21.95" customHeight="1">
      <c r="A12" s="8" t="s">
        <v>108</v>
      </c>
      <c r="D12" s="14">
        <v>10</v>
      </c>
      <c r="E12" s="8"/>
      <c r="F12" s="15">
        <v>661544012</v>
      </c>
      <c r="G12" s="15"/>
      <c r="H12" s="15">
        <v>422686833</v>
      </c>
      <c r="I12" s="15"/>
      <c r="J12" s="15">
        <v>661544012</v>
      </c>
      <c r="K12" s="16"/>
      <c r="L12" s="16">
        <v>422686833</v>
      </c>
      <c r="N12" s="17"/>
      <c r="O12" s="17"/>
    </row>
    <row r="13" spans="1:15" ht="21.95" customHeight="1">
      <c r="A13" s="8" t="s">
        <v>5</v>
      </c>
      <c r="D13" s="14"/>
      <c r="E13" s="8"/>
      <c r="F13" s="15">
        <v>883530</v>
      </c>
      <c r="G13" s="15"/>
      <c r="H13" s="15">
        <v>828431</v>
      </c>
      <c r="I13" s="15"/>
      <c r="J13" s="15">
        <v>883530</v>
      </c>
      <c r="K13" s="16"/>
      <c r="L13" s="16">
        <v>828431</v>
      </c>
      <c r="N13" s="17"/>
      <c r="O13" s="17"/>
    </row>
    <row r="14" spans="1:15" ht="21.95" customHeight="1">
      <c r="A14" s="10" t="s">
        <v>6</v>
      </c>
      <c r="D14" s="14"/>
      <c r="E14" s="10"/>
      <c r="F14" s="19">
        <f>SUM(F9:F13)</f>
        <v>2169535685</v>
      </c>
      <c r="G14" s="15"/>
      <c r="H14" s="19">
        <f>SUM(H9:H13)</f>
        <v>1993467841</v>
      </c>
      <c r="I14" s="15"/>
      <c r="J14" s="19">
        <f>SUM(J9:J13)</f>
        <v>2164747973</v>
      </c>
      <c r="K14" s="16"/>
      <c r="L14" s="20">
        <f>SUM(L9:L13)</f>
        <v>1991958749</v>
      </c>
      <c r="N14" s="17"/>
      <c r="O14" s="17"/>
    </row>
    <row r="15" spans="1:15" ht="21.95" customHeight="1">
      <c r="A15" s="10" t="s">
        <v>7</v>
      </c>
      <c r="D15" s="14"/>
      <c r="E15" s="10"/>
      <c r="F15" s="15"/>
      <c r="G15" s="15"/>
      <c r="H15" s="15"/>
      <c r="I15" s="15"/>
      <c r="J15" s="15"/>
      <c r="K15" s="16"/>
      <c r="L15" s="16"/>
      <c r="N15" s="17"/>
      <c r="O15" s="17"/>
    </row>
    <row r="16" spans="1:15" ht="21.95" customHeight="1">
      <c r="A16" s="21" t="s">
        <v>159</v>
      </c>
      <c r="D16" s="14">
        <v>11</v>
      </c>
      <c r="E16" s="10"/>
      <c r="F16" s="15">
        <v>0</v>
      </c>
      <c r="G16" s="15"/>
      <c r="H16" s="15">
        <v>0</v>
      </c>
      <c r="I16" s="15"/>
      <c r="J16" s="15">
        <v>5998200</v>
      </c>
      <c r="K16" s="16"/>
      <c r="L16" s="16">
        <v>999700</v>
      </c>
      <c r="N16" s="17"/>
      <c r="O16" s="17"/>
    </row>
    <row r="17" spans="1:15" ht="21.95" customHeight="1">
      <c r="A17" s="21" t="s">
        <v>99</v>
      </c>
      <c r="D17" s="14">
        <v>12</v>
      </c>
      <c r="E17" s="8"/>
      <c r="F17" s="15">
        <v>1119477898</v>
      </c>
      <c r="G17" s="15"/>
      <c r="H17" s="15">
        <v>986379658</v>
      </c>
      <c r="I17" s="15"/>
      <c r="J17" s="15">
        <v>1118646656</v>
      </c>
      <c r="K17" s="16"/>
      <c r="L17" s="16">
        <v>986274139</v>
      </c>
      <c r="N17" s="17"/>
      <c r="O17" s="17"/>
    </row>
    <row r="18" spans="1:15" ht="21.95" customHeight="1">
      <c r="A18" s="21" t="s">
        <v>57</v>
      </c>
      <c r="D18" s="14">
        <v>13</v>
      </c>
      <c r="E18" s="8"/>
      <c r="F18" s="15">
        <v>13185377</v>
      </c>
      <c r="G18" s="15"/>
      <c r="H18" s="15">
        <v>11026469</v>
      </c>
      <c r="I18" s="15"/>
      <c r="J18" s="15">
        <v>13033180</v>
      </c>
      <c r="K18" s="16"/>
      <c r="L18" s="16">
        <v>10996173</v>
      </c>
      <c r="N18" s="17"/>
      <c r="O18" s="17"/>
    </row>
    <row r="19" spans="1:15" ht="21.95" customHeight="1">
      <c r="A19" s="21" t="s">
        <v>109</v>
      </c>
      <c r="D19" s="14">
        <v>14</v>
      </c>
      <c r="E19" s="8"/>
      <c r="F19" s="15">
        <v>524551300</v>
      </c>
      <c r="G19" s="15"/>
      <c r="H19" s="15">
        <v>547073500</v>
      </c>
      <c r="I19" s="15"/>
      <c r="J19" s="15">
        <v>524551300</v>
      </c>
      <c r="K19" s="16"/>
      <c r="L19" s="16">
        <v>547073500</v>
      </c>
      <c r="N19" s="17"/>
      <c r="O19" s="17"/>
    </row>
    <row r="20" spans="1:15" ht="21.95" customHeight="1">
      <c r="A20" s="21" t="s">
        <v>69</v>
      </c>
      <c r="D20" s="14">
        <v>19</v>
      </c>
      <c r="E20" s="8"/>
      <c r="F20" s="15">
        <v>28968713</v>
      </c>
      <c r="G20" s="15"/>
      <c r="H20" s="15">
        <v>26130992</v>
      </c>
      <c r="I20" s="15"/>
      <c r="J20" s="15">
        <v>28968713</v>
      </c>
      <c r="K20" s="16"/>
      <c r="L20" s="16">
        <v>26130992</v>
      </c>
      <c r="N20" s="17"/>
      <c r="O20" s="17"/>
    </row>
    <row r="21" spans="1:15" ht="21.95" customHeight="1">
      <c r="A21" s="21" t="s">
        <v>8</v>
      </c>
      <c r="D21" s="14"/>
      <c r="E21" s="8"/>
      <c r="F21" s="15">
        <v>203335</v>
      </c>
      <c r="G21" s="15"/>
      <c r="H21" s="15">
        <v>109335</v>
      </c>
      <c r="I21" s="15"/>
      <c r="J21" s="15">
        <v>203335</v>
      </c>
      <c r="K21" s="16"/>
      <c r="L21" s="16">
        <v>109335</v>
      </c>
      <c r="N21" s="17"/>
      <c r="O21" s="17"/>
    </row>
    <row r="22" spans="1:15" ht="21.95" customHeight="1">
      <c r="A22" s="10" t="s">
        <v>9</v>
      </c>
      <c r="D22" s="14"/>
      <c r="E22" s="10"/>
      <c r="F22" s="20">
        <f>SUM(F16:F21)</f>
        <v>1686386623</v>
      </c>
      <c r="G22" s="16"/>
      <c r="H22" s="20">
        <f>SUM(H16:H21)</f>
        <v>1570719954</v>
      </c>
      <c r="I22" s="16"/>
      <c r="J22" s="20">
        <f>SUM(J16:J21)</f>
        <v>1691401384</v>
      </c>
      <c r="K22" s="16"/>
      <c r="L22" s="20">
        <f>SUM(L16:L21)</f>
        <v>1571583839</v>
      </c>
      <c r="N22" s="17"/>
      <c r="O22" s="17"/>
    </row>
    <row r="23" spans="1:15" ht="21.95" customHeight="1" thickBot="1">
      <c r="A23" s="10" t="s">
        <v>10</v>
      </c>
      <c r="D23" s="14"/>
      <c r="E23" s="10"/>
      <c r="F23" s="22">
        <f>SUM(F22,F14)</f>
        <v>3855922308</v>
      </c>
      <c r="G23" s="16"/>
      <c r="H23" s="22">
        <f>SUM(H22,H14)</f>
        <v>3564187795</v>
      </c>
      <c r="I23" s="16"/>
      <c r="J23" s="22">
        <f>SUM(J22,J14)</f>
        <v>3856149357</v>
      </c>
      <c r="K23" s="16"/>
      <c r="L23" s="22">
        <f>SUM(L22,L14)</f>
        <v>3563542588</v>
      </c>
      <c r="N23" s="17"/>
      <c r="O23" s="17"/>
    </row>
    <row r="24" spans="1:15" ht="21.95" customHeight="1" thickTop="1">
      <c r="A24" s="10"/>
      <c r="B24" s="14"/>
      <c r="C24" s="10"/>
      <c r="E24" s="14"/>
      <c r="F24" s="16"/>
      <c r="G24" s="16"/>
      <c r="H24" s="16"/>
      <c r="I24" s="16"/>
      <c r="J24" s="16"/>
      <c r="K24" s="16"/>
      <c r="L24" s="16"/>
      <c r="N24" s="17"/>
      <c r="O24" s="17"/>
    </row>
    <row r="25" spans="1:15" ht="21.95" customHeight="1">
      <c r="A25" s="8" t="s">
        <v>11</v>
      </c>
      <c r="B25" s="14"/>
      <c r="E25" s="14"/>
      <c r="F25" s="16"/>
      <c r="G25" s="16"/>
      <c r="H25" s="16"/>
      <c r="I25" s="16"/>
      <c r="J25" s="16"/>
      <c r="K25" s="16"/>
      <c r="L25" s="16"/>
      <c r="N25" s="17"/>
      <c r="O25" s="17"/>
    </row>
    <row r="26" spans="1:15" ht="21.95" customHeight="1">
      <c r="B26" s="14"/>
      <c r="E26" s="14"/>
      <c r="F26" s="16"/>
      <c r="G26" s="16"/>
      <c r="H26" s="16"/>
      <c r="I26" s="16"/>
      <c r="J26" s="16"/>
      <c r="K26" s="16"/>
      <c r="L26" s="16"/>
      <c r="N26" s="17"/>
      <c r="O26" s="17"/>
    </row>
    <row r="27" spans="1:15" ht="21.95" customHeight="1">
      <c r="B27" s="14"/>
      <c r="E27" s="14"/>
      <c r="F27" s="16"/>
      <c r="G27" s="16"/>
      <c r="H27" s="16"/>
      <c r="I27" s="16"/>
      <c r="J27" s="16"/>
      <c r="K27" s="16"/>
      <c r="L27" s="16"/>
      <c r="N27" s="17"/>
      <c r="O27" s="17"/>
    </row>
    <row r="28" spans="1:15" ht="21.95" customHeight="1">
      <c r="D28" s="8"/>
      <c r="E28" s="8"/>
      <c r="F28" s="16"/>
      <c r="G28" s="16"/>
      <c r="H28" s="16"/>
      <c r="I28" s="16"/>
      <c r="J28" s="16"/>
      <c r="K28" s="16"/>
      <c r="L28" s="16"/>
    </row>
    <row r="29" spans="1:15" ht="21.95" customHeight="1">
      <c r="A29" s="6" t="s">
        <v>158</v>
      </c>
      <c r="B29" s="7"/>
      <c r="C29" s="6"/>
    </row>
    <row r="30" spans="1:15" ht="21.95" customHeight="1">
      <c r="A30" s="78" t="s">
        <v>58</v>
      </c>
      <c r="B30" s="78"/>
      <c r="C30" s="78"/>
      <c r="D30" s="78"/>
    </row>
    <row r="31" spans="1:15" ht="21.95" customHeight="1">
      <c r="A31" s="9" t="s">
        <v>138</v>
      </c>
      <c r="B31" s="7"/>
      <c r="C31" s="9"/>
    </row>
    <row r="32" spans="1:15" ht="21.95" customHeight="1">
      <c r="A32" s="10"/>
      <c r="B32" s="7"/>
      <c r="C32" s="10"/>
      <c r="M32" s="11" t="s">
        <v>87</v>
      </c>
    </row>
    <row r="33" spans="1:15" ht="21.95" customHeight="1">
      <c r="A33" s="10"/>
      <c r="B33" s="7"/>
      <c r="C33" s="10"/>
      <c r="F33" s="80" t="s">
        <v>114</v>
      </c>
      <c r="G33" s="80"/>
      <c r="H33" s="80"/>
      <c r="J33" s="79" t="s">
        <v>113</v>
      </c>
      <c r="K33" s="79"/>
      <c r="L33" s="79"/>
      <c r="M33" s="11"/>
    </row>
    <row r="34" spans="1:15" ht="21.95" customHeight="1">
      <c r="D34" s="66" t="s">
        <v>0</v>
      </c>
      <c r="E34" s="75"/>
      <c r="F34" s="76">
        <v>2025</v>
      </c>
      <c r="G34" s="67"/>
      <c r="H34" s="76">
        <v>2024</v>
      </c>
      <c r="I34" s="7"/>
      <c r="J34" s="76">
        <v>2025</v>
      </c>
      <c r="K34" s="67"/>
      <c r="L34" s="76">
        <v>2024</v>
      </c>
    </row>
    <row r="35" spans="1:15" ht="21.95" customHeight="1">
      <c r="A35" s="10" t="s">
        <v>12</v>
      </c>
      <c r="E35" s="10"/>
      <c r="F35" s="14"/>
      <c r="G35" s="14"/>
      <c r="H35" s="14"/>
      <c r="I35" s="14"/>
      <c r="J35" s="14"/>
      <c r="K35" s="14"/>
      <c r="L35" s="14"/>
      <c r="N35" s="17"/>
      <c r="O35" s="17"/>
    </row>
    <row r="36" spans="1:15" ht="21.95" customHeight="1">
      <c r="A36" s="10" t="s">
        <v>13</v>
      </c>
      <c r="D36" s="14"/>
      <c r="E36" s="10"/>
      <c r="F36" s="11"/>
      <c r="G36" s="11"/>
      <c r="H36" s="11"/>
      <c r="I36" s="11"/>
      <c r="J36" s="11"/>
      <c r="K36" s="11"/>
      <c r="L36" s="11"/>
      <c r="N36" s="17"/>
      <c r="O36" s="17"/>
    </row>
    <row r="37" spans="1:15" ht="21.95" customHeight="1">
      <c r="A37" s="18" t="s">
        <v>150</v>
      </c>
      <c r="D37" s="14">
        <v>15</v>
      </c>
      <c r="E37" s="8"/>
      <c r="F37" s="15">
        <v>206730527</v>
      </c>
      <c r="G37" s="15"/>
      <c r="H37" s="15">
        <v>209717611</v>
      </c>
      <c r="I37" s="15"/>
      <c r="J37" s="15">
        <v>206125346</v>
      </c>
      <c r="K37" s="16"/>
      <c r="L37" s="16">
        <v>209573722</v>
      </c>
      <c r="N37" s="17"/>
      <c r="O37" s="17"/>
    </row>
    <row r="38" spans="1:15" ht="21.95" customHeight="1">
      <c r="A38" s="8" t="s">
        <v>72</v>
      </c>
      <c r="D38" s="14">
        <v>6</v>
      </c>
      <c r="E38" s="8"/>
      <c r="F38" s="15">
        <v>103244291</v>
      </c>
      <c r="G38" s="15"/>
      <c r="H38" s="15">
        <v>111811754</v>
      </c>
      <c r="I38" s="15"/>
      <c r="J38" s="15">
        <v>103244291</v>
      </c>
      <c r="K38" s="16"/>
      <c r="L38" s="16">
        <v>111811754</v>
      </c>
      <c r="N38" s="17"/>
      <c r="O38" s="17"/>
    </row>
    <row r="39" spans="1:15" ht="21.95" customHeight="1">
      <c r="A39" s="8" t="s">
        <v>73</v>
      </c>
      <c r="D39" s="14"/>
      <c r="E39" s="8"/>
      <c r="F39" s="15">
        <v>28611078</v>
      </c>
      <c r="G39" s="15"/>
      <c r="H39" s="15">
        <v>33863723</v>
      </c>
      <c r="I39" s="15"/>
      <c r="J39" s="15">
        <v>28611078</v>
      </c>
      <c r="K39" s="16"/>
      <c r="L39" s="16">
        <v>33863723</v>
      </c>
      <c r="N39" s="17"/>
      <c r="O39" s="17"/>
    </row>
    <row r="40" spans="1:15" ht="21.95" customHeight="1">
      <c r="A40" s="8" t="s">
        <v>14</v>
      </c>
      <c r="D40" s="14"/>
      <c r="E40" s="8"/>
      <c r="F40" s="15">
        <v>46063299</v>
      </c>
      <c r="G40" s="15"/>
      <c r="H40" s="15">
        <v>34094667</v>
      </c>
      <c r="I40" s="15"/>
      <c r="J40" s="15">
        <v>45999882</v>
      </c>
      <c r="K40" s="16"/>
      <c r="L40" s="16">
        <v>34090110</v>
      </c>
      <c r="N40" s="17"/>
      <c r="O40" s="17"/>
    </row>
    <row r="41" spans="1:15" ht="21.95" customHeight="1">
      <c r="A41" s="10" t="s">
        <v>15</v>
      </c>
      <c r="D41" s="14"/>
      <c r="E41" s="10"/>
      <c r="F41" s="19">
        <f>SUM(F37:F40)</f>
        <v>384649195</v>
      </c>
      <c r="G41" s="15"/>
      <c r="H41" s="19">
        <f>SUM(H37:H40)</f>
        <v>389487755</v>
      </c>
      <c r="I41" s="15"/>
      <c r="J41" s="19">
        <f>SUM(J37:J40)</f>
        <v>383980597</v>
      </c>
      <c r="K41" s="16"/>
      <c r="L41" s="20">
        <f>SUM(L37:L40)</f>
        <v>389339309</v>
      </c>
      <c r="N41" s="17"/>
      <c r="O41" s="17"/>
    </row>
    <row r="42" spans="1:15" ht="21.95" customHeight="1">
      <c r="A42" s="10" t="s">
        <v>16</v>
      </c>
      <c r="D42" s="14"/>
      <c r="E42" s="10"/>
      <c r="F42" s="15"/>
      <c r="G42" s="15"/>
      <c r="H42" s="15"/>
      <c r="I42" s="15"/>
      <c r="J42" s="15"/>
      <c r="K42" s="16"/>
      <c r="L42" s="16"/>
      <c r="N42" s="17"/>
      <c r="O42" s="17"/>
    </row>
    <row r="43" spans="1:15" ht="21.95" customHeight="1">
      <c r="A43" s="18" t="s">
        <v>153</v>
      </c>
      <c r="D43" s="14"/>
      <c r="E43" s="10"/>
      <c r="F43" s="15"/>
      <c r="G43" s="15"/>
      <c r="H43" s="15"/>
      <c r="I43" s="15"/>
      <c r="J43" s="15"/>
      <c r="K43" s="16"/>
      <c r="L43" s="16"/>
      <c r="N43" s="17"/>
      <c r="O43" s="17"/>
    </row>
    <row r="44" spans="1:15" ht="21.95" customHeight="1">
      <c r="A44" s="18" t="s">
        <v>154</v>
      </c>
      <c r="D44" s="14">
        <v>16</v>
      </c>
      <c r="E44" s="8"/>
      <c r="F44" s="15">
        <v>124875520</v>
      </c>
      <c r="G44" s="15"/>
      <c r="H44" s="15">
        <v>110604505</v>
      </c>
      <c r="I44" s="15"/>
      <c r="J44" s="15">
        <v>124875520</v>
      </c>
      <c r="K44" s="16"/>
      <c r="L44" s="16">
        <v>110604505</v>
      </c>
      <c r="N44" s="17"/>
      <c r="O44" s="17"/>
    </row>
    <row r="45" spans="1:15" ht="21.95" customHeight="1">
      <c r="A45" s="8" t="s">
        <v>67</v>
      </c>
      <c r="D45" s="14"/>
      <c r="E45" s="8"/>
      <c r="F45" s="15">
        <v>3469561</v>
      </c>
      <c r="G45" s="15"/>
      <c r="H45" s="15">
        <v>2543222</v>
      </c>
      <c r="I45" s="15"/>
      <c r="J45" s="15">
        <v>3469561</v>
      </c>
      <c r="K45" s="16"/>
      <c r="L45" s="16">
        <v>2543222</v>
      </c>
      <c r="N45" s="17"/>
      <c r="O45" s="17"/>
    </row>
    <row r="46" spans="1:15" ht="21.95" customHeight="1">
      <c r="A46" s="10" t="s">
        <v>17</v>
      </c>
      <c r="D46" s="14"/>
      <c r="E46" s="10"/>
      <c r="F46" s="20">
        <f>SUM(F44:F45)</f>
        <v>128345081</v>
      </c>
      <c r="G46" s="16"/>
      <c r="H46" s="20">
        <f>SUM(H44:H45)</f>
        <v>113147727</v>
      </c>
      <c r="I46" s="16"/>
      <c r="J46" s="20">
        <f>SUM(J44:J45)</f>
        <v>128345081</v>
      </c>
      <c r="K46" s="16"/>
      <c r="L46" s="20">
        <f>SUM(L44:L45)</f>
        <v>113147727</v>
      </c>
      <c r="N46" s="17"/>
      <c r="O46" s="17"/>
    </row>
    <row r="47" spans="1:15" ht="21.95" customHeight="1">
      <c r="A47" s="10" t="s">
        <v>18</v>
      </c>
      <c r="D47" s="14"/>
      <c r="E47" s="10"/>
      <c r="F47" s="23">
        <f>SUM(F41+F46)</f>
        <v>512994276</v>
      </c>
      <c r="G47" s="16"/>
      <c r="H47" s="23">
        <f>SUM(H41+H46)</f>
        <v>502635482</v>
      </c>
      <c r="I47" s="16"/>
      <c r="J47" s="23">
        <f>SUM(J41+J46)</f>
        <v>512325678</v>
      </c>
      <c r="K47" s="16"/>
      <c r="L47" s="23">
        <f>SUM(L41+L46)</f>
        <v>502487036</v>
      </c>
      <c r="N47" s="17"/>
      <c r="O47" s="17"/>
    </row>
    <row r="48" spans="1:15" ht="21.95" customHeight="1">
      <c r="A48" s="10" t="s">
        <v>20</v>
      </c>
      <c r="D48" s="24"/>
      <c r="E48" s="10"/>
      <c r="F48" s="14"/>
      <c r="G48" s="14"/>
      <c r="H48" s="14"/>
      <c r="I48" s="14"/>
      <c r="J48" s="14"/>
      <c r="K48" s="14"/>
      <c r="L48" s="14"/>
      <c r="N48" s="17"/>
      <c r="O48" s="17"/>
    </row>
    <row r="49" spans="1:15" ht="21.95" customHeight="1">
      <c r="A49" s="8" t="s">
        <v>19</v>
      </c>
      <c r="D49" s="25"/>
      <c r="E49" s="8"/>
      <c r="F49" s="11"/>
      <c r="G49" s="11"/>
      <c r="H49" s="11"/>
      <c r="I49" s="11"/>
      <c r="J49" s="11"/>
      <c r="K49" s="11"/>
      <c r="L49" s="11"/>
      <c r="N49" s="17"/>
      <c r="O49" s="17"/>
    </row>
    <row r="50" spans="1:15" ht="21.95" customHeight="1">
      <c r="A50" s="8" t="s">
        <v>48</v>
      </c>
      <c r="D50" s="25"/>
      <c r="E50" s="8"/>
      <c r="F50" s="11"/>
      <c r="G50" s="11"/>
      <c r="H50" s="11"/>
      <c r="I50" s="11"/>
      <c r="J50" s="11"/>
      <c r="K50" s="11"/>
      <c r="L50" s="11"/>
      <c r="N50" s="17"/>
      <c r="O50" s="17"/>
    </row>
    <row r="51" spans="1:15" ht="21.95" customHeight="1" thickBot="1">
      <c r="A51" s="8" t="s">
        <v>68</v>
      </c>
      <c r="D51" s="25"/>
      <c r="E51" s="8"/>
      <c r="F51" s="22">
        <v>180000000</v>
      </c>
      <c r="G51" s="16"/>
      <c r="H51" s="22">
        <v>180000000</v>
      </c>
      <c r="I51" s="16"/>
      <c r="J51" s="22">
        <v>180000000</v>
      </c>
      <c r="K51" s="16"/>
      <c r="L51" s="22">
        <v>180000000</v>
      </c>
      <c r="N51" s="17"/>
      <c r="O51" s="17"/>
    </row>
    <row r="52" spans="1:15" ht="21.95" customHeight="1" thickTop="1">
      <c r="A52" s="8" t="s">
        <v>49</v>
      </c>
      <c r="D52" s="25"/>
      <c r="E52" s="8"/>
      <c r="F52" s="16"/>
      <c r="G52" s="16"/>
      <c r="H52" s="16"/>
      <c r="I52" s="16"/>
      <c r="J52" s="16"/>
      <c r="K52" s="16"/>
      <c r="L52" s="16"/>
      <c r="N52" s="17"/>
      <c r="O52" s="17"/>
    </row>
    <row r="53" spans="1:15" ht="21.95" customHeight="1">
      <c r="A53" s="8" t="s">
        <v>68</v>
      </c>
      <c r="D53" s="25"/>
      <c r="E53" s="8"/>
      <c r="F53" s="16">
        <f>CE_Conso!D24</f>
        <v>180000000</v>
      </c>
      <c r="G53" s="16"/>
      <c r="H53" s="16">
        <f>CE_Conso!D16</f>
        <v>180000000</v>
      </c>
      <c r="I53" s="16"/>
      <c r="J53" s="16">
        <f>CE_Separate!D21</f>
        <v>180000000</v>
      </c>
      <c r="K53" s="16"/>
      <c r="L53" s="16">
        <f>CE_Separate!D14</f>
        <v>180000000</v>
      </c>
      <c r="N53" s="17"/>
      <c r="O53" s="17"/>
    </row>
    <row r="54" spans="1:15" ht="21.95" customHeight="1">
      <c r="A54" s="8" t="s">
        <v>28</v>
      </c>
      <c r="D54" s="25"/>
      <c r="E54" s="8"/>
      <c r="F54" s="16">
        <f>CE_Conso!F24</f>
        <v>20537768</v>
      </c>
      <c r="G54" s="16"/>
      <c r="H54" s="16">
        <f>CE_Conso!F16</f>
        <v>20537768</v>
      </c>
      <c r="I54" s="16"/>
      <c r="J54" s="16">
        <f>CE_Separate!F21</f>
        <v>20537768</v>
      </c>
      <c r="K54" s="16"/>
      <c r="L54" s="16">
        <f>CE_Separate!F14</f>
        <v>20537768</v>
      </c>
      <c r="N54" s="17"/>
      <c r="O54" s="17"/>
    </row>
    <row r="55" spans="1:15" ht="21.95" customHeight="1">
      <c r="A55" s="8" t="s">
        <v>29</v>
      </c>
      <c r="D55" s="25"/>
      <c r="E55" s="26"/>
      <c r="F55" s="16"/>
      <c r="G55" s="16"/>
      <c r="H55" s="16"/>
      <c r="I55" s="16"/>
      <c r="J55" s="16"/>
      <c r="K55" s="16"/>
      <c r="L55" s="16"/>
      <c r="N55" s="17"/>
      <c r="O55" s="17"/>
    </row>
    <row r="56" spans="1:15" ht="21.95" customHeight="1">
      <c r="A56" s="8" t="s">
        <v>52</v>
      </c>
      <c r="D56" s="14">
        <v>17</v>
      </c>
      <c r="E56" s="26"/>
      <c r="F56" s="16">
        <f>CE_Conso!H24</f>
        <v>18000000</v>
      </c>
      <c r="G56" s="16"/>
      <c r="H56" s="16">
        <f>CE_Conso!H16</f>
        <v>18000000</v>
      </c>
      <c r="I56" s="16"/>
      <c r="J56" s="16">
        <f>CE_Separate!H21</f>
        <v>18000000</v>
      </c>
      <c r="K56" s="16"/>
      <c r="L56" s="16">
        <f>CE_Separate!H14</f>
        <v>18000000</v>
      </c>
      <c r="N56" s="17"/>
      <c r="O56" s="17"/>
    </row>
    <row r="57" spans="1:15" ht="21.95" customHeight="1">
      <c r="A57" s="8" t="s">
        <v>30</v>
      </c>
      <c r="D57" s="25"/>
      <c r="E57" s="26"/>
      <c r="F57" s="16">
        <f>CE_Conso!J24</f>
        <v>3124388464</v>
      </c>
      <c r="G57" s="16"/>
      <c r="H57" s="16">
        <f>CE_Conso!J16</f>
        <v>2843014245</v>
      </c>
      <c r="I57" s="16"/>
      <c r="J57" s="16">
        <f>CE_Separate!J21</f>
        <v>3125285911</v>
      </c>
      <c r="K57" s="16"/>
      <c r="L57" s="16">
        <f>CE_Separate!J14</f>
        <v>2842517784</v>
      </c>
      <c r="N57" s="17"/>
      <c r="O57" s="17"/>
    </row>
    <row r="58" spans="1:15" s="10" customFormat="1" ht="21.95" customHeight="1">
      <c r="A58" s="10" t="s">
        <v>127</v>
      </c>
      <c r="D58" s="24"/>
      <c r="F58" s="27">
        <f>SUM(F53:F57)</f>
        <v>3342926232</v>
      </c>
      <c r="G58" s="16"/>
      <c r="H58" s="27">
        <f>SUM(H53:H57)</f>
        <v>3061552013</v>
      </c>
      <c r="I58" s="16"/>
      <c r="J58" s="27">
        <f>SUM(J53:J57)</f>
        <v>3343823679</v>
      </c>
      <c r="K58" s="16"/>
      <c r="L58" s="27">
        <f>SUM(L53:L57)</f>
        <v>3061055552</v>
      </c>
      <c r="N58" s="17"/>
      <c r="O58" s="17"/>
    </row>
    <row r="59" spans="1:15" s="10" customFormat="1" ht="21.95" customHeight="1">
      <c r="A59" s="10" t="s">
        <v>126</v>
      </c>
      <c r="D59" s="24"/>
      <c r="F59" s="16">
        <f>CE_Conso!N24</f>
        <v>1800</v>
      </c>
      <c r="G59" s="16"/>
      <c r="H59" s="16">
        <f>CE_Conso!N16</f>
        <v>300</v>
      </c>
      <c r="I59" s="16"/>
      <c r="J59" s="16">
        <v>0</v>
      </c>
      <c r="K59" s="16"/>
      <c r="L59" s="16">
        <v>0</v>
      </c>
      <c r="N59" s="17"/>
      <c r="O59" s="17"/>
    </row>
    <row r="60" spans="1:15" s="10" customFormat="1" ht="21.95" customHeight="1">
      <c r="A60" s="10" t="s">
        <v>21</v>
      </c>
      <c r="D60" s="24"/>
      <c r="F60" s="20">
        <f>SUM(F58:F59)</f>
        <v>3342928032</v>
      </c>
      <c r="G60" s="16"/>
      <c r="H60" s="20">
        <f>SUM(H58:H59)</f>
        <v>3061552313</v>
      </c>
      <c r="I60" s="16"/>
      <c r="J60" s="20">
        <f>SUM(J58:J59)</f>
        <v>3343823679</v>
      </c>
      <c r="K60" s="16"/>
      <c r="L60" s="20">
        <f>SUM(L58:L59)</f>
        <v>3061055552</v>
      </c>
      <c r="N60" s="17"/>
      <c r="O60" s="17"/>
    </row>
    <row r="61" spans="1:15" ht="21.95" customHeight="1" thickBot="1">
      <c r="A61" s="10" t="s">
        <v>22</v>
      </c>
      <c r="D61" s="24"/>
      <c r="E61" s="10"/>
      <c r="F61" s="22">
        <f>F47+F60</f>
        <v>3855922308</v>
      </c>
      <c r="G61" s="16"/>
      <c r="H61" s="22">
        <f>H47+H60</f>
        <v>3564187795</v>
      </c>
      <c r="I61" s="16"/>
      <c r="J61" s="22">
        <f>J47+J60</f>
        <v>3856149357</v>
      </c>
      <c r="K61" s="16"/>
      <c r="L61" s="22">
        <f>L47+L60</f>
        <v>3563542588</v>
      </c>
      <c r="N61" s="17"/>
      <c r="O61" s="17"/>
    </row>
    <row r="62" spans="1:15" ht="21.95" customHeight="1" thickTop="1">
      <c r="D62" s="28"/>
      <c r="E62" s="8"/>
      <c r="F62" s="16">
        <f>F61-F23</f>
        <v>0</v>
      </c>
      <c r="G62" s="16"/>
      <c r="H62" s="16">
        <f>H61-H23</f>
        <v>0</v>
      </c>
      <c r="I62" s="16"/>
      <c r="J62" s="16">
        <f>J61-J23</f>
        <v>0</v>
      </c>
      <c r="K62" s="16"/>
      <c r="L62" s="16">
        <f>L61-L23</f>
        <v>0</v>
      </c>
      <c r="M62" s="17"/>
      <c r="N62" s="17"/>
    </row>
    <row r="63" spans="1:15" ht="21.95" customHeight="1">
      <c r="A63" s="8" t="s">
        <v>11</v>
      </c>
      <c r="B63" s="28"/>
      <c r="E63" s="28"/>
      <c r="F63" s="16"/>
      <c r="G63" s="16"/>
      <c r="H63" s="16"/>
      <c r="I63" s="16"/>
      <c r="J63" s="16"/>
      <c r="K63" s="16"/>
      <c r="L63" s="16"/>
      <c r="M63" s="17"/>
      <c r="N63" s="17"/>
    </row>
    <row r="64" spans="1:15" ht="21.95" customHeight="1">
      <c r="B64" s="28"/>
      <c r="E64" s="28"/>
      <c r="F64" s="16"/>
      <c r="G64" s="16"/>
      <c r="H64" s="16"/>
      <c r="I64" s="16"/>
      <c r="J64" s="16"/>
      <c r="K64" s="16"/>
      <c r="L64" s="16"/>
      <c r="M64" s="17"/>
      <c r="N64" s="17"/>
    </row>
    <row r="65" spans="1:23" ht="21.95" customHeight="1">
      <c r="A65" s="29"/>
      <c r="B65" s="29"/>
      <c r="E65" s="28"/>
      <c r="F65" s="16"/>
      <c r="G65" s="16"/>
      <c r="H65" s="16"/>
      <c r="I65" s="16"/>
      <c r="J65" s="16"/>
      <c r="K65" s="16"/>
      <c r="L65" s="16"/>
      <c r="M65" s="17"/>
      <c r="N65" s="17"/>
    </row>
    <row r="66" spans="1:23" ht="21.95" customHeight="1">
      <c r="B66" s="28"/>
      <c r="E66" s="28"/>
      <c r="F66" s="16"/>
      <c r="G66" s="16"/>
      <c r="H66" s="16"/>
      <c r="I66" s="16"/>
      <c r="J66" s="16"/>
      <c r="K66" s="16"/>
      <c r="L66" s="16"/>
      <c r="M66" s="17"/>
      <c r="N66" s="17"/>
    </row>
    <row r="67" spans="1:23" ht="21.95" customHeight="1">
      <c r="C67" s="30" t="s">
        <v>96</v>
      </c>
      <c r="E67" s="28"/>
      <c r="F67" s="16"/>
      <c r="G67" s="16"/>
      <c r="H67" s="16"/>
      <c r="I67" s="16"/>
      <c r="J67" s="16"/>
      <c r="K67" s="16"/>
      <c r="L67" s="16"/>
      <c r="M67" s="17"/>
      <c r="N67" s="17"/>
    </row>
    <row r="68" spans="1:23" ht="21.95" customHeight="1">
      <c r="A68" s="29"/>
      <c r="B68" s="29"/>
      <c r="D68" s="8"/>
      <c r="E68" s="8"/>
      <c r="F68" s="16"/>
      <c r="G68" s="16"/>
      <c r="H68" s="16"/>
      <c r="I68" s="16"/>
      <c r="J68" s="16"/>
      <c r="K68" s="16"/>
      <c r="L68" s="16"/>
    </row>
    <row r="71" spans="1:23" s="7" customFormat="1" ht="21.95" customHeight="1">
      <c r="A71" s="8"/>
      <c r="B71" s="8"/>
      <c r="C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</sheetData>
  <mergeCells count="5">
    <mergeCell ref="A30:D30"/>
    <mergeCell ref="J5:L5"/>
    <mergeCell ref="F5:H5"/>
    <mergeCell ref="F33:H33"/>
    <mergeCell ref="J33:L33"/>
  </mergeCells>
  <printOptions horizontalCentered="1"/>
  <pageMargins left="0.86614173228346503" right="0" top="0.78740157480314998" bottom="0" header="0.196850393700787" footer="0.196850393700787"/>
  <pageSetup paperSize="9" scale="85" firstPageNumber="3" fitToHeight="4" orientation="portrait" useFirstPageNumber="1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1906-BE7A-438B-BC7B-D8721A3EDD3D}">
  <dimension ref="A1:W41"/>
  <sheetViews>
    <sheetView showGridLines="0" view="pageBreakPreview" zoomScale="85" zoomScaleNormal="100" zoomScaleSheetLayoutView="85" workbookViewId="0">
      <selection activeCell="H4" sqref="H4"/>
    </sheetView>
  </sheetViews>
  <sheetFormatPr defaultRowHeight="21.95" customHeight="1"/>
  <cols>
    <col min="1" max="1" width="40.7109375" style="8" customWidth="1"/>
    <col min="2" max="2" width="2.7109375" style="8" customWidth="1"/>
    <col min="3" max="3" width="1.7109375" style="8" customWidth="1"/>
    <col min="4" max="4" width="6.7109375" style="7" customWidth="1"/>
    <col min="5" max="5" width="1.7109375" style="7" customWidth="1"/>
    <col min="6" max="6" width="15.7109375" style="8" customWidth="1"/>
    <col min="7" max="7" width="1.7109375" style="8" customWidth="1"/>
    <col min="8" max="8" width="15.7109375" style="8" customWidth="1"/>
    <col min="9" max="9" width="1.7109375" style="8" customWidth="1"/>
    <col min="10" max="10" width="15.7109375" style="8" customWidth="1"/>
    <col min="11" max="11" width="1.7109375" style="8" customWidth="1"/>
    <col min="12" max="12" width="15.7109375" style="8" customWidth="1"/>
    <col min="13" max="13" width="1.7109375" style="8" customWidth="1"/>
    <col min="14" max="14" width="9.42578125" style="8" bestFit="1" customWidth="1"/>
    <col min="15" max="16384" width="9.140625" style="8"/>
  </cols>
  <sheetData>
    <row r="1" spans="1:13" ht="21.95" customHeight="1">
      <c r="A1" s="6" t="s">
        <v>158</v>
      </c>
      <c r="B1" s="6"/>
      <c r="C1" s="6"/>
    </row>
    <row r="2" spans="1:13" ht="21.95" customHeight="1">
      <c r="A2" s="78" t="s">
        <v>63</v>
      </c>
      <c r="B2" s="78"/>
      <c r="C2" s="6"/>
    </row>
    <row r="3" spans="1:13" ht="21.95" customHeight="1">
      <c r="A3" s="6" t="s">
        <v>140</v>
      </c>
      <c r="B3" s="6"/>
      <c r="C3" s="6"/>
    </row>
    <row r="4" spans="1:13" ht="21.95" customHeight="1">
      <c r="A4" s="10"/>
      <c r="B4" s="10"/>
      <c r="C4" s="10"/>
      <c r="M4" s="50" t="s">
        <v>87</v>
      </c>
    </row>
    <row r="5" spans="1:13" ht="21.95" customHeight="1">
      <c r="A5" s="10"/>
      <c r="B5" s="7"/>
      <c r="C5" s="10"/>
      <c r="F5" s="80" t="s">
        <v>114</v>
      </c>
      <c r="G5" s="80"/>
      <c r="H5" s="80"/>
      <c r="J5" s="79" t="s">
        <v>113</v>
      </c>
      <c r="K5" s="79"/>
      <c r="L5" s="79"/>
      <c r="M5" s="11"/>
    </row>
    <row r="6" spans="1:13" ht="21.95" customHeight="1">
      <c r="D6" s="12" t="s">
        <v>0</v>
      </c>
      <c r="E6" s="8"/>
      <c r="F6" s="13" t="s">
        <v>139</v>
      </c>
      <c r="G6" s="7"/>
      <c r="H6" s="13" t="s">
        <v>133</v>
      </c>
      <c r="I6" s="7"/>
      <c r="J6" s="13" t="s">
        <v>139</v>
      </c>
      <c r="K6" s="7"/>
      <c r="L6" s="13" t="s">
        <v>133</v>
      </c>
    </row>
    <row r="7" spans="1:13" ht="21.95" customHeight="1">
      <c r="A7" s="10" t="s">
        <v>70</v>
      </c>
      <c r="B7" s="10"/>
      <c r="C7" s="10"/>
      <c r="D7" s="25"/>
      <c r="E7" s="25"/>
      <c r="F7" s="25"/>
      <c r="G7" s="7"/>
      <c r="H7" s="7"/>
      <c r="I7" s="7"/>
      <c r="J7" s="25"/>
      <c r="K7" s="7"/>
      <c r="L7" s="1"/>
    </row>
    <row r="8" spans="1:13" ht="21.95" customHeight="1">
      <c r="A8" s="10" t="s">
        <v>23</v>
      </c>
      <c r="B8" s="14"/>
      <c r="C8" s="14"/>
      <c r="D8" s="11"/>
      <c r="E8" s="11"/>
      <c r="F8" s="11"/>
      <c r="J8" s="11"/>
    </row>
    <row r="9" spans="1:13" ht="21.95" customHeight="1">
      <c r="A9" s="8" t="s">
        <v>82</v>
      </c>
      <c r="D9" s="14"/>
      <c r="E9" s="16"/>
      <c r="F9" s="51">
        <v>2770538946</v>
      </c>
      <c r="G9" s="15"/>
      <c r="H9" s="51">
        <v>2706219409</v>
      </c>
      <c r="I9" s="15"/>
      <c r="J9" s="51">
        <v>2770538946</v>
      </c>
      <c r="K9" s="16"/>
      <c r="L9" s="52">
        <v>2706219409</v>
      </c>
    </row>
    <row r="10" spans="1:13" ht="21.95" customHeight="1">
      <c r="A10" s="8" t="s">
        <v>50</v>
      </c>
      <c r="D10" s="14"/>
      <c r="E10" s="16"/>
      <c r="F10" s="51">
        <v>17698520</v>
      </c>
      <c r="G10" s="15"/>
      <c r="H10" s="51">
        <v>11287862</v>
      </c>
      <c r="I10" s="15"/>
      <c r="J10" s="51">
        <v>17422204</v>
      </c>
      <c r="K10" s="16"/>
      <c r="L10" s="52">
        <v>11221880</v>
      </c>
    </row>
    <row r="11" spans="1:13" ht="21.95" customHeight="1">
      <c r="A11" s="10" t="s">
        <v>24</v>
      </c>
      <c r="D11" s="14"/>
      <c r="E11" s="16"/>
      <c r="F11" s="19">
        <f>SUM(F9:F10)</f>
        <v>2788237466</v>
      </c>
      <c r="G11" s="15"/>
      <c r="H11" s="19">
        <f>SUM(H9:H10)</f>
        <v>2717507271</v>
      </c>
      <c r="I11" s="15"/>
      <c r="J11" s="19">
        <f>SUM(J9:J10)</f>
        <v>2787961150</v>
      </c>
      <c r="K11" s="16"/>
      <c r="L11" s="20">
        <f>SUM(L9:L10)</f>
        <v>2717441289</v>
      </c>
    </row>
    <row r="12" spans="1:13" ht="21.95" customHeight="1">
      <c r="A12" s="10" t="s">
        <v>25</v>
      </c>
      <c r="D12" s="14">
        <v>18</v>
      </c>
      <c r="E12" s="16"/>
      <c r="F12" s="53"/>
      <c r="G12" s="15"/>
      <c r="H12" s="53"/>
      <c r="I12" s="15"/>
      <c r="J12" s="53"/>
      <c r="K12" s="16"/>
      <c r="L12" s="53"/>
    </row>
    <row r="13" spans="1:13" ht="21.95" customHeight="1">
      <c r="A13" s="8" t="s">
        <v>78</v>
      </c>
      <c r="E13" s="16"/>
      <c r="F13" s="15">
        <v>2051476357</v>
      </c>
      <c r="G13" s="15"/>
      <c r="H13" s="15">
        <v>1935306211</v>
      </c>
      <c r="I13" s="15"/>
      <c r="J13" s="51">
        <v>2051885527</v>
      </c>
      <c r="K13" s="16"/>
      <c r="L13" s="52">
        <f>1935306211</f>
        <v>1935306211</v>
      </c>
    </row>
    <row r="14" spans="1:13" ht="21.95" customHeight="1">
      <c r="A14" s="8" t="s">
        <v>26</v>
      </c>
      <c r="D14" s="14"/>
      <c r="E14" s="16"/>
      <c r="F14" s="51">
        <v>271059866</v>
      </c>
      <c r="G14" s="15"/>
      <c r="H14" s="51">
        <v>263763005</v>
      </c>
      <c r="I14" s="15"/>
      <c r="J14" s="51">
        <v>268975215</v>
      </c>
      <c r="K14" s="16"/>
      <c r="L14" s="52">
        <v>263390407</v>
      </c>
    </row>
    <row r="15" spans="1:13" ht="21.95" customHeight="1">
      <c r="A15" s="10" t="s">
        <v>27</v>
      </c>
      <c r="D15" s="14"/>
      <c r="E15" s="16"/>
      <c r="F15" s="19">
        <f>SUM(F13:F14)</f>
        <v>2322536223</v>
      </c>
      <c r="G15" s="15"/>
      <c r="H15" s="19">
        <f>SUM(H13:H14)</f>
        <v>2199069216</v>
      </c>
      <c r="I15" s="15"/>
      <c r="J15" s="19">
        <f>SUM(J13:J14)</f>
        <v>2320860742</v>
      </c>
      <c r="K15" s="16"/>
      <c r="L15" s="20">
        <f>SUM(L13:L14)</f>
        <v>2198696618</v>
      </c>
    </row>
    <row r="16" spans="1:13" ht="21.95" customHeight="1">
      <c r="A16" s="10" t="s">
        <v>110</v>
      </c>
      <c r="D16" s="14"/>
      <c r="E16" s="16"/>
      <c r="F16" s="15">
        <f>F11-F15</f>
        <v>465701243</v>
      </c>
      <c r="G16" s="15"/>
      <c r="H16" s="15">
        <f>H11-H15</f>
        <v>518438055</v>
      </c>
      <c r="I16" s="15"/>
      <c r="J16" s="15">
        <f>J11-J15</f>
        <v>467100408</v>
      </c>
      <c r="K16" s="16"/>
      <c r="L16" s="16">
        <f>L11-L15</f>
        <v>518744671</v>
      </c>
    </row>
    <row r="17" spans="1:12" ht="21.95" customHeight="1">
      <c r="A17" s="8" t="s">
        <v>111</v>
      </c>
      <c r="D17" s="14"/>
      <c r="E17" s="16"/>
      <c r="F17" s="32">
        <v>23140014</v>
      </c>
      <c r="G17" s="15"/>
      <c r="H17" s="32">
        <v>19851480</v>
      </c>
      <c r="I17" s="15"/>
      <c r="J17" s="32">
        <v>23134757</v>
      </c>
      <c r="K17" s="16"/>
      <c r="L17" s="23">
        <v>19842030</v>
      </c>
    </row>
    <row r="18" spans="1:12" s="10" customFormat="1" ht="21.95" customHeight="1">
      <c r="A18" s="54" t="s">
        <v>64</v>
      </c>
      <c r="D18" s="55"/>
      <c r="E18" s="16"/>
      <c r="F18" s="15">
        <f>F11-F15+F17</f>
        <v>488841257</v>
      </c>
      <c r="G18" s="15"/>
      <c r="H18" s="15">
        <f>H11-H15+H17</f>
        <v>538289535</v>
      </c>
      <c r="I18" s="15"/>
      <c r="J18" s="15">
        <f>J11-J15+J17</f>
        <v>490235165</v>
      </c>
      <c r="K18" s="16"/>
      <c r="L18" s="16">
        <f>L11-L15+L17</f>
        <v>538586701</v>
      </c>
    </row>
    <row r="19" spans="1:12" ht="21.95" customHeight="1">
      <c r="A19" s="56" t="s">
        <v>65</v>
      </c>
      <c r="D19" s="14">
        <v>19</v>
      </c>
      <c r="E19" s="16"/>
      <c r="F19" s="32">
        <v>-94064448</v>
      </c>
      <c r="G19" s="15"/>
      <c r="H19" s="32">
        <v>-103369986</v>
      </c>
      <c r="I19" s="15"/>
      <c r="J19" s="32">
        <v>-94064448</v>
      </c>
      <c r="K19" s="16"/>
      <c r="L19" s="23">
        <v>-103369986</v>
      </c>
    </row>
    <row r="20" spans="1:12" ht="21.95" customHeight="1">
      <c r="A20" s="54" t="s">
        <v>89</v>
      </c>
      <c r="D20" s="14"/>
      <c r="E20" s="16"/>
      <c r="F20" s="20">
        <f>SUM(F18:F19)</f>
        <v>394776809</v>
      </c>
      <c r="G20" s="16"/>
      <c r="H20" s="20">
        <f>SUM(H18:H19)</f>
        <v>434919549</v>
      </c>
      <c r="I20" s="16"/>
      <c r="J20" s="20">
        <f>SUM(J18:J19)</f>
        <v>396170717</v>
      </c>
      <c r="K20" s="16"/>
      <c r="L20" s="20">
        <f>SUM(L18:L19)</f>
        <v>435216715</v>
      </c>
    </row>
    <row r="21" spans="1:12" ht="21.95" customHeight="1">
      <c r="A21" s="54"/>
      <c r="D21" s="14"/>
      <c r="E21" s="16"/>
      <c r="F21" s="16"/>
      <c r="G21" s="16"/>
      <c r="H21" s="16"/>
      <c r="I21" s="16"/>
      <c r="J21" s="16"/>
      <c r="K21" s="16"/>
      <c r="L21" s="16"/>
    </row>
    <row r="22" spans="1:12" ht="21.95" customHeight="1">
      <c r="A22" s="54" t="s">
        <v>71</v>
      </c>
      <c r="D22" s="14"/>
      <c r="E22" s="16"/>
      <c r="F22" s="16"/>
      <c r="G22" s="16"/>
      <c r="H22" s="16"/>
      <c r="I22" s="16"/>
      <c r="J22" s="16"/>
      <c r="K22" s="16"/>
      <c r="L22" s="16"/>
    </row>
    <row r="23" spans="1:12" ht="21.95" customHeight="1">
      <c r="A23" s="7" t="s">
        <v>103</v>
      </c>
      <c r="D23" s="14"/>
      <c r="E23" s="16"/>
      <c r="F23" s="16"/>
      <c r="G23" s="16"/>
      <c r="H23" s="16"/>
      <c r="I23" s="16"/>
      <c r="J23" s="16"/>
      <c r="K23" s="16"/>
      <c r="L23" s="16"/>
    </row>
    <row r="24" spans="1:12" ht="21.95" customHeight="1">
      <c r="A24" s="7" t="s">
        <v>104</v>
      </c>
      <c r="D24" s="14"/>
      <c r="E24" s="16"/>
      <c r="F24" s="16"/>
      <c r="G24" s="16"/>
      <c r="H24" s="16"/>
      <c r="I24" s="16"/>
      <c r="J24" s="16"/>
      <c r="K24" s="16"/>
      <c r="L24" s="16"/>
    </row>
    <row r="25" spans="1:12" ht="21.95" customHeight="1">
      <c r="A25" s="18" t="s">
        <v>143</v>
      </c>
      <c r="B25" s="18"/>
      <c r="C25" s="18"/>
      <c r="D25" s="14">
        <v>16</v>
      </c>
      <c r="E25" s="15"/>
      <c r="F25" s="15">
        <v>-6753237</v>
      </c>
      <c r="G25" s="15"/>
      <c r="H25" s="15">
        <v>0</v>
      </c>
      <c r="I25" s="15"/>
      <c r="J25" s="15">
        <v>-6753237</v>
      </c>
      <c r="K25" s="16"/>
      <c r="L25" s="16">
        <v>0</v>
      </c>
    </row>
    <row r="26" spans="1:12" ht="21.95" customHeight="1">
      <c r="A26" s="18" t="s">
        <v>105</v>
      </c>
      <c r="B26" s="18"/>
      <c r="C26" s="18"/>
      <c r="D26" s="14">
        <v>19</v>
      </c>
      <c r="E26" s="15"/>
      <c r="F26" s="32">
        <v>1350647</v>
      </c>
      <c r="G26" s="15"/>
      <c r="H26" s="32">
        <v>0</v>
      </c>
      <c r="I26" s="15"/>
      <c r="J26" s="32">
        <v>1350647</v>
      </c>
      <c r="K26" s="16"/>
      <c r="L26" s="23">
        <v>0</v>
      </c>
    </row>
    <row r="27" spans="1:12" ht="21.95" customHeight="1">
      <c r="A27" s="18" t="s">
        <v>144</v>
      </c>
      <c r="D27" s="14"/>
      <c r="E27" s="16"/>
      <c r="F27" s="23">
        <f>SUM(F25:F26)</f>
        <v>-5402590</v>
      </c>
      <c r="G27" s="16"/>
      <c r="H27" s="23">
        <f>SUM(H25:H26)</f>
        <v>0</v>
      </c>
      <c r="I27" s="16"/>
      <c r="J27" s="23">
        <f>SUM(J25:J26)</f>
        <v>-5402590</v>
      </c>
      <c r="K27" s="16"/>
      <c r="L27" s="23">
        <f>SUM(L25:L26)</f>
        <v>0</v>
      </c>
    </row>
    <row r="28" spans="1:12" ht="21.95" customHeight="1">
      <c r="A28" s="54" t="s">
        <v>90</v>
      </c>
      <c r="B28" s="57"/>
      <c r="C28" s="57"/>
      <c r="D28" s="14"/>
      <c r="E28" s="16"/>
      <c r="F28" s="23">
        <f>SUM(F27)</f>
        <v>-5402590</v>
      </c>
      <c r="G28" s="16"/>
      <c r="H28" s="23">
        <f>SUM(H27)</f>
        <v>0</v>
      </c>
      <c r="I28" s="16"/>
      <c r="J28" s="23">
        <f>SUM(J27)</f>
        <v>-5402590</v>
      </c>
      <c r="K28" s="16"/>
      <c r="L28" s="23">
        <f>SUM(L27)</f>
        <v>0</v>
      </c>
    </row>
    <row r="29" spans="1:12" ht="21.95" customHeight="1">
      <c r="A29" s="54"/>
      <c r="B29" s="57"/>
      <c r="C29" s="57"/>
      <c r="D29" s="14"/>
      <c r="E29" s="16"/>
      <c r="G29" s="16"/>
      <c r="I29" s="16"/>
      <c r="K29" s="16"/>
    </row>
    <row r="30" spans="1:12" ht="21.95" customHeight="1" thickBot="1">
      <c r="A30" s="54" t="s">
        <v>91</v>
      </c>
      <c r="B30" s="57"/>
      <c r="C30" s="57"/>
      <c r="D30" s="14"/>
      <c r="E30" s="16"/>
      <c r="F30" s="22">
        <f>SUM(F20,F28)</f>
        <v>389374219</v>
      </c>
      <c r="G30" s="16"/>
      <c r="H30" s="22">
        <f>SUM(H20,H28)</f>
        <v>434919549</v>
      </c>
      <c r="I30" s="16"/>
      <c r="J30" s="22">
        <f>SUM(J20,J28)</f>
        <v>390768127</v>
      </c>
      <c r="K30" s="16"/>
      <c r="L30" s="22">
        <f>SUM(L20,L28)</f>
        <v>435216715</v>
      </c>
    </row>
    <row r="31" spans="1:12" ht="21.95" customHeight="1" thickTop="1">
      <c r="A31" s="57"/>
      <c r="B31" s="57"/>
      <c r="C31" s="57"/>
      <c r="D31" s="14"/>
      <c r="E31" s="16"/>
      <c r="F31" s="16"/>
      <c r="G31" s="16"/>
      <c r="H31" s="16"/>
      <c r="I31" s="16"/>
      <c r="J31" s="16"/>
      <c r="K31" s="16"/>
      <c r="L31" s="16"/>
    </row>
    <row r="32" spans="1:12" ht="21.95" customHeight="1">
      <c r="A32" s="54" t="s">
        <v>31</v>
      </c>
      <c r="D32" s="14">
        <v>20</v>
      </c>
      <c r="E32" s="58"/>
      <c r="F32" s="14"/>
      <c r="G32" s="59"/>
      <c r="H32" s="14"/>
      <c r="I32" s="59"/>
      <c r="J32" s="14"/>
      <c r="K32" s="59"/>
      <c r="L32" s="14"/>
    </row>
    <row r="33" spans="1:23" ht="21.95" customHeight="1" thickBot="1">
      <c r="A33" s="56" t="s">
        <v>92</v>
      </c>
      <c r="D33" s="60"/>
      <c r="E33" s="61"/>
      <c r="F33" s="62">
        <f>F20/F35</f>
        <v>2.1932044944444447</v>
      </c>
      <c r="G33" s="63"/>
      <c r="H33" s="62">
        <f>H20/H35</f>
        <v>2.4162197166666668</v>
      </c>
      <c r="I33" s="63"/>
      <c r="J33" s="62">
        <f>J20/J35</f>
        <v>2.200948427777778</v>
      </c>
      <c r="K33" s="63"/>
      <c r="L33" s="62">
        <f>L20/L35</f>
        <v>2.4178706388888891</v>
      </c>
    </row>
    <row r="34" spans="1:23" ht="21.95" customHeight="1" thickTop="1">
      <c r="A34" s="56"/>
      <c r="D34" s="60"/>
      <c r="E34" s="61"/>
      <c r="F34" s="64"/>
      <c r="G34" s="61"/>
      <c r="H34" s="64"/>
      <c r="I34" s="61"/>
      <c r="J34" s="64"/>
      <c r="K34" s="61"/>
      <c r="L34" s="64"/>
    </row>
    <row r="35" spans="1:23" ht="21.95" customHeight="1" thickBot="1">
      <c r="A35" s="56" t="s">
        <v>93</v>
      </c>
      <c r="D35" s="60"/>
      <c r="E35" s="61"/>
      <c r="F35" s="22">
        <v>180000000</v>
      </c>
      <c r="G35" s="16"/>
      <c r="H35" s="22">
        <v>180000000</v>
      </c>
      <c r="I35" s="16"/>
      <c r="J35" s="22">
        <v>180000000</v>
      </c>
      <c r="K35" s="16"/>
      <c r="L35" s="22">
        <v>180000000</v>
      </c>
    </row>
    <row r="36" spans="1:23" ht="21.95" customHeight="1" thickTop="1">
      <c r="A36" s="56"/>
      <c r="B36" s="56"/>
      <c r="C36" s="56"/>
      <c r="D36" s="60"/>
      <c r="E36" s="60"/>
      <c r="F36" s="65"/>
      <c r="G36" s="61"/>
      <c r="H36" s="61"/>
      <c r="I36" s="61"/>
      <c r="J36" s="65"/>
      <c r="K36" s="61"/>
      <c r="L36" s="65"/>
    </row>
    <row r="37" spans="1:23" ht="21.95" customHeight="1">
      <c r="A37" s="8" t="s">
        <v>11</v>
      </c>
      <c r="D37" s="60"/>
      <c r="E37" s="60"/>
      <c r="F37" s="65"/>
      <c r="G37" s="61"/>
      <c r="H37" s="61"/>
      <c r="I37" s="61"/>
      <c r="J37" s="65"/>
      <c r="K37" s="61"/>
      <c r="L37" s="65"/>
    </row>
    <row r="41" spans="1:23" s="7" customFormat="1" ht="21.95" customHeight="1">
      <c r="A41" s="8"/>
      <c r="B41" s="8"/>
      <c r="C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</sheetData>
  <mergeCells count="3">
    <mergeCell ref="F5:H5"/>
    <mergeCell ref="J5:L5"/>
    <mergeCell ref="A2:B2"/>
  </mergeCells>
  <printOptions horizontalCentered="1"/>
  <pageMargins left="0.86614173228346503" right="0" top="0.78740157480314998" bottom="0" header="0.196850393700787" footer="0.196850393700787"/>
  <pageSetup paperSize="9" scale="85" firstPageNumber="3" fitToHeight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E62A-8A36-403D-A3E1-49B439A91825}">
  <sheetPr codeName="Sheet2"/>
  <dimension ref="A1:P31"/>
  <sheetViews>
    <sheetView showGridLines="0" view="pageBreakPreview" topLeftCell="A4" zoomScale="85" zoomScaleNormal="50" zoomScaleSheetLayoutView="85" workbookViewId="0">
      <selection activeCell="A18" sqref="A18"/>
    </sheetView>
  </sheetViews>
  <sheetFormatPr defaultRowHeight="21.95" customHeight="1"/>
  <cols>
    <col min="1" max="1" width="42.7109375" style="8" customWidth="1"/>
    <col min="2" max="2" width="6.7109375" style="25" customWidth="1"/>
    <col min="3" max="3" width="1.7109375" style="8" customWidth="1"/>
    <col min="4" max="4" width="16.7109375" style="8" customWidth="1"/>
    <col min="5" max="5" width="1.7109375" style="8" customWidth="1"/>
    <col min="6" max="6" width="16.7109375" style="8" customWidth="1"/>
    <col min="7" max="7" width="1.7109375" style="8" customWidth="1"/>
    <col min="8" max="8" width="16.7109375" style="8" customWidth="1"/>
    <col min="9" max="9" width="1.7109375" style="8" customWidth="1"/>
    <col min="10" max="10" width="16.7109375" style="8" customWidth="1"/>
    <col min="11" max="11" width="1.7109375" style="8" customWidth="1"/>
    <col min="12" max="12" width="16.7109375" style="8" customWidth="1"/>
    <col min="13" max="13" width="1.7109375" style="8" customWidth="1"/>
    <col min="14" max="14" width="16.7109375" style="8" customWidth="1"/>
    <col min="15" max="15" width="1.7109375" style="8" customWidth="1"/>
    <col min="16" max="16" width="16.7109375" style="8" customWidth="1"/>
    <col min="17" max="17" width="1.7109375" style="8" customWidth="1"/>
    <col min="18" max="16384" width="9.140625" style="8"/>
  </cols>
  <sheetData>
    <row r="1" spans="1:16" ht="21.95" customHeight="1">
      <c r="A1" s="10" t="s">
        <v>158</v>
      </c>
    </row>
    <row r="2" spans="1:16" ht="21.95" customHeight="1">
      <c r="A2" s="10" t="s">
        <v>60</v>
      </c>
    </row>
    <row r="3" spans="1:16" ht="21.95" customHeight="1">
      <c r="A3" s="6" t="s">
        <v>140</v>
      </c>
    </row>
    <row r="4" spans="1:16" ht="21.95" customHeight="1">
      <c r="A4" s="10"/>
      <c r="B4" s="7"/>
      <c r="C4" s="7"/>
      <c r="D4" s="34"/>
      <c r="E4" s="34"/>
      <c r="F4" s="34"/>
      <c r="G4" s="34"/>
      <c r="H4" s="34"/>
      <c r="I4" s="34"/>
      <c r="J4" s="34"/>
      <c r="K4" s="34"/>
      <c r="L4" s="34"/>
      <c r="P4" s="31" t="s">
        <v>87</v>
      </c>
    </row>
    <row r="5" spans="1:16" ht="21.95" customHeight="1">
      <c r="A5" s="10"/>
      <c r="B5" s="7"/>
      <c r="C5" s="7"/>
      <c r="D5" s="81" t="s">
        <v>114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21.95" customHeight="1">
      <c r="H6" s="35"/>
      <c r="I6" s="35"/>
      <c r="J6" s="35"/>
      <c r="N6" s="25" t="s">
        <v>121</v>
      </c>
    </row>
    <row r="7" spans="1:16" ht="21.95" customHeight="1">
      <c r="H7" s="35"/>
      <c r="I7" s="35"/>
      <c r="J7" s="35"/>
      <c r="L7" s="25" t="s">
        <v>117</v>
      </c>
      <c r="N7" s="25" t="s">
        <v>122</v>
      </c>
    </row>
    <row r="8" spans="1:16" ht="21.95" customHeight="1">
      <c r="D8" s="35" t="s">
        <v>32</v>
      </c>
      <c r="H8" s="82" t="s">
        <v>29</v>
      </c>
      <c r="I8" s="82"/>
      <c r="J8" s="82"/>
      <c r="K8" s="82"/>
      <c r="L8" s="35" t="s">
        <v>118</v>
      </c>
      <c r="N8" s="25" t="s">
        <v>123</v>
      </c>
      <c r="P8" s="45" t="s">
        <v>33</v>
      </c>
    </row>
    <row r="9" spans="1:16" ht="21.95" customHeight="1">
      <c r="D9" s="35" t="s">
        <v>55</v>
      </c>
      <c r="F9" s="25"/>
      <c r="H9" s="35" t="s">
        <v>56</v>
      </c>
      <c r="I9" s="35"/>
      <c r="J9" s="35"/>
      <c r="L9" s="35" t="s">
        <v>119</v>
      </c>
      <c r="N9" s="25" t="s">
        <v>124</v>
      </c>
      <c r="P9" s="45" t="s">
        <v>34</v>
      </c>
    </row>
    <row r="10" spans="1:16" ht="21.95" customHeight="1">
      <c r="B10" s="12" t="s">
        <v>0</v>
      </c>
      <c r="D10" s="36" t="s">
        <v>35</v>
      </c>
      <c r="F10" s="36" t="s">
        <v>28</v>
      </c>
      <c r="H10" s="36" t="s">
        <v>129</v>
      </c>
      <c r="J10" s="36" t="s">
        <v>36</v>
      </c>
      <c r="L10" s="36" t="s">
        <v>120</v>
      </c>
      <c r="N10" s="12" t="s">
        <v>125</v>
      </c>
      <c r="P10" s="46" t="s">
        <v>37</v>
      </c>
    </row>
    <row r="11" spans="1:16" ht="21.95" customHeight="1">
      <c r="A11" s="37" t="s">
        <v>134</v>
      </c>
      <c r="B11" s="14"/>
      <c r="D11" s="38">
        <v>180000000</v>
      </c>
      <c r="E11" s="33"/>
      <c r="F11" s="38">
        <v>20537768</v>
      </c>
      <c r="G11" s="33"/>
      <c r="H11" s="38">
        <v>18000000</v>
      </c>
      <c r="I11" s="33"/>
      <c r="J11" s="38">
        <v>2516094696</v>
      </c>
      <c r="K11" s="33"/>
      <c r="L11" s="38">
        <f>SUM(D11:J11)</f>
        <v>2734632464</v>
      </c>
      <c r="N11" s="38">
        <v>300</v>
      </c>
      <c r="P11" s="38">
        <f>L11+N11</f>
        <v>2734632764</v>
      </c>
    </row>
    <row r="12" spans="1:16" ht="21.95" customHeight="1">
      <c r="A12" s="28" t="s">
        <v>97</v>
      </c>
      <c r="B12" s="14"/>
      <c r="D12" s="44">
        <v>0</v>
      </c>
      <c r="E12" s="33"/>
      <c r="F12" s="44">
        <v>0</v>
      </c>
      <c r="G12" s="33"/>
      <c r="H12" s="44">
        <v>0</v>
      </c>
      <c r="I12" s="33"/>
      <c r="J12" s="44">
        <f>PL!H20</f>
        <v>434919549</v>
      </c>
      <c r="K12" s="33"/>
      <c r="L12" s="44">
        <f>SUM(D12:J12)</f>
        <v>434919549</v>
      </c>
      <c r="N12" s="44">
        <v>0</v>
      </c>
      <c r="P12" s="44">
        <f>L12+N12</f>
        <v>434919549</v>
      </c>
    </row>
    <row r="13" spans="1:16" ht="21.95" customHeight="1">
      <c r="A13" s="28" t="s">
        <v>98</v>
      </c>
      <c r="B13" s="14"/>
      <c r="D13" s="41">
        <v>0</v>
      </c>
      <c r="E13" s="16"/>
      <c r="F13" s="41">
        <v>0</v>
      </c>
      <c r="G13" s="16"/>
      <c r="H13" s="41">
        <v>0</v>
      </c>
      <c r="I13" s="16"/>
      <c r="J13" s="41">
        <f>PL!H28</f>
        <v>0</v>
      </c>
      <c r="K13" s="16"/>
      <c r="L13" s="42">
        <f>SUM(D13:J13)</f>
        <v>0</v>
      </c>
      <c r="N13" s="42">
        <v>0</v>
      </c>
      <c r="P13" s="42">
        <f>L13+N13</f>
        <v>0</v>
      </c>
    </row>
    <row r="14" spans="1:16" ht="21.95" customHeight="1">
      <c r="A14" s="28" t="s">
        <v>91</v>
      </c>
      <c r="B14" s="14"/>
      <c r="D14" s="16">
        <f>SUM(D12:D13)</f>
        <v>0</v>
      </c>
      <c r="E14" s="16"/>
      <c r="F14" s="16">
        <f>SUM(F12:F13)</f>
        <v>0</v>
      </c>
      <c r="G14" s="16"/>
      <c r="H14" s="16">
        <f>SUM(H12:H13)</f>
        <v>0</v>
      </c>
      <c r="I14" s="16"/>
      <c r="J14" s="16">
        <f>SUM(J12:J13)</f>
        <v>434919549</v>
      </c>
      <c r="K14" s="16"/>
      <c r="L14" s="16">
        <f>SUM(L12:L13)</f>
        <v>434919549</v>
      </c>
      <c r="N14" s="16">
        <v>0</v>
      </c>
      <c r="P14" s="16">
        <f>L14+N14</f>
        <v>434919549</v>
      </c>
    </row>
    <row r="15" spans="1:16" ht="21.95" customHeight="1">
      <c r="A15" s="28" t="s">
        <v>84</v>
      </c>
      <c r="B15" s="14">
        <v>21</v>
      </c>
      <c r="D15" s="16">
        <v>0</v>
      </c>
      <c r="E15" s="16"/>
      <c r="F15" s="16">
        <v>0</v>
      </c>
      <c r="G15" s="16"/>
      <c r="H15" s="16">
        <v>0</v>
      </c>
      <c r="I15" s="16"/>
      <c r="J15" s="16">
        <v>-108000000</v>
      </c>
      <c r="K15" s="16"/>
      <c r="L15" s="33">
        <f>SUM(D15:K15)</f>
        <v>-108000000</v>
      </c>
      <c r="N15" s="33">
        <v>0</v>
      </c>
      <c r="P15" s="33">
        <f>L15+N15</f>
        <v>-108000000</v>
      </c>
    </row>
    <row r="16" spans="1:16" ht="21.95" customHeight="1" thickBot="1">
      <c r="A16" s="37" t="s">
        <v>132</v>
      </c>
      <c r="B16" s="14"/>
      <c r="D16" s="43">
        <f>SUM(D11:D15)-D14</f>
        <v>180000000</v>
      </c>
      <c r="E16" s="33"/>
      <c r="F16" s="43">
        <f>SUM(F11:F15)-F14</f>
        <v>20537768</v>
      </c>
      <c r="G16" s="33"/>
      <c r="H16" s="43">
        <f>SUM(H11:H15)-H14</f>
        <v>18000000</v>
      </c>
      <c r="I16" s="33"/>
      <c r="J16" s="43">
        <f>SUM(J11:J15)-J14</f>
        <v>2843014245</v>
      </c>
      <c r="K16" s="33"/>
      <c r="L16" s="43">
        <f>SUM(L11:L15)-L14</f>
        <v>3061552013</v>
      </c>
      <c r="N16" s="43">
        <f>SUM(N11:N15)-N14</f>
        <v>300</v>
      </c>
      <c r="P16" s="43">
        <f>SUM(P11:P15)-P14</f>
        <v>3061552313</v>
      </c>
    </row>
    <row r="17" spans="1:16" ht="21.95" customHeight="1" thickTop="1">
      <c r="D17" s="16"/>
      <c r="E17" s="16"/>
      <c r="F17" s="16"/>
      <c r="G17" s="16"/>
      <c r="H17" s="16"/>
      <c r="I17" s="16"/>
      <c r="J17" s="16"/>
      <c r="K17" s="16"/>
    </row>
    <row r="18" spans="1:16" ht="21.95" customHeight="1">
      <c r="A18" s="37" t="s">
        <v>142</v>
      </c>
      <c r="B18" s="14"/>
      <c r="D18" s="38">
        <f>D16</f>
        <v>180000000</v>
      </c>
      <c r="E18" s="33"/>
      <c r="F18" s="38">
        <f>F16</f>
        <v>20537768</v>
      </c>
      <c r="G18" s="33"/>
      <c r="H18" s="38">
        <f>H16</f>
        <v>18000000</v>
      </c>
      <c r="I18" s="33"/>
      <c r="J18" s="38">
        <f>J16</f>
        <v>2843014245</v>
      </c>
      <c r="K18" s="33"/>
      <c r="L18" s="38">
        <f>SUM(D18:J18)</f>
        <v>3061552013</v>
      </c>
      <c r="N18" s="38">
        <f>N16</f>
        <v>300</v>
      </c>
      <c r="P18" s="38">
        <f>L18+N18</f>
        <v>3061552313</v>
      </c>
    </row>
    <row r="19" spans="1:16" ht="21.95" customHeight="1">
      <c r="A19" s="28" t="s">
        <v>97</v>
      </c>
      <c r="B19" s="14"/>
      <c r="D19" s="44">
        <v>0</v>
      </c>
      <c r="E19" s="33"/>
      <c r="F19" s="44">
        <v>0</v>
      </c>
      <c r="G19" s="33"/>
      <c r="H19" s="44">
        <v>0</v>
      </c>
      <c r="I19" s="33"/>
      <c r="J19" s="44">
        <f>PL!F20</f>
        <v>394776809</v>
      </c>
      <c r="K19" s="33"/>
      <c r="L19" s="44">
        <f>SUM(D19:J19)</f>
        <v>394776809</v>
      </c>
      <c r="N19" s="44">
        <v>0</v>
      </c>
      <c r="P19" s="44">
        <f>L19+N19</f>
        <v>394776809</v>
      </c>
    </row>
    <row r="20" spans="1:16" ht="21.95" customHeight="1">
      <c r="A20" s="28" t="s">
        <v>98</v>
      </c>
      <c r="B20" s="14"/>
      <c r="D20" s="41">
        <v>0</v>
      </c>
      <c r="E20" s="16"/>
      <c r="F20" s="41">
        <v>0</v>
      </c>
      <c r="G20" s="16"/>
      <c r="H20" s="41">
        <v>0</v>
      </c>
      <c r="I20" s="16"/>
      <c r="J20" s="41">
        <f>PL!F28</f>
        <v>-5402590</v>
      </c>
      <c r="K20" s="16"/>
      <c r="L20" s="42">
        <f>SUM(D20:J20)</f>
        <v>-5402590</v>
      </c>
      <c r="N20" s="42">
        <v>0</v>
      </c>
      <c r="P20" s="42">
        <f>L20+N20</f>
        <v>-5402590</v>
      </c>
    </row>
    <row r="21" spans="1:16" ht="21.95" customHeight="1">
      <c r="A21" s="28" t="s">
        <v>91</v>
      </c>
      <c r="B21" s="14"/>
      <c r="D21" s="16">
        <f>SUM(D19:D20)</f>
        <v>0</v>
      </c>
      <c r="E21" s="16"/>
      <c r="F21" s="16">
        <f>SUM(F19:F20)</f>
        <v>0</v>
      </c>
      <c r="G21" s="16"/>
      <c r="H21" s="16">
        <f>SUM(H19:H20)</f>
        <v>0</v>
      </c>
      <c r="I21" s="16"/>
      <c r="J21" s="16">
        <f>SUM(J19:J20)</f>
        <v>389374219</v>
      </c>
      <c r="K21" s="16"/>
      <c r="L21" s="16">
        <f>SUM(L19:L20)</f>
        <v>389374219</v>
      </c>
      <c r="N21" s="16">
        <v>0</v>
      </c>
      <c r="P21" s="16">
        <f>L21+N21</f>
        <v>389374219</v>
      </c>
    </row>
    <row r="22" spans="1:16" ht="21.95" customHeight="1">
      <c r="A22" s="28" t="s">
        <v>84</v>
      </c>
      <c r="B22" s="14">
        <v>21</v>
      </c>
      <c r="D22" s="16">
        <v>0</v>
      </c>
      <c r="E22" s="16"/>
      <c r="F22" s="16">
        <v>0</v>
      </c>
      <c r="G22" s="16"/>
      <c r="H22" s="16">
        <v>0</v>
      </c>
      <c r="I22" s="16"/>
      <c r="J22" s="15">
        <v>-108000000</v>
      </c>
      <c r="K22" s="16"/>
      <c r="L22" s="33">
        <f>SUM(D22:K22)</f>
        <v>-108000000</v>
      </c>
      <c r="N22" s="33">
        <v>0</v>
      </c>
      <c r="P22" s="33">
        <f>L22+N22</f>
        <v>-108000000</v>
      </c>
    </row>
    <row r="23" spans="1:16" s="18" customFormat="1" ht="21.95" customHeight="1">
      <c r="A23" s="47" t="s">
        <v>145</v>
      </c>
      <c r="B23" s="14"/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48">
        <f>SUM(D23:K23)</f>
        <v>0</v>
      </c>
      <c r="N23" s="48">
        <v>1500</v>
      </c>
      <c r="P23" s="48">
        <f t="shared" ref="P23" si="0">L23+N23</f>
        <v>1500</v>
      </c>
    </row>
    <row r="24" spans="1:16" s="18" customFormat="1" ht="21.95" customHeight="1" thickBot="1">
      <c r="A24" s="37" t="s">
        <v>141</v>
      </c>
      <c r="B24" s="14"/>
      <c r="D24" s="49">
        <f>SUM(D18:D23)-D21</f>
        <v>180000000</v>
      </c>
      <c r="E24" s="48"/>
      <c r="F24" s="49">
        <f>SUM(F18:F23)-F21</f>
        <v>20537768</v>
      </c>
      <c r="G24" s="48"/>
      <c r="H24" s="49">
        <f>SUM(H18:H23)-H21</f>
        <v>18000000</v>
      </c>
      <c r="I24" s="48"/>
      <c r="J24" s="49">
        <f>SUM(J18:J23)-J21</f>
        <v>3124388464</v>
      </c>
      <c r="K24" s="48"/>
      <c r="L24" s="49">
        <f>SUM(L18:L23)-L21</f>
        <v>3342926232</v>
      </c>
      <c r="N24" s="49">
        <f>SUM(N18:N23)-N21</f>
        <v>1800</v>
      </c>
      <c r="P24" s="49">
        <f>SUM(P18:P23)-P21</f>
        <v>3342928032</v>
      </c>
    </row>
    <row r="25" spans="1:16" ht="21.95" customHeight="1" thickTop="1">
      <c r="D25" s="16"/>
      <c r="E25" s="16"/>
      <c r="F25" s="16"/>
      <c r="G25" s="16"/>
      <c r="H25" s="16"/>
      <c r="I25" s="16"/>
      <c r="J25" s="16"/>
      <c r="K25" s="16"/>
    </row>
    <row r="26" spans="1:16" ht="21.95" customHeight="1">
      <c r="A26" s="28" t="s">
        <v>11</v>
      </c>
      <c r="D26" s="16"/>
      <c r="E26" s="16"/>
      <c r="F26" s="16"/>
      <c r="G26" s="16"/>
      <c r="H26" s="16"/>
      <c r="I26" s="16"/>
      <c r="J26" s="16"/>
      <c r="K26" s="16"/>
    </row>
    <row r="27" spans="1:16" ht="21.95" customHeight="1">
      <c r="A27" s="28"/>
      <c r="D27" s="16"/>
      <c r="E27" s="16"/>
      <c r="F27" s="16"/>
      <c r="G27" s="16"/>
      <c r="H27" s="16"/>
      <c r="I27" s="16"/>
      <c r="J27" s="16"/>
      <c r="K27" s="16"/>
    </row>
    <row r="28" spans="1:16" ht="21.95" customHeight="1">
      <c r="A28" s="28"/>
      <c r="D28" s="16"/>
      <c r="E28" s="16"/>
      <c r="F28" s="16"/>
      <c r="G28" s="16"/>
      <c r="H28" s="16"/>
      <c r="I28" s="16"/>
      <c r="J28" s="16"/>
      <c r="K28" s="16"/>
    </row>
    <row r="29" spans="1:16" ht="21.95" customHeight="1">
      <c r="A29" s="28"/>
      <c r="D29" s="16"/>
      <c r="E29" s="16"/>
      <c r="F29" s="16"/>
      <c r="G29" s="16"/>
      <c r="H29" s="16"/>
      <c r="I29" s="16"/>
      <c r="J29" s="16"/>
      <c r="K29" s="16"/>
    </row>
    <row r="30" spans="1:16" ht="21.95" customHeight="1">
      <c r="A30" s="28"/>
      <c r="D30" s="16"/>
      <c r="E30" s="16"/>
      <c r="F30" s="16"/>
      <c r="G30" s="16"/>
      <c r="H30" s="16"/>
      <c r="I30" s="16"/>
      <c r="J30" s="16"/>
      <c r="K30" s="16"/>
    </row>
    <row r="31" spans="1:16" ht="21.95" customHeight="1">
      <c r="D31" s="16"/>
      <c r="E31" s="16"/>
      <c r="F31" s="16"/>
      <c r="G31" s="16"/>
      <c r="H31" s="16"/>
      <c r="I31" s="16"/>
      <c r="J31" s="16"/>
      <c r="K31" s="16"/>
    </row>
  </sheetData>
  <mergeCells count="2">
    <mergeCell ref="D5:P5"/>
    <mergeCell ref="H8:K8"/>
  </mergeCells>
  <phoneticPr fontId="2" type="noConversion"/>
  <printOptions horizontalCentered="1"/>
  <pageMargins left="0.39370078740157499" right="0.196850393700787" top="0.78740157480314998" bottom="0" header="0.196850393700787" footer="0.196850393700787"/>
  <pageSetup paperSize="9" scale="85" firstPageNumber="7" orientation="landscape" useFirstPageNumber="1" r:id="rId1"/>
  <ignoredErrors>
    <ignoredError sqref="D14 H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A45AC-6D77-4C53-A74D-FC6F8F3A55AF}">
  <dimension ref="A1:M28"/>
  <sheetViews>
    <sheetView showGridLines="0" view="pageBreakPreview" zoomScale="85" zoomScaleNormal="50" zoomScaleSheetLayoutView="85" workbookViewId="0">
      <selection activeCell="A18" sqref="A18"/>
    </sheetView>
  </sheetViews>
  <sheetFormatPr defaultRowHeight="21.95" customHeight="1"/>
  <cols>
    <col min="1" max="1" width="70.7109375" style="8" customWidth="1"/>
    <col min="2" max="2" width="6.7109375" style="25" customWidth="1"/>
    <col min="3" max="3" width="1.7109375" style="8" customWidth="1"/>
    <col min="4" max="4" width="16.7109375" style="8" customWidth="1"/>
    <col min="5" max="5" width="1.7109375" style="8" customWidth="1"/>
    <col min="6" max="6" width="16.7109375" style="8" customWidth="1"/>
    <col min="7" max="7" width="1.7109375" style="8" customWidth="1"/>
    <col min="8" max="8" width="16.7109375" style="8" customWidth="1"/>
    <col min="9" max="9" width="1.7109375" style="8" customWidth="1"/>
    <col min="10" max="10" width="16.7109375" style="8" customWidth="1"/>
    <col min="11" max="11" width="1.7109375" style="8" customWidth="1"/>
    <col min="12" max="12" width="16.7109375" style="8" customWidth="1"/>
    <col min="13" max="13" width="1.7109375" style="8" customWidth="1"/>
    <col min="14" max="14" width="22.140625" style="8" customWidth="1"/>
    <col min="15" max="15" width="1.5703125" style="8" customWidth="1"/>
    <col min="16" max="16" width="22.42578125" style="8" customWidth="1"/>
    <col min="17" max="17" width="2.140625" style="8" customWidth="1"/>
    <col min="18" max="16384" width="9.140625" style="8"/>
  </cols>
  <sheetData>
    <row r="1" spans="1:13" ht="21.95" customHeight="1">
      <c r="A1" s="10" t="s">
        <v>158</v>
      </c>
    </row>
    <row r="2" spans="1:13" ht="21.95" customHeight="1">
      <c r="A2" s="10" t="s">
        <v>115</v>
      </c>
    </row>
    <row r="3" spans="1:13" ht="21.95" customHeight="1">
      <c r="A3" s="6" t="s">
        <v>140</v>
      </c>
    </row>
    <row r="4" spans="1:13" ht="21.95" customHeight="1">
      <c r="A4" s="10"/>
      <c r="B4" s="7"/>
      <c r="C4" s="7"/>
      <c r="D4" s="34"/>
      <c r="E4" s="34"/>
      <c r="F4" s="34"/>
      <c r="G4" s="34"/>
      <c r="H4" s="34"/>
      <c r="I4" s="34"/>
      <c r="J4" s="34"/>
      <c r="K4" s="34"/>
      <c r="L4" s="34"/>
      <c r="M4" s="31" t="s">
        <v>87</v>
      </c>
    </row>
    <row r="5" spans="1:13" ht="21.95" customHeight="1">
      <c r="A5" s="10"/>
      <c r="B5" s="7"/>
      <c r="C5" s="7"/>
      <c r="D5" s="81" t="s">
        <v>113</v>
      </c>
      <c r="E5" s="81"/>
      <c r="F5" s="81"/>
      <c r="G5" s="81"/>
      <c r="H5" s="81"/>
      <c r="I5" s="81"/>
      <c r="J5" s="81"/>
      <c r="K5" s="81"/>
      <c r="L5" s="81"/>
      <c r="M5" s="31"/>
    </row>
    <row r="6" spans="1:13" ht="21.95" customHeight="1">
      <c r="D6" s="35" t="s">
        <v>32</v>
      </c>
      <c r="H6" s="82" t="s">
        <v>29</v>
      </c>
      <c r="I6" s="82"/>
      <c r="J6" s="82"/>
      <c r="L6" s="35" t="s">
        <v>33</v>
      </c>
    </row>
    <row r="7" spans="1:13" ht="21.95" customHeight="1">
      <c r="D7" s="35" t="s">
        <v>55</v>
      </c>
      <c r="F7" s="25"/>
      <c r="H7" s="35" t="s">
        <v>56</v>
      </c>
      <c r="I7" s="35"/>
      <c r="J7" s="35"/>
      <c r="L7" s="35" t="s">
        <v>34</v>
      </c>
    </row>
    <row r="8" spans="1:13" ht="21.95" customHeight="1">
      <c r="B8" s="12" t="s">
        <v>0</v>
      </c>
      <c r="D8" s="36" t="s">
        <v>35</v>
      </c>
      <c r="F8" s="36" t="s">
        <v>28</v>
      </c>
      <c r="H8" s="36" t="s">
        <v>129</v>
      </c>
      <c r="J8" s="36" t="s">
        <v>36</v>
      </c>
      <c r="L8" s="36" t="s">
        <v>37</v>
      </c>
    </row>
    <row r="9" spans="1:13" ht="21.95" customHeight="1">
      <c r="A9" s="37" t="s">
        <v>134</v>
      </c>
      <c r="B9" s="14"/>
      <c r="D9" s="38">
        <v>180000000</v>
      </c>
      <c r="E9" s="33"/>
      <c r="F9" s="38">
        <v>20537768</v>
      </c>
      <c r="G9" s="33"/>
      <c r="H9" s="38">
        <v>18000000</v>
      </c>
      <c r="I9" s="33"/>
      <c r="J9" s="38">
        <v>2515301069</v>
      </c>
      <c r="K9" s="33"/>
      <c r="L9" s="38">
        <f>SUM(D9:J9)</f>
        <v>2733838837</v>
      </c>
    </row>
    <row r="10" spans="1:13" ht="21.95" customHeight="1">
      <c r="A10" s="28" t="s">
        <v>97</v>
      </c>
      <c r="B10" s="14"/>
      <c r="D10" s="39">
        <v>0</v>
      </c>
      <c r="E10" s="16"/>
      <c r="F10" s="39">
        <v>0</v>
      </c>
      <c r="G10" s="16"/>
      <c r="H10" s="39">
        <v>0</v>
      </c>
      <c r="I10" s="16"/>
      <c r="J10" s="39">
        <f>PL!L20</f>
        <v>435216715</v>
      </c>
      <c r="K10" s="16"/>
      <c r="L10" s="40">
        <f>SUM(D10:K10)</f>
        <v>435216715</v>
      </c>
    </row>
    <row r="11" spans="1:13" ht="21.95" customHeight="1">
      <c r="A11" s="28" t="s">
        <v>98</v>
      </c>
      <c r="B11" s="14"/>
      <c r="D11" s="41">
        <v>0</v>
      </c>
      <c r="E11" s="16"/>
      <c r="F11" s="41">
        <v>0</v>
      </c>
      <c r="G11" s="16"/>
      <c r="H11" s="41">
        <v>0</v>
      </c>
      <c r="I11" s="16"/>
      <c r="J11" s="41">
        <f>PL!L28</f>
        <v>0</v>
      </c>
      <c r="K11" s="16"/>
      <c r="L11" s="42">
        <f>SUM(D11:J11)</f>
        <v>0</v>
      </c>
    </row>
    <row r="12" spans="1:13" ht="21.95" customHeight="1">
      <c r="A12" s="28" t="s">
        <v>91</v>
      </c>
      <c r="B12" s="14"/>
      <c r="D12" s="16">
        <f>SUM(D10:D11)</f>
        <v>0</v>
      </c>
      <c r="E12" s="16"/>
      <c r="F12" s="16">
        <f>SUM(F10:F11)</f>
        <v>0</v>
      </c>
      <c r="G12" s="16"/>
      <c r="H12" s="16">
        <f>SUM(H10:H11)</f>
        <v>0</v>
      </c>
      <c r="I12" s="16"/>
      <c r="J12" s="16">
        <f>SUM(J10:J11)</f>
        <v>435216715</v>
      </c>
      <c r="K12" s="16"/>
      <c r="L12" s="16">
        <f>SUM(L10:L11)</f>
        <v>435216715</v>
      </c>
    </row>
    <row r="13" spans="1:13" ht="21.95" customHeight="1">
      <c r="A13" s="28" t="s">
        <v>84</v>
      </c>
      <c r="B13" s="14">
        <v>21</v>
      </c>
      <c r="D13" s="16">
        <v>0</v>
      </c>
      <c r="E13" s="16"/>
      <c r="F13" s="16">
        <v>0</v>
      </c>
      <c r="G13" s="16"/>
      <c r="H13" s="16">
        <v>0</v>
      </c>
      <c r="I13" s="16"/>
      <c r="J13" s="16">
        <v>-108000000</v>
      </c>
      <c r="K13" s="16"/>
      <c r="L13" s="33">
        <f>SUM(D13:K13)</f>
        <v>-108000000</v>
      </c>
    </row>
    <row r="14" spans="1:13" ht="21.95" customHeight="1" thickBot="1">
      <c r="A14" s="37" t="s">
        <v>132</v>
      </c>
      <c r="B14" s="14"/>
      <c r="D14" s="43">
        <f>SUM(D9,D12:D13)</f>
        <v>180000000</v>
      </c>
      <c r="E14" s="33"/>
      <c r="F14" s="43">
        <f>SUM(F9,F12:F13)</f>
        <v>20537768</v>
      </c>
      <c r="G14" s="33"/>
      <c r="H14" s="43">
        <f>SUM(H9,H12:H13)</f>
        <v>18000000</v>
      </c>
      <c r="I14" s="33"/>
      <c r="J14" s="43">
        <f>SUM(J9,J12:J13)</f>
        <v>2842517784</v>
      </c>
      <c r="K14" s="33"/>
      <c r="L14" s="43">
        <f>SUM(L9,L12:L13)</f>
        <v>3061055552</v>
      </c>
    </row>
    <row r="15" spans="1:13" ht="21.95" customHeight="1" thickTop="1">
      <c r="B15" s="14"/>
    </row>
    <row r="16" spans="1:13" ht="21.95" customHeight="1">
      <c r="A16" s="37" t="s">
        <v>142</v>
      </c>
      <c r="B16" s="14"/>
      <c r="D16" s="38">
        <f>D14</f>
        <v>180000000</v>
      </c>
      <c r="E16" s="33"/>
      <c r="F16" s="38">
        <f>F14</f>
        <v>20537768</v>
      </c>
      <c r="G16" s="33"/>
      <c r="H16" s="38">
        <f>H14</f>
        <v>18000000</v>
      </c>
      <c r="I16" s="33"/>
      <c r="J16" s="38">
        <f>J14</f>
        <v>2842517784</v>
      </c>
      <c r="K16" s="33"/>
      <c r="L16" s="38">
        <f>SUM(D16:J16)</f>
        <v>3061055552</v>
      </c>
    </row>
    <row r="17" spans="1:12" ht="21.95" customHeight="1">
      <c r="A17" s="28" t="s">
        <v>97</v>
      </c>
      <c r="B17" s="14"/>
      <c r="D17" s="44">
        <v>0</v>
      </c>
      <c r="E17" s="33"/>
      <c r="F17" s="44">
        <v>0</v>
      </c>
      <c r="G17" s="33"/>
      <c r="H17" s="44">
        <v>0</v>
      </c>
      <c r="I17" s="33"/>
      <c r="J17" s="44">
        <f>PL!J20</f>
        <v>396170717</v>
      </c>
      <c r="K17" s="33"/>
      <c r="L17" s="44">
        <f>SUM(D17:J17)</f>
        <v>396170717</v>
      </c>
    </row>
    <row r="18" spans="1:12" ht="21.95" customHeight="1">
      <c r="A18" s="28" t="s">
        <v>98</v>
      </c>
      <c r="B18" s="14"/>
      <c r="D18" s="41">
        <v>0</v>
      </c>
      <c r="E18" s="16"/>
      <c r="F18" s="41">
        <v>0</v>
      </c>
      <c r="G18" s="16"/>
      <c r="H18" s="41">
        <v>0</v>
      </c>
      <c r="I18" s="16"/>
      <c r="J18" s="41">
        <f>PL!J27</f>
        <v>-5402590</v>
      </c>
      <c r="K18" s="16"/>
      <c r="L18" s="42">
        <f>SUM(D18:J18)</f>
        <v>-5402590</v>
      </c>
    </row>
    <row r="19" spans="1:12" ht="21.95" customHeight="1">
      <c r="A19" s="28" t="s">
        <v>91</v>
      </c>
      <c r="B19" s="14"/>
      <c r="D19" s="16">
        <f>SUM(D17:D18)</f>
        <v>0</v>
      </c>
      <c r="E19" s="16"/>
      <c r="F19" s="16">
        <f>SUM(F17:F18)</f>
        <v>0</v>
      </c>
      <c r="G19" s="16"/>
      <c r="H19" s="16">
        <f>SUM(H17:H18)</f>
        <v>0</v>
      </c>
      <c r="I19" s="16"/>
      <c r="J19" s="16">
        <f>SUM(J17:J18)</f>
        <v>390768127</v>
      </c>
      <c r="K19" s="16"/>
      <c r="L19" s="16">
        <f>SUM(L17:L18)</f>
        <v>390768127</v>
      </c>
    </row>
    <row r="20" spans="1:12" ht="21.95" customHeight="1">
      <c r="A20" s="28" t="s">
        <v>84</v>
      </c>
      <c r="B20" s="14">
        <v>21</v>
      </c>
      <c r="D20" s="16">
        <v>0</v>
      </c>
      <c r="E20" s="16"/>
      <c r="F20" s="16">
        <v>0</v>
      </c>
      <c r="G20" s="16"/>
      <c r="H20" s="16">
        <v>0</v>
      </c>
      <c r="I20" s="16"/>
      <c r="J20" s="15">
        <v>-108000000</v>
      </c>
      <c r="K20" s="16"/>
      <c r="L20" s="33">
        <f>SUM(D20:K20)</f>
        <v>-108000000</v>
      </c>
    </row>
    <row r="21" spans="1:12" ht="21.95" customHeight="1" thickBot="1">
      <c r="A21" s="37" t="s">
        <v>141</v>
      </c>
      <c r="B21" s="14"/>
      <c r="D21" s="43">
        <f>SUM(D16:D20)-D19</f>
        <v>180000000</v>
      </c>
      <c r="E21" s="33"/>
      <c r="F21" s="43">
        <f>SUM(F16:F20)-F19</f>
        <v>20537768</v>
      </c>
      <c r="G21" s="33"/>
      <c r="H21" s="43">
        <f>SUM(H16:H20)-H19</f>
        <v>18000000</v>
      </c>
      <c r="I21" s="33"/>
      <c r="J21" s="43">
        <f>SUM(J16:J20)-J19</f>
        <v>3125285911</v>
      </c>
      <c r="K21" s="33"/>
      <c r="L21" s="43">
        <f>SUM(L16:L20)-L19</f>
        <v>3343823679</v>
      </c>
    </row>
    <row r="22" spans="1:12" ht="21.95" customHeight="1" thickTop="1">
      <c r="D22" s="16"/>
      <c r="E22" s="16"/>
      <c r="F22" s="16"/>
      <c r="G22" s="16"/>
      <c r="H22" s="16"/>
      <c r="I22" s="16"/>
      <c r="J22" s="16"/>
      <c r="K22" s="16"/>
    </row>
    <row r="23" spans="1:12" ht="21.95" customHeight="1">
      <c r="A23" s="28" t="s">
        <v>11</v>
      </c>
      <c r="D23" s="16"/>
      <c r="E23" s="16"/>
      <c r="F23" s="16"/>
      <c r="G23" s="16"/>
      <c r="H23" s="16"/>
      <c r="I23" s="16"/>
      <c r="J23" s="16"/>
      <c r="K23" s="16"/>
    </row>
    <row r="24" spans="1:12" ht="21.95" customHeight="1">
      <c r="A24" s="28"/>
      <c r="D24" s="16"/>
      <c r="E24" s="16"/>
      <c r="F24" s="16"/>
      <c r="G24" s="16"/>
      <c r="H24" s="16"/>
      <c r="I24" s="16"/>
      <c r="J24" s="16"/>
      <c r="K24" s="16"/>
    </row>
    <row r="25" spans="1:12" ht="21.95" customHeight="1">
      <c r="A25" s="28"/>
      <c r="D25" s="16"/>
      <c r="E25" s="16"/>
      <c r="F25" s="16"/>
      <c r="G25" s="16"/>
      <c r="H25" s="16"/>
      <c r="I25" s="16"/>
      <c r="J25" s="16"/>
      <c r="K25" s="16"/>
    </row>
    <row r="26" spans="1:12" ht="21.95" customHeight="1">
      <c r="A26" s="28"/>
      <c r="D26" s="16"/>
      <c r="E26" s="16"/>
      <c r="F26" s="16"/>
      <c r="G26" s="16"/>
      <c r="H26" s="16"/>
      <c r="I26" s="16"/>
      <c r="J26" s="16"/>
      <c r="K26" s="16"/>
    </row>
    <row r="27" spans="1:12" ht="21.95" customHeight="1">
      <c r="A27" s="28"/>
      <c r="D27" s="16"/>
      <c r="E27" s="16"/>
      <c r="F27" s="16"/>
      <c r="G27" s="16"/>
      <c r="H27" s="16"/>
      <c r="I27" s="16"/>
      <c r="J27" s="16"/>
      <c r="K27" s="16"/>
    </row>
    <row r="28" spans="1:12" ht="21.95" customHeight="1">
      <c r="D28" s="16"/>
      <c r="E28" s="16"/>
      <c r="F28" s="16"/>
      <c r="G28" s="16"/>
      <c r="H28" s="16"/>
      <c r="I28" s="16"/>
      <c r="J28" s="16"/>
      <c r="K28" s="16"/>
    </row>
  </sheetData>
  <mergeCells count="2">
    <mergeCell ref="D5:L5"/>
    <mergeCell ref="H6:J6"/>
  </mergeCells>
  <printOptions horizontalCentered="1"/>
  <pageMargins left="0.39370078740157499" right="0.196850393700787" top="0.78740157480314998" bottom="0.196850393700787" header="0.196850393700787" footer="0.196850393700787"/>
  <pageSetup paperSize="9" scale="8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26B2E-8DCE-43FE-B74B-351E0DDAD815}">
  <sheetPr codeName="Sheet1"/>
  <dimension ref="A1:V65"/>
  <sheetViews>
    <sheetView showGridLines="0" view="pageBreakPreview" topLeftCell="A16" zoomScaleNormal="100" zoomScaleSheetLayoutView="100" workbookViewId="0">
      <selection activeCell="F22" sqref="F22"/>
    </sheetView>
  </sheetViews>
  <sheetFormatPr defaultRowHeight="21.95" customHeight="1"/>
  <cols>
    <col min="1" max="1" width="39.28515625" style="8" customWidth="1"/>
    <col min="2" max="2" width="2.7109375" style="8" customWidth="1"/>
    <col min="3" max="3" width="1.7109375" style="8" customWidth="1"/>
    <col min="4" max="4" width="6.7109375" style="7" customWidth="1"/>
    <col min="5" max="5" width="1.7109375" style="7" customWidth="1"/>
    <col min="6" max="6" width="15.7109375" style="8" customWidth="1"/>
    <col min="7" max="7" width="1.7109375" style="8" customWidth="1"/>
    <col min="8" max="8" width="15.7109375" style="8" customWidth="1"/>
    <col min="9" max="9" width="1.7109375" style="8" customWidth="1"/>
    <col min="10" max="10" width="15.7109375" style="8" customWidth="1"/>
    <col min="11" max="11" width="1.7109375" style="8" customWidth="1"/>
    <col min="12" max="12" width="16.42578125" style="8" bestFit="1" customWidth="1"/>
    <col min="13" max="13" width="1.7109375" style="8" customWidth="1"/>
    <col min="14" max="14" width="9.42578125" style="8" bestFit="1" customWidth="1"/>
    <col min="15" max="16384" width="9.140625" style="8"/>
  </cols>
  <sheetData>
    <row r="1" spans="1:22" ht="21.95" customHeight="1">
      <c r="A1" s="6" t="s">
        <v>158</v>
      </c>
      <c r="B1" s="6"/>
      <c r="C1" s="6"/>
    </row>
    <row r="2" spans="1:22" ht="21.95" customHeight="1">
      <c r="A2" s="6" t="s">
        <v>61</v>
      </c>
      <c r="B2" s="6"/>
      <c r="C2" s="6"/>
    </row>
    <row r="3" spans="1:22" ht="21.95" customHeight="1">
      <c r="A3" s="6" t="s">
        <v>140</v>
      </c>
      <c r="B3" s="6"/>
      <c r="C3" s="6"/>
    </row>
    <row r="4" spans="1:22" ht="21.95" customHeight="1">
      <c r="A4" s="10"/>
      <c r="B4" s="10"/>
      <c r="C4" s="10"/>
      <c r="M4" s="77" t="s">
        <v>87</v>
      </c>
    </row>
    <row r="5" spans="1:22" ht="21.95" customHeight="1">
      <c r="A5" s="10"/>
      <c r="B5" s="7"/>
      <c r="C5" s="10"/>
      <c r="F5" s="80" t="s">
        <v>114</v>
      </c>
      <c r="G5" s="80"/>
      <c r="H5" s="80"/>
      <c r="J5" s="79" t="s">
        <v>113</v>
      </c>
      <c r="K5" s="79"/>
      <c r="L5" s="79"/>
      <c r="M5" s="11"/>
    </row>
    <row r="6" spans="1:22" ht="21.95" customHeight="1">
      <c r="D6" s="66"/>
      <c r="E6" s="25"/>
      <c r="F6" s="66">
        <v>2025</v>
      </c>
      <c r="G6" s="67"/>
      <c r="H6" s="66">
        <v>2024</v>
      </c>
      <c r="I6" s="67"/>
      <c r="J6" s="66">
        <v>2025</v>
      </c>
      <c r="K6" s="67"/>
      <c r="L6" s="66">
        <v>2024</v>
      </c>
    </row>
    <row r="7" spans="1:22" ht="21.95" customHeight="1">
      <c r="A7" s="10" t="s">
        <v>38</v>
      </c>
      <c r="C7" s="68"/>
      <c r="D7" s="69"/>
      <c r="E7" s="69"/>
      <c r="F7" s="70"/>
      <c r="G7" s="69"/>
      <c r="H7" s="70"/>
      <c r="I7" s="69"/>
      <c r="J7" s="70"/>
      <c r="K7" s="69"/>
      <c r="L7" s="70"/>
      <c r="M7" s="10"/>
      <c r="N7" s="71"/>
      <c r="O7" s="11"/>
      <c r="P7" s="31"/>
      <c r="Q7" s="31"/>
      <c r="R7" s="31"/>
      <c r="S7" s="31"/>
      <c r="T7" s="31"/>
      <c r="U7" s="31"/>
      <c r="V7" s="31"/>
    </row>
    <row r="8" spans="1:22" ht="21.95" customHeight="1">
      <c r="A8" s="8" t="s">
        <v>53</v>
      </c>
      <c r="B8" s="68"/>
      <c r="C8" s="68"/>
      <c r="D8" s="8"/>
      <c r="E8" s="8"/>
      <c r="F8" s="16">
        <f>PL!F18</f>
        <v>488841257</v>
      </c>
      <c r="G8" s="16"/>
      <c r="H8" s="16">
        <f>PL!H18</f>
        <v>538289535</v>
      </c>
      <c r="I8" s="16"/>
      <c r="J8" s="16">
        <f>PL!J18</f>
        <v>490235165</v>
      </c>
      <c r="K8" s="16"/>
      <c r="L8" s="16">
        <f>PL!L18</f>
        <v>538586701</v>
      </c>
      <c r="N8" s="71"/>
      <c r="O8" s="11"/>
      <c r="P8" s="16"/>
      <c r="Q8" s="16"/>
      <c r="R8" s="16"/>
      <c r="S8" s="16"/>
      <c r="T8" s="16"/>
      <c r="U8" s="16"/>
      <c r="V8" s="16"/>
    </row>
    <row r="9" spans="1:22" ht="21.95" customHeight="1">
      <c r="A9" s="8" t="s">
        <v>74</v>
      </c>
      <c r="B9" s="68"/>
      <c r="C9" s="68"/>
      <c r="D9" s="8"/>
      <c r="E9" s="8"/>
      <c r="F9" s="16"/>
      <c r="G9" s="16"/>
      <c r="H9" s="16"/>
      <c r="I9" s="16"/>
      <c r="J9" s="16"/>
      <c r="K9" s="16"/>
      <c r="L9" s="16"/>
      <c r="N9" s="71"/>
      <c r="O9" s="11"/>
      <c r="P9" s="16"/>
      <c r="Q9" s="16"/>
      <c r="R9" s="16"/>
      <c r="S9" s="16"/>
      <c r="T9" s="16"/>
      <c r="U9" s="16"/>
      <c r="V9" s="16"/>
    </row>
    <row r="10" spans="1:22" ht="21.95" customHeight="1">
      <c r="A10" s="8" t="s">
        <v>75</v>
      </c>
      <c r="B10" s="68"/>
      <c r="C10" s="68"/>
      <c r="D10" s="8"/>
      <c r="E10" s="8"/>
      <c r="F10" s="16"/>
      <c r="G10" s="16"/>
      <c r="H10" s="16"/>
      <c r="I10" s="16"/>
      <c r="J10" s="16"/>
      <c r="K10" s="16"/>
      <c r="L10" s="16"/>
      <c r="N10" s="71"/>
      <c r="O10" s="11"/>
      <c r="P10" s="16"/>
      <c r="Q10" s="16"/>
      <c r="R10" s="16"/>
      <c r="S10" s="16"/>
      <c r="T10" s="16"/>
      <c r="U10" s="16"/>
      <c r="V10" s="16"/>
    </row>
    <row r="11" spans="1:22" ht="21.95" customHeight="1">
      <c r="A11" s="8" t="s">
        <v>51</v>
      </c>
      <c r="B11" s="68"/>
      <c r="C11" s="68"/>
      <c r="D11" s="8"/>
      <c r="E11" s="8"/>
      <c r="F11" s="15">
        <v>125883008</v>
      </c>
      <c r="G11" s="15"/>
      <c r="H11" s="15">
        <v>122546671</v>
      </c>
      <c r="I11" s="15"/>
      <c r="J11" s="15">
        <v>125848860</v>
      </c>
      <c r="K11" s="16"/>
      <c r="L11" s="16">
        <v>122541921</v>
      </c>
      <c r="N11" s="71"/>
      <c r="O11" s="11"/>
      <c r="P11" s="16"/>
      <c r="Q11" s="16"/>
      <c r="R11" s="16"/>
      <c r="S11" s="16"/>
      <c r="T11" s="16"/>
      <c r="U11" s="16"/>
      <c r="V11" s="16" t="s">
        <v>116</v>
      </c>
    </row>
    <row r="12" spans="1:22" ht="21.95" customHeight="1">
      <c r="A12" s="18" t="s">
        <v>157</v>
      </c>
      <c r="B12" s="68"/>
      <c r="C12" s="68"/>
      <c r="D12" s="8"/>
      <c r="E12" s="8"/>
      <c r="F12" s="15">
        <v>457552</v>
      </c>
      <c r="G12" s="15"/>
      <c r="H12" s="15">
        <v>4227391</v>
      </c>
      <c r="I12" s="15"/>
      <c r="J12" s="15">
        <v>457552</v>
      </c>
      <c r="K12" s="16"/>
      <c r="L12" s="16">
        <v>4227391</v>
      </c>
      <c r="N12" s="71"/>
      <c r="O12" s="11"/>
      <c r="P12" s="16"/>
      <c r="Q12" s="16"/>
      <c r="R12" s="16"/>
      <c r="S12" s="16"/>
      <c r="T12" s="16"/>
      <c r="U12" s="16"/>
      <c r="V12" s="16"/>
    </row>
    <row r="13" spans="1:22" ht="21.95" customHeight="1">
      <c r="A13" s="8" t="s">
        <v>136</v>
      </c>
      <c r="B13" s="68"/>
      <c r="C13" s="68"/>
      <c r="D13" s="8"/>
      <c r="E13" s="8"/>
      <c r="F13" s="15">
        <v>2746711</v>
      </c>
      <c r="G13" s="15"/>
      <c r="H13" s="15">
        <v>4432175</v>
      </c>
      <c r="I13" s="15"/>
      <c r="J13" s="15">
        <v>2746711</v>
      </c>
      <c r="K13" s="16"/>
      <c r="L13" s="16">
        <v>4432175</v>
      </c>
      <c r="N13" s="71"/>
      <c r="O13" s="11"/>
      <c r="P13" s="16"/>
      <c r="Q13" s="16"/>
      <c r="R13" s="16"/>
      <c r="S13" s="16"/>
      <c r="T13" s="16"/>
      <c r="U13" s="16"/>
      <c r="V13" s="16"/>
    </row>
    <row r="14" spans="1:22" ht="21.95" customHeight="1">
      <c r="A14" s="8" t="s">
        <v>86</v>
      </c>
      <c r="B14" s="68"/>
      <c r="C14" s="68"/>
      <c r="D14" s="8"/>
      <c r="E14" s="8"/>
      <c r="F14" s="15">
        <v>16053118</v>
      </c>
      <c r="G14" s="15"/>
      <c r="H14" s="15">
        <v>14699733</v>
      </c>
      <c r="I14" s="15"/>
      <c r="J14" s="15">
        <v>16053118</v>
      </c>
      <c r="K14" s="16"/>
      <c r="L14" s="16">
        <v>14699733</v>
      </c>
      <c r="N14" s="71"/>
      <c r="O14" s="11"/>
      <c r="P14" s="16"/>
      <c r="Q14" s="16"/>
      <c r="R14" s="16"/>
      <c r="S14" s="16"/>
      <c r="T14" s="16"/>
      <c r="U14" s="16"/>
      <c r="V14" s="16"/>
    </row>
    <row r="15" spans="1:22" ht="21.95" customHeight="1">
      <c r="A15" s="18" t="s">
        <v>146</v>
      </c>
      <c r="B15" s="68"/>
      <c r="C15" s="68"/>
      <c r="D15" s="8"/>
      <c r="E15" s="8"/>
      <c r="F15" s="15">
        <v>37494</v>
      </c>
      <c r="G15" s="15"/>
      <c r="H15" s="15">
        <v>-500967</v>
      </c>
      <c r="I15" s="15"/>
      <c r="J15" s="15">
        <v>37494</v>
      </c>
      <c r="K15" s="16"/>
      <c r="L15" s="16">
        <v>-500967</v>
      </c>
      <c r="N15" s="71"/>
      <c r="O15" s="11"/>
      <c r="P15" s="16"/>
      <c r="Q15" s="16"/>
      <c r="R15" s="16"/>
      <c r="S15" s="16"/>
      <c r="T15" s="16"/>
      <c r="U15" s="16"/>
      <c r="V15" s="16"/>
    </row>
    <row r="16" spans="1:22" ht="21.95" customHeight="1">
      <c r="A16" s="8" t="s">
        <v>137</v>
      </c>
      <c r="B16" s="68"/>
      <c r="C16" s="68"/>
      <c r="D16" s="8"/>
      <c r="E16" s="8"/>
      <c r="F16" s="15">
        <v>0</v>
      </c>
      <c r="G16" s="15"/>
      <c r="H16" s="15">
        <v>8079</v>
      </c>
      <c r="I16" s="15"/>
      <c r="J16" s="15">
        <v>0</v>
      </c>
      <c r="K16" s="16"/>
      <c r="L16" s="16">
        <v>8079</v>
      </c>
      <c r="N16" s="71"/>
      <c r="O16" s="11"/>
      <c r="P16" s="16"/>
      <c r="Q16" s="16"/>
      <c r="R16" s="16"/>
      <c r="S16" s="16"/>
      <c r="T16" s="16"/>
      <c r="U16" s="16"/>
      <c r="V16" s="16"/>
    </row>
    <row r="17" spans="1:22" ht="21.95" customHeight="1">
      <c r="A17" s="8" t="s">
        <v>112</v>
      </c>
      <c r="B17" s="68"/>
      <c r="C17" s="68"/>
      <c r="D17" s="8"/>
      <c r="E17" s="8"/>
      <c r="F17" s="32">
        <v>-23140014</v>
      </c>
      <c r="G17" s="15"/>
      <c r="H17" s="32">
        <v>-19851480</v>
      </c>
      <c r="I17" s="15"/>
      <c r="J17" s="32">
        <v>-23134757</v>
      </c>
      <c r="K17" s="16"/>
      <c r="L17" s="23">
        <v>-19842030</v>
      </c>
      <c r="N17" s="71"/>
      <c r="O17" s="11"/>
      <c r="P17" s="16"/>
      <c r="Q17" s="16"/>
      <c r="R17" s="16"/>
      <c r="S17" s="16"/>
      <c r="T17" s="16"/>
      <c r="U17" s="16"/>
      <c r="V17" s="16"/>
    </row>
    <row r="18" spans="1:22" ht="21.95" customHeight="1">
      <c r="A18" s="8" t="s">
        <v>66</v>
      </c>
      <c r="B18" s="68"/>
      <c r="C18" s="68"/>
      <c r="D18" s="8"/>
      <c r="E18" s="8"/>
      <c r="F18" s="16"/>
      <c r="G18" s="16"/>
      <c r="H18" s="16"/>
      <c r="I18" s="16"/>
      <c r="J18" s="16"/>
      <c r="K18" s="16"/>
      <c r="L18" s="16"/>
      <c r="N18" s="71"/>
      <c r="O18" s="11"/>
      <c r="P18" s="16"/>
      <c r="Q18" s="16"/>
      <c r="R18" s="16"/>
      <c r="S18" s="16"/>
      <c r="T18" s="16"/>
      <c r="U18" s="16"/>
      <c r="V18" s="16"/>
    </row>
    <row r="19" spans="1:22" ht="21.95" customHeight="1">
      <c r="A19" s="8" t="s">
        <v>39</v>
      </c>
      <c r="B19" s="68"/>
      <c r="C19" s="68"/>
      <c r="D19" s="8"/>
      <c r="E19" s="8"/>
      <c r="F19" s="16">
        <f>SUM(F8:F17)</f>
        <v>610879126</v>
      </c>
      <c r="G19" s="16"/>
      <c r="H19" s="16">
        <f>SUM(H8:H17)</f>
        <v>663851137</v>
      </c>
      <c r="I19" s="16"/>
      <c r="J19" s="16">
        <f>SUM(J8:J17)</f>
        <v>612244143</v>
      </c>
      <c r="K19" s="16"/>
      <c r="L19" s="16">
        <f>SUM(L8:L17)</f>
        <v>664153003</v>
      </c>
      <c r="N19" s="71"/>
      <c r="O19" s="11"/>
      <c r="P19" s="16"/>
      <c r="Q19" s="16"/>
      <c r="R19" s="16"/>
      <c r="S19" s="16"/>
      <c r="T19" s="16"/>
      <c r="U19" s="16"/>
      <c r="V19" s="16"/>
    </row>
    <row r="20" spans="1:22" ht="21.95" customHeight="1">
      <c r="A20" s="8" t="s">
        <v>40</v>
      </c>
      <c r="B20" s="68"/>
      <c r="C20" s="68"/>
      <c r="D20" s="8"/>
      <c r="E20" s="8"/>
      <c r="F20" s="16"/>
      <c r="G20" s="16"/>
      <c r="H20" s="16"/>
      <c r="I20" s="16"/>
      <c r="J20" s="16"/>
      <c r="K20" s="16"/>
      <c r="L20" s="16"/>
      <c r="N20" s="71"/>
      <c r="O20" s="11"/>
      <c r="P20" s="16"/>
      <c r="Q20" s="16"/>
      <c r="R20" s="16"/>
      <c r="S20" s="16"/>
      <c r="T20" s="16"/>
      <c r="U20" s="16"/>
      <c r="V20" s="16"/>
    </row>
    <row r="21" spans="1:22" ht="21.95" customHeight="1">
      <c r="A21" s="18" t="s">
        <v>149</v>
      </c>
      <c r="B21" s="68"/>
      <c r="C21" s="68"/>
      <c r="D21" s="8"/>
      <c r="E21" s="8"/>
      <c r="F21" s="15">
        <v>28348339</v>
      </c>
      <c r="G21" s="15"/>
      <c r="H21" s="15">
        <v>-25833076</v>
      </c>
      <c r="I21" s="15"/>
      <c r="J21" s="15">
        <v>27929445</v>
      </c>
      <c r="K21" s="16"/>
      <c r="L21" s="16">
        <v>-25820649</v>
      </c>
      <c r="N21" s="71"/>
      <c r="O21" s="11"/>
      <c r="P21" s="16"/>
      <c r="Q21" s="16"/>
      <c r="R21" s="16"/>
      <c r="S21" s="16"/>
      <c r="T21" s="16"/>
      <c r="U21" s="16"/>
      <c r="V21" s="16"/>
    </row>
    <row r="22" spans="1:22" ht="21.95" customHeight="1">
      <c r="A22" s="8" t="s">
        <v>41</v>
      </c>
      <c r="B22" s="68"/>
      <c r="C22" s="68"/>
      <c r="D22" s="8"/>
      <c r="E22" s="8"/>
      <c r="F22" s="4">
        <v>-3037316</v>
      </c>
      <c r="G22" s="15"/>
      <c r="H22" s="4">
        <v>-6402203</v>
      </c>
      <c r="I22" s="15"/>
      <c r="J22" s="4">
        <v>-2996792</v>
      </c>
      <c r="K22" s="16"/>
      <c r="L22" s="2">
        <v>-6351147</v>
      </c>
      <c r="N22" s="71"/>
      <c r="O22" s="11"/>
      <c r="P22" s="16"/>
      <c r="Q22" s="16"/>
      <c r="R22" s="16"/>
      <c r="S22" s="16"/>
      <c r="T22" s="3"/>
      <c r="U22" s="16"/>
      <c r="V22" s="2"/>
    </row>
    <row r="23" spans="1:22" ht="21.95" customHeight="1">
      <c r="A23" s="8" t="s">
        <v>42</v>
      </c>
      <c r="B23" s="68"/>
      <c r="C23" s="68"/>
      <c r="D23" s="8"/>
      <c r="E23" s="8"/>
      <c r="F23" s="15">
        <v>-55099</v>
      </c>
      <c r="G23" s="15"/>
      <c r="H23" s="15">
        <v>-565524</v>
      </c>
      <c r="I23" s="15"/>
      <c r="J23" s="15">
        <v>-55099</v>
      </c>
      <c r="K23" s="16"/>
      <c r="L23" s="16">
        <v>-565524</v>
      </c>
      <c r="N23" s="71"/>
      <c r="O23" s="11"/>
      <c r="P23" s="16"/>
      <c r="Q23" s="16"/>
      <c r="R23" s="16"/>
      <c r="S23" s="16"/>
      <c r="T23" s="16"/>
      <c r="U23" s="16"/>
      <c r="V23" s="16"/>
    </row>
    <row r="24" spans="1:22" ht="21.95" customHeight="1">
      <c r="A24" s="8" t="s">
        <v>88</v>
      </c>
      <c r="B24" s="68"/>
      <c r="C24" s="68"/>
      <c r="D24" s="8"/>
      <c r="E24" s="8"/>
      <c r="F24" s="15">
        <v>-94000</v>
      </c>
      <c r="G24" s="15"/>
      <c r="H24" s="15">
        <v>23792</v>
      </c>
      <c r="I24" s="15"/>
      <c r="J24" s="15">
        <v>-94000</v>
      </c>
      <c r="K24" s="16"/>
      <c r="L24" s="16">
        <v>23792</v>
      </c>
      <c r="N24" s="71"/>
      <c r="O24" s="11"/>
      <c r="P24" s="16"/>
      <c r="Q24" s="16"/>
      <c r="R24" s="16"/>
      <c r="S24" s="16"/>
      <c r="T24" s="16"/>
      <c r="U24" s="16"/>
      <c r="V24" s="16"/>
    </row>
    <row r="25" spans="1:22" ht="21.95" customHeight="1">
      <c r="A25" s="8" t="s">
        <v>43</v>
      </c>
      <c r="B25" s="68"/>
      <c r="C25" s="68"/>
      <c r="D25" s="8"/>
      <c r="E25" s="8"/>
      <c r="F25" s="15"/>
      <c r="G25" s="15"/>
      <c r="H25" s="15"/>
      <c r="I25" s="15"/>
      <c r="J25" s="15"/>
      <c r="K25" s="16"/>
      <c r="L25" s="16"/>
      <c r="N25" s="71"/>
      <c r="O25" s="11"/>
      <c r="P25" s="16"/>
      <c r="Q25" s="16"/>
      <c r="R25" s="16"/>
      <c r="S25" s="16"/>
      <c r="T25" s="16"/>
      <c r="U25" s="16"/>
      <c r="V25" s="16"/>
    </row>
    <row r="26" spans="1:22" ht="21.95" customHeight="1">
      <c r="A26" s="18" t="s">
        <v>151</v>
      </c>
      <c r="B26" s="68"/>
      <c r="C26" s="68"/>
      <c r="D26" s="8"/>
      <c r="E26" s="8"/>
      <c r="F26" s="15">
        <v>-5489121</v>
      </c>
      <c r="G26" s="15"/>
      <c r="H26" s="15">
        <v>22561782</v>
      </c>
      <c r="I26" s="15"/>
      <c r="J26" s="15">
        <v>-5498321</v>
      </c>
      <c r="K26" s="16"/>
      <c r="L26" s="16">
        <v>22567893</v>
      </c>
      <c r="N26" s="71"/>
      <c r="O26" s="11"/>
      <c r="P26" s="16"/>
      <c r="Q26" s="16"/>
      <c r="R26" s="16"/>
      <c r="S26" s="16"/>
      <c r="T26" s="16"/>
      <c r="U26" s="16"/>
      <c r="V26" s="16"/>
    </row>
    <row r="27" spans="1:22" ht="21.95" customHeight="1">
      <c r="A27" s="8" t="s">
        <v>76</v>
      </c>
      <c r="B27" s="68"/>
      <c r="C27" s="68"/>
      <c r="D27" s="8"/>
      <c r="E27" s="8"/>
      <c r="F27" s="15">
        <v>-8567463</v>
      </c>
      <c r="G27" s="15"/>
      <c r="H27" s="15">
        <v>17011342</v>
      </c>
      <c r="I27" s="15"/>
      <c r="J27" s="15">
        <v>-8567463</v>
      </c>
      <c r="K27" s="16"/>
      <c r="L27" s="16">
        <v>17011342</v>
      </c>
      <c r="N27" s="71"/>
      <c r="O27" s="11"/>
      <c r="P27" s="16"/>
      <c r="Q27" s="16"/>
      <c r="R27" s="16"/>
      <c r="S27" s="16"/>
      <c r="T27" s="16"/>
      <c r="U27" s="16"/>
      <c r="V27" s="16"/>
    </row>
    <row r="28" spans="1:22" ht="21.95" customHeight="1">
      <c r="A28" s="8" t="s">
        <v>44</v>
      </c>
      <c r="B28" s="68"/>
      <c r="C28" s="68"/>
      <c r="D28" s="8"/>
      <c r="E28" s="8"/>
      <c r="F28" s="15">
        <v>11968632</v>
      </c>
      <c r="G28" s="15"/>
      <c r="H28" s="15">
        <v>852979</v>
      </c>
      <c r="I28" s="15"/>
      <c r="J28" s="15">
        <v>11909772</v>
      </c>
      <c r="K28" s="16"/>
      <c r="L28" s="16">
        <v>848422</v>
      </c>
      <c r="N28" s="71"/>
      <c r="O28" s="11"/>
      <c r="P28" s="16"/>
      <c r="Q28" s="16"/>
      <c r="R28" s="16"/>
      <c r="S28" s="16"/>
      <c r="T28" s="16"/>
      <c r="U28" s="16"/>
      <c r="V28" s="16"/>
    </row>
    <row r="29" spans="1:22" ht="21.95" customHeight="1">
      <c r="A29" s="18" t="s">
        <v>152</v>
      </c>
      <c r="B29" s="68"/>
      <c r="C29" s="68"/>
      <c r="D29" s="8"/>
      <c r="E29" s="8"/>
      <c r="F29" s="15">
        <v>-8535340</v>
      </c>
      <c r="G29" s="15"/>
      <c r="H29" s="15">
        <v>-3029140</v>
      </c>
      <c r="I29" s="15"/>
      <c r="J29" s="15">
        <v>-8535340</v>
      </c>
      <c r="K29" s="16"/>
      <c r="L29" s="16">
        <v>-3029140</v>
      </c>
      <c r="N29" s="71"/>
      <c r="O29" s="11"/>
      <c r="P29" s="16"/>
      <c r="Q29" s="16"/>
      <c r="R29" s="16"/>
      <c r="S29" s="16"/>
      <c r="T29" s="16"/>
      <c r="U29" s="16"/>
      <c r="V29" s="16"/>
    </row>
    <row r="30" spans="1:22" ht="21.95" customHeight="1">
      <c r="A30" s="8" t="s">
        <v>107</v>
      </c>
      <c r="B30" s="68"/>
      <c r="C30" s="68"/>
      <c r="D30" s="8"/>
      <c r="E30" s="8"/>
      <c r="F30" s="32">
        <v>926339</v>
      </c>
      <c r="G30" s="15"/>
      <c r="H30" s="32">
        <v>-2897008</v>
      </c>
      <c r="I30" s="15"/>
      <c r="J30" s="32">
        <v>926339</v>
      </c>
      <c r="K30" s="16"/>
      <c r="L30" s="23">
        <v>-2897008</v>
      </c>
      <c r="N30" s="71"/>
      <c r="O30" s="11"/>
      <c r="P30" s="16"/>
      <c r="Q30" s="16"/>
      <c r="R30" s="16"/>
      <c r="S30" s="16"/>
      <c r="T30" s="16"/>
      <c r="U30" s="16"/>
      <c r="V30" s="16"/>
    </row>
    <row r="31" spans="1:22" ht="21.95" customHeight="1">
      <c r="A31" s="8" t="s">
        <v>45</v>
      </c>
      <c r="B31" s="68"/>
      <c r="C31" s="68"/>
      <c r="D31" s="8"/>
      <c r="E31" s="8"/>
      <c r="F31" s="16">
        <f>SUM(F19:F30)</f>
        <v>626344097</v>
      </c>
      <c r="G31" s="16"/>
      <c r="H31" s="16">
        <f>SUM(H19:H30)</f>
        <v>665574081</v>
      </c>
      <c r="I31" s="16"/>
      <c r="J31" s="16">
        <f>SUM(J19:J30)</f>
        <v>627262684</v>
      </c>
      <c r="K31" s="16"/>
      <c r="L31" s="16">
        <f>SUM(L19:L30)</f>
        <v>665940984</v>
      </c>
      <c r="N31" s="71"/>
      <c r="O31" s="11"/>
      <c r="P31" s="16"/>
      <c r="Q31" s="16"/>
      <c r="R31" s="16"/>
      <c r="S31" s="16"/>
      <c r="T31" s="16"/>
      <c r="U31" s="16"/>
      <c r="V31" s="16"/>
    </row>
    <row r="32" spans="1:22" ht="21.95" customHeight="1">
      <c r="A32" s="8" t="s">
        <v>79</v>
      </c>
      <c r="B32" s="68"/>
      <c r="C32" s="68"/>
      <c r="D32" s="8"/>
      <c r="E32" s="8"/>
      <c r="F32" s="15">
        <v>-100804167</v>
      </c>
      <c r="G32" s="15"/>
      <c r="H32" s="15">
        <v>-101639771</v>
      </c>
      <c r="I32" s="15"/>
      <c r="J32" s="15">
        <v>-100804167</v>
      </c>
      <c r="K32" s="16"/>
      <c r="L32" s="16">
        <v>-101639771</v>
      </c>
      <c r="N32" s="71"/>
      <c r="O32" s="11"/>
      <c r="P32" s="16"/>
      <c r="Q32" s="16"/>
      <c r="R32" s="16"/>
      <c r="S32" s="16"/>
      <c r="T32" s="16"/>
      <c r="U32" s="16"/>
      <c r="V32" s="16"/>
    </row>
    <row r="33" spans="1:22" ht="21.95" customHeight="1">
      <c r="A33" s="10" t="s">
        <v>46</v>
      </c>
      <c r="B33" s="68"/>
      <c r="C33" s="68"/>
      <c r="D33" s="8"/>
      <c r="E33" s="8"/>
      <c r="F33" s="20">
        <f>SUM(F31:F32)</f>
        <v>525539930</v>
      </c>
      <c r="G33" s="16"/>
      <c r="H33" s="20">
        <f>SUM(H31:H32)</f>
        <v>563934310</v>
      </c>
      <c r="I33" s="16"/>
      <c r="J33" s="20">
        <f>SUM(J31:J32)</f>
        <v>526458517</v>
      </c>
      <c r="K33" s="16"/>
      <c r="L33" s="20">
        <f>SUM(L31:L32)</f>
        <v>564301213</v>
      </c>
      <c r="M33" s="6"/>
      <c r="N33" s="71"/>
      <c r="O33" s="11"/>
      <c r="P33" s="16"/>
      <c r="Q33" s="16"/>
      <c r="R33" s="16"/>
      <c r="S33" s="16"/>
      <c r="T33" s="16"/>
      <c r="U33" s="16"/>
      <c r="V33" s="16"/>
    </row>
    <row r="34" spans="1:22" ht="21.95" customHeight="1">
      <c r="A34" s="10"/>
      <c r="B34" s="68"/>
      <c r="C34" s="68"/>
      <c r="D34" s="8"/>
      <c r="E34" s="8"/>
      <c r="F34" s="16"/>
      <c r="G34" s="16"/>
      <c r="H34" s="16"/>
      <c r="I34" s="16"/>
      <c r="J34" s="16"/>
      <c r="K34" s="16"/>
      <c r="L34" s="16"/>
      <c r="M34" s="6"/>
      <c r="N34" s="71"/>
      <c r="O34" s="11"/>
      <c r="P34" s="16"/>
      <c r="Q34" s="16"/>
      <c r="R34" s="16"/>
      <c r="S34" s="16"/>
      <c r="T34" s="16"/>
      <c r="U34" s="16"/>
      <c r="V34" s="16"/>
    </row>
    <row r="35" spans="1:22" ht="21.95" customHeight="1">
      <c r="A35" s="8" t="s">
        <v>11</v>
      </c>
      <c r="D35" s="28"/>
      <c r="E35" s="28"/>
      <c r="F35" s="16"/>
      <c r="G35" s="16"/>
      <c r="H35" s="16"/>
      <c r="I35" s="16"/>
      <c r="J35" s="16"/>
      <c r="K35" s="16"/>
      <c r="L35" s="16"/>
      <c r="M35" s="17"/>
      <c r="N35" s="17"/>
    </row>
    <row r="36" spans="1:22" ht="21.95" customHeight="1">
      <c r="A36" s="6" t="s">
        <v>158</v>
      </c>
      <c r="B36" s="6"/>
      <c r="C36" s="6"/>
    </row>
    <row r="37" spans="1:22" ht="21.95" customHeight="1">
      <c r="A37" s="6" t="s">
        <v>62</v>
      </c>
      <c r="B37" s="6"/>
      <c r="C37" s="6"/>
    </row>
    <row r="38" spans="1:22" ht="21.95" customHeight="1">
      <c r="A38" s="6" t="s">
        <v>140</v>
      </c>
      <c r="B38" s="6"/>
      <c r="C38" s="6"/>
    </row>
    <row r="39" spans="1:22" ht="21.95" customHeight="1">
      <c r="A39" s="10"/>
      <c r="B39" s="10"/>
      <c r="C39" s="10"/>
      <c r="M39" s="77" t="s">
        <v>87</v>
      </c>
    </row>
    <row r="40" spans="1:22" ht="21.95" customHeight="1">
      <c r="A40" s="10"/>
      <c r="B40" s="7"/>
      <c r="C40" s="10"/>
      <c r="F40" s="80" t="s">
        <v>114</v>
      </c>
      <c r="G40" s="80"/>
      <c r="H40" s="80"/>
      <c r="J40" s="79" t="s">
        <v>113</v>
      </c>
      <c r="K40" s="79"/>
      <c r="L40" s="79"/>
      <c r="M40" s="11"/>
    </row>
    <row r="41" spans="1:22" ht="21.95" customHeight="1">
      <c r="D41" s="66"/>
      <c r="E41" s="25"/>
      <c r="F41" s="66">
        <v>2025</v>
      </c>
      <c r="G41" s="67"/>
      <c r="H41" s="66">
        <v>2024</v>
      </c>
      <c r="I41" s="67"/>
      <c r="J41" s="66">
        <v>2025</v>
      </c>
      <c r="K41" s="67"/>
      <c r="L41" s="66">
        <v>2024</v>
      </c>
    </row>
    <row r="42" spans="1:22" ht="21.95" customHeight="1">
      <c r="A42" s="10" t="s">
        <v>47</v>
      </c>
      <c r="C42" s="68"/>
      <c r="D42" s="16"/>
      <c r="E42" s="16"/>
      <c r="F42" s="16"/>
      <c r="G42" s="16"/>
      <c r="H42" s="16"/>
      <c r="I42" s="16"/>
      <c r="J42" s="16"/>
      <c r="K42" s="16"/>
      <c r="L42" s="16"/>
      <c r="M42" s="6"/>
      <c r="N42" s="71"/>
      <c r="O42" s="11"/>
      <c r="P42" s="16"/>
      <c r="Q42" s="16"/>
      <c r="R42" s="16"/>
      <c r="S42" s="16"/>
      <c r="T42" s="16"/>
      <c r="U42" s="16"/>
      <c r="V42" s="16"/>
    </row>
    <row r="43" spans="1:22" s="18" customFormat="1" ht="21.95" customHeight="1">
      <c r="A43" s="18" t="s">
        <v>160</v>
      </c>
      <c r="B43" s="72"/>
      <c r="C43" s="72"/>
      <c r="D43" s="15"/>
      <c r="E43" s="15"/>
      <c r="F43" s="4">
        <v>0</v>
      </c>
      <c r="G43" s="5"/>
      <c r="H43" s="4">
        <v>0</v>
      </c>
      <c r="I43" s="5"/>
      <c r="J43" s="4">
        <v>-4998500</v>
      </c>
      <c r="K43" s="5"/>
      <c r="L43" s="4">
        <v>0</v>
      </c>
    </row>
    <row r="44" spans="1:22" ht="21.95" customHeight="1">
      <c r="A44" s="8" t="s">
        <v>80</v>
      </c>
      <c r="B44" s="73"/>
      <c r="C44" s="73"/>
      <c r="D44" s="16"/>
      <c r="E44" s="16"/>
      <c r="F44" s="4">
        <v>22801508</v>
      </c>
      <c r="G44" s="5"/>
      <c r="H44" s="4">
        <v>19887470</v>
      </c>
      <c r="I44" s="5"/>
      <c r="J44" s="4">
        <v>22796251</v>
      </c>
      <c r="K44" s="5"/>
      <c r="L44" s="4">
        <v>19878020</v>
      </c>
    </row>
    <row r="45" spans="1:22" ht="21.95" customHeight="1">
      <c r="A45" s="18" t="s">
        <v>155</v>
      </c>
      <c r="B45" s="73"/>
      <c r="C45" s="73"/>
      <c r="D45" s="16"/>
      <c r="E45" s="16"/>
      <c r="F45" s="4">
        <v>-238857179</v>
      </c>
      <c r="G45" s="5"/>
      <c r="H45" s="4">
        <v>-282686833</v>
      </c>
      <c r="I45" s="5"/>
      <c r="J45" s="4">
        <v>-238857179</v>
      </c>
      <c r="K45" s="5"/>
      <c r="L45" s="4">
        <v>-282686833</v>
      </c>
      <c r="M45" s="6"/>
    </row>
    <row r="46" spans="1:22" ht="21.95" customHeight="1">
      <c r="A46" s="8" t="s">
        <v>101</v>
      </c>
      <c r="B46" s="73"/>
      <c r="C46" s="73"/>
      <c r="D46" s="16"/>
      <c r="E46" s="16"/>
      <c r="F46" s="4"/>
      <c r="G46" s="5"/>
      <c r="H46" s="4"/>
      <c r="I46" s="5"/>
      <c r="J46" s="4"/>
      <c r="K46" s="5"/>
      <c r="L46" s="4"/>
      <c r="M46" s="6"/>
      <c r="N46" s="71"/>
      <c r="O46" s="11"/>
      <c r="P46" s="16"/>
      <c r="Q46" s="16"/>
      <c r="R46" s="16"/>
      <c r="S46" s="16"/>
      <c r="T46" s="16"/>
      <c r="U46" s="16"/>
      <c r="V46" s="16"/>
    </row>
    <row r="47" spans="1:22" ht="21.95" customHeight="1">
      <c r="A47" s="8" t="s">
        <v>102</v>
      </c>
      <c r="B47" s="73"/>
      <c r="C47" s="73"/>
      <c r="D47" s="16"/>
      <c r="E47" s="16"/>
      <c r="F47" s="4">
        <v>-232557574</v>
      </c>
      <c r="G47" s="15"/>
      <c r="H47" s="15">
        <v>-189063875</v>
      </c>
      <c r="I47" s="15"/>
      <c r="J47" s="4">
        <v>-232252894</v>
      </c>
      <c r="K47" s="15"/>
      <c r="L47" s="15">
        <v>-188954310</v>
      </c>
      <c r="M47" s="6"/>
      <c r="N47" s="71"/>
      <c r="O47" s="11"/>
      <c r="P47" s="16"/>
      <c r="Q47" s="16"/>
      <c r="R47" s="16"/>
      <c r="S47" s="16"/>
      <c r="T47" s="16"/>
      <c r="U47" s="16"/>
      <c r="V47" s="16"/>
    </row>
    <row r="48" spans="1:22" ht="21.95" customHeight="1">
      <c r="A48" s="8" t="s">
        <v>106</v>
      </c>
      <c r="B48" s="73"/>
      <c r="C48" s="73"/>
      <c r="D48" s="16"/>
      <c r="E48" s="16"/>
      <c r="F48" s="15">
        <v>-3717756</v>
      </c>
      <c r="G48" s="15"/>
      <c r="H48" s="15">
        <v>-2127684</v>
      </c>
      <c r="I48" s="15"/>
      <c r="J48" s="15">
        <v>-3592756</v>
      </c>
      <c r="K48" s="15"/>
      <c r="L48" s="15">
        <v>-2096684</v>
      </c>
      <c r="M48" s="6"/>
      <c r="N48" s="71"/>
      <c r="O48" s="11"/>
      <c r="P48" s="16"/>
      <c r="Q48" s="16"/>
      <c r="R48" s="16"/>
      <c r="S48" s="16"/>
      <c r="T48" s="16"/>
      <c r="U48" s="16"/>
      <c r="V48" s="16"/>
    </row>
    <row r="49" spans="1:12" ht="21.95" customHeight="1">
      <c r="A49" s="8" t="s">
        <v>83</v>
      </c>
      <c r="B49" s="73"/>
      <c r="C49" s="73"/>
      <c r="D49" s="16"/>
      <c r="E49" s="16"/>
      <c r="F49" s="15">
        <v>121917</v>
      </c>
      <c r="G49" s="15"/>
      <c r="H49" s="15">
        <v>1068350</v>
      </c>
      <c r="I49" s="15"/>
      <c r="J49" s="15">
        <v>121917</v>
      </c>
      <c r="K49" s="15"/>
      <c r="L49" s="15">
        <v>1068350</v>
      </c>
    </row>
    <row r="50" spans="1:12" ht="21.95" customHeight="1">
      <c r="A50" s="8" t="s">
        <v>135</v>
      </c>
      <c r="B50" s="73"/>
      <c r="C50" s="73"/>
      <c r="D50" s="16"/>
      <c r="E50" s="16"/>
      <c r="F50" s="15">
        <v>0</v>
      </c>
      <c r="G50" s="15"/>
      <c r="H50" s="15">
        <v>3155</v>
      </c>
      <c r="I50" s="15"/>
      <c r="J50" s="15">
        <v>0</v>
      </c>
      <c r="K50" s="15"/>
      <c r="L50" s="15">
        <v>3155</v>
      </c>
    </row>
    <row r="51" spans="1:12" ht="21.95" customHeight="1">
      <c r="A51" s="10" t="s">
        <v>156</v>
      </c>
      <c r="B51" s="71"/>
      <c r="C51" s="71"/>
      <c r="D51" s="16"/>
      <c r="E51" s="16"/>
      <c r="F51" s="19">
        <f>SUM(F43:F50)</f>
        <v>-452209084</v>
      </c>
      <c r="G51" s="15"/>
      <c r="H51" s="19">
        <f>SUM(H43:H50)</f>
        <v>-452919417</v>
      </c>
      <c r="I51" s="15"/>
      <c r="J51" s="19">
        <f>SUM(J43:J50)</f>
        <v>-456783161</v>
      </c>
      <c r="K51" s="15"/>
      <c r="L51" s="19">
        <f>SUM(L43:L50)</f>
        <v>-452788302</v>
      </c>
    </row>
    <row r="52" spans="1:12" ht="21.95" customHeight="1">
      <c r="A52" s="10" t="s">
        <v>81</v>
      </c>
      <c r="B52" s="71"/>
      <c r="C52" s="71"/>
      <c r="D52" s="16"/>
      <c r="E52" s="16"/>
      <c r="F52" s="16"/>
      <c r="G52" s="16"/>
      <c r="H52" s="16"/>
      <c r="I52" s="16"/>
      <c r="J52" s="16"/>
      <c r="K52" s="16"/>
      <c r="L52" s="16"/>
    </row>
    <row r="53" spans="1:12" ht="21.95" customHeight="1">
      <c r="A53" s="8" t="s">
        <v>84</v>
      </c>
      <c r="B53" s="71"/>
      <c r="C53" s="71"/>
      <c r="D53" s="16"/>
      <c r="E53" s="16"/>
      <c r="F53" s="15">
        <v>-108000000</v>
      </c>
      <c r="G53" s="15"/>
      <c r="H53" s="15">
        <v>-108000000</v>
      </c>
      <c r="I53" s="15"/>
      <c r="J53" s="15">
        <v>-108000000</v>
      </c>
      <c r="K53" s="15"/>
      <c r="L53" s="15">
        <v>-108000000</v>
      </c>
    </row>
    <row r="54" spans="1:12" s="18" customFormat="1" ht="21.95" customHeight="1">
      <c r="A54" s="18" t="s">
        <v>147</v>
      </c>
      <c r="B54" s="71"/>
      <c r="C54" s="71"/>
      <c r="D54" s="15"/>
      <c r="E54" s="15"/>
      <c r="F54" s="32">
        <v>1500</v>
      </c>
      <c r="G54" s="15"/>
      <c r="H54" s="32">
        <v>0</v>
      </c>
      <c r="I54" s="15"/>
      <c r="J54" s="32">
        <v>0</v>
      </c>
      <c r="K54" s="15"/>
      <c r="L54" s="32">
        <v>0</v>
      </c>
    </row>
    <row r="55" spans="1:12" ht="21.95" customHeight="1">
      <c r="A55" s="10" t="s">
        <v>85</v>
      </c>
      <c r="B55" s="71"/>
      <c r="C55" s="71"/>
      <c r="D55" s="16"/>
      <c r="E55" s="16"/>
      <c r="F55" s="32">
        <f>SUM(F53:F54)</f>
        <v>-107998500</v>
      </c>
      <c r="G55" s="15"/>
      <c r="H55" s="32">
        <f>SUM(H53:H54)</f>
        <v>-108000000</v>
      </c>
      <c r="I55" s="15"/>
      <c r="J55" s="32">
        <f>SUM(J53:J54)</f>
        <v>-108000000</v>
      </c>
      <c r="K55" s="15"/>
      <c r="L55" s="32">
        <f>SUM(L53:L54)</f>
        <v>-108000000</v>
      </c>
    </row>
    <row r="56" spans="1:12" ht="21.95" customHeight="1">
      <c r="A56" s="10" t="s">
        <v>128</v>
      </c>
      <c r="B56" s="71"/>
      <c r="C56" s="71"/>
      <c r="D56" s="16"/>
      <c r="E56" s="16"/>
      <c r="F56" s="16">
        <f>SUM(F33+F51+F55)</f>
        <v>-34667654</v>
      </c>
      <c r="G56" s="16"/>
      <c r="H56" s="16">
        <f>SUM(H33+H51+H55)</f>
        <v>3014893</v>
      </c>
      <c r="I56" s="16"/>
      <c r="J56" s="16">
        <f>SUM(J33+J51+J55)</f>
        <v>-38324644</v>
      </c>
      <c r="K56" s="16"/>
      <c r="L56" s="16">
        <f>SUM(L33+L51+L55)</f>
        <v>3512911</v>
      </c>
    </row>
    <row r="57" spans="1:12" ht="21.95" customHeight="1">
      <c r="A57" s="8" t="s">
        <v>94</v>
      </c>
      <c r="B57" s="71"/>
      <c r="C57" s="71"/>
      <c r="D57" s="16"/>
      <c r="E57" s="16"/>
      <c r="F57" s="23">
        <v>1300948857</v>
      </c>
      <c r="G57" s="16"/>
      <c r="H57" s="23">
        <v>1297933964</v>
      </c>
      <c r="I57" s="16"/>
      <c r="J57" s="23">
        <v>1299683436</v>
      </c>
      <c r="K57" s="16"/>
      <c r="L57" s="23">
        <v>1296170525</v>
      </c>
    </row>
    <row r="58" spans="1:12" ht="21.95" customHeight="1" thickBot="1">
      <c r="A58" s="10" t="s">
        <v>131</v>
      </c>
      <c r="B58" s="71"/>
      <c r="C58" s="71"/>
      <c r="D58" s="16"/>
      <c r="E58" s="16"/>
      <c r="F58" s="22">
        <f>SUM(F56:F57)</f>
        <v>1266281203</v>
      </c>
      <c r="G58" s="16"/>
      <c r="H58" s="22">
        <f>SUM(H56:H57)</f>
        <v>1300948857</v>
      </c>
      <c r="I58" s="16"/>
      <c r="J58" s="22">
        <f>SUM(J56:J57)</f>
        <v>1261358792</v>
      </c>
      <c r="K58" s="16"/>
      <c r="L58" s="22">
        <f>SUM(L56:L57)</f>
        <v>1299683436</v>
      </c>
    </row>
    <row r="59" spans="1:12" ht="21.95" customHeight="1" thickTop="1">
      <c r="A59" s="10"/>
      <c r="B59" s="71"/>
      <c r="C59" s="71"/>
      <c r="D59" s="31"/>
      <c r="E59" s="74"/>
      <c r="F59" s="16"/>
      <c r="G59" s="33"/>
      <c r="H59" s="16"/>
      <c r="I59" s="33"/>
      <c r="J59" s="16"/>
      <c r="K59" s="33"/>
      <c r="L59" s="33"/>
    </row>
    <row r="60" spans="1:12" ht="21.95" customHeight="1">
      <c r="A60" s="10" t="s">
        <v>54</v>
      </c>
      <c r="B60" s="71"/>
      <c r="C60" s="71"/>
      <c r="D60" s="8"/>
      <c r="E60" s="8"/>
      <c r="F60" s="33"/>
      <c r="G60" s="33"/>
      <c r="H60" s="33"/>
      <c r="I60" s="33"/>
      <c r="J60" s="33"/>
      <c r="K60" s="33"/>
      <c r="L60" s="33"/>
    </row>
    <row r="61" spans="1:12" ht="21.95" customHeight="1">
      <c r="A61" s="8" t="s">
        <v>77</v>
      </c>
      <c r="B61" s="71"/>
      <c r="C61" s="71"/>
      <c r="D61" s="8"/>
      <c r="E61" s="8"/>
      <c r="F61" s="33"/>
      <c r="G61" s="33"/>
      <c r="H61" s="33"/>
      <c r="I61" s="33"/>
      <c r="J61" s="33"/>
      <c r="K61" s="33"/>
      <c r="L61" s="33"/>
    </row>
    <row r="62" spans="1:12" ht="21.95" customHeight="1">
      <c r="A62" s="8" t="s">
        <v>95</v>
      </c>
      <c r="B62" s="71"/>
      <c r="C62" s="71"/>
      <c r="D62" s="8"/>
      <c r="E62" s="8"/>
      <c r="F62" s="16">
        <v>2746711</v>
      </c>
      <c r="G62" s="33"/>
      <c r="H62" s="16">
        <v>4432175</v>
      </c>
      <c r="I62" s="33"/>
      <c r="J62" s="16">
        <v>2746711</v>
      </c>
      <c r="K62" s="33"/>
      <c r="L62" s="16">
        <v>4432175</v>
      </c>
    </row>
    <row r="63" spans="1:12" ht="21.95" customHeight="1">
      <c r="A63" s="8" t="s">
        <v>100</v>
      </c>
      <c r="D63" s="8"/>
      <c r="E63" s="8"/>
      <c r="F63" s="16">
        <v>31794100</v>
      </c>
      <c r="G63" s="16"/>
      <c r="H63" s="16">
        <v>29292063</v>
      </c>
      <c r="I63" s="16"/>
      <c r="J63" s="16">
        <v>31342008</v>
      </c>
      <c r="K63" s="16"/>
      <c r="L63" s="16">
        <v>29292063</v>
      </c>
    </row>
    <row r="64" spans="1:12" ht="21.95" customHeight="1">
      <c r="A64" s="10"/>
      <c r="B64" s="10"/>
      <c r="C64" s="10"/>
      <c r="D64" s="71"/>
      <c r="E64" s="71"/>
      <c r="F64" s="7"/>
      <c r="J64" s="7"/>
      <c r="K64" s="74"/>
      <c r="L64" s="31"/>
    </row>
    <row r="65" spans="1:1" ht="21.95" customHeight="1">
      <c r="A65" s="8" t="s">
        <v>11</v>
      </c>
    </row>
  </sheetData>
  <mergeCells count="4">
    <mergeCell ref="F5:H5"/>
    <mergeCell ref="J5:L5"/>
    <mergeCell ref="F40:H40"/>
    <mergeCell ref="J40:L40"/>
  </mergeCells>
  <phoneticPr fontId="2" type="noConversion"/>
  <printOptions horizontalCentered="1"/>
  <pageMargins left="0.86614173228346503" right="0" top="0.78740157480314998" bottom="0" header="0.196850393700787" footer="0.196850393700787"/>
  <pageSetup paperSize="9" scale="85" firstPageNumber="3" fitToHeight="4" orientation="portrait" useFirstPageNumber="1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1" ma:contentTypeDescription="สร้างเอกสารใหม่" ma:contentTypeScope="" ma:versionID="5ddb3a8b77aaba62b9efcfe58cef57bf">
  <xsd:schema xmlns:xsd="http://www.w3.org/2001/XMLSchema" xmlns:xs="http://www.w3.org/2001/XMLSchema" xmlns:p="http://schemas.microsoft.com/office/2006/metadata/properties" xmlns:ns2="63bc030a-3283-43ab-804d-8532f4cf8169" xmlns:ns3="5c0624b5-3477-44a4-ae14-70480fff47b8" targetNamespace="http://schemas.microsoft.com/office/2006/metadata/properties" ma:root="true" ma:fieldsID="1d97d0a3aa0bd6559d2ac9b98255afb1" ns2:_="" ns3:_="">
    <xsd:import namespace="63bc030a-3283-43ab-804d-8532f4cf8169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4E4FB7-F9CC-4A74-9D5C-2DF03F4C4D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B5C3F1-E8BB-46E4-93E7-82CC1A2D8707}">
  <ds:schemaRefs>
    <ds:schemaRef ds:uri="http://schemas.microsoft.com/office/infopath/2007/PartnerControls"/>
    <ds:schemaRef ds:uri="63bc030a-3283-43ab-804d-8532f4cf8169"/>
    <ds:schemaRef ds:uri="http://schemas.microsoft.com/office/2006/documentManagement/types"/>
    <ds:schemaRef ds:uri="http://purl.org/dc/dcmitype/"/>
    <ds:schemaRef ds:uri="5c0624b5-3477-44a4-ae14-70480fff47b8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CC77129-EB76-49C6-A9AC-E0BC834CF8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CE_Conso</vt:lpstr>
      <vt:lpstr>CE_Separate</vt:lpstr>
      <vt:lpstr>CF</vt:lpstr>
      <vt:lpstr>CE_Conso!Print_Area</vt:lpstr>
      <vt:lpstr>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Wantana Sangyangam</dc:creator>
  <cp:lastModifiedBy>Wantana Sangyangam</cp:lastModifiedBy>
  <cp:lastPrinted>2025-09-19T09:14:33Z</cp:lastPrinted>
  <dcterms:created xsi:type="dcterms:W3CDTF">2005-04-06T03:34:06Z</dcterms:created>
  <dcterms:modified xsi:type="dcterms:W3CDTF">2025-09-25T08:15:10Z</dcterms:modified>
</cp:coreProperties>
</file>