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5\Ye7'2025\TNH\"/>
    </mc:Choice>
  </mc:AlternateContent>
  <xr:revisionPtr revIDLastSave="0" documentId="13_ncr:1_{A3637744-0DA2-4138-B61C-1B21BE06FA3B}" xr6:coauthVersionLast="47" xr6:coauthVersionMax="47" xr10:uidLastSave="{00000000-0000-0000-0000-000000000000}"/>
  <bookViews>
    <workbookView xWindow="-120" yWindow="-120" windowWidth="29040" windowHeight="15720" tabRatio="464" xr2:uid="{21D97B1D-08E8-4EA7-BD75-D5A368663642}"/>
  </bookViews>
  <sheets>
    <sheet name="BS" sheetId="1" r:id="rId1"/>
    <sheet name="PL" sheetId="6" r:id="rId2"/>
    <sheet name="CE_Conso" sheetId="3" r:id="rId3"/>
    <sheet name="CE_Separate" sheetId="5" r:id="rId4"/>
    <sheet name="CF" sheetId="4" r:id="rId5"/>
  </sheets>
  <definedNames>
    <definedName name="_xlnm.Print_Area" localSheetId="0">BS!$A$1:$M$66</definedName>
    <definedName name="_xlnm.Print_Area" localSheetId="2">CE_Conso!$A$1:$Q$26</definedName>
    <definedName name="_xlnm.Print_Area" localSheetId="3">CE_Separate!$A$1:$M$23</definedName>
    <definedName name="_xlnm.Print_Area" localSheetId="4">CF!$A$1:$J$67</definedName>
    <definedName name="_xlnm.Print_Area" localSheetId="1">PL!$A$1:$M$39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4" l="1"/>
  <c r="G56" i="4"/>
  <c r="E56" i="4"/>
  <c r="C56" i="4"/>
  <c r="C51" i="4"/>
  <c r="I51" i="4"/>
  <c r="G51" i="4"/>
  <c r="E51" i="4"/>
  <c r="P23" i="3"/>
  <c r="L21" i="3"/>
  <c r="P21" i="3" s="1"/>
  <c r="J15" i="6"/>
  <c r="J16" i="6" s="1"/>
  <c r="H15" i="6"/>
  <c r="F15" i="6"/>
  <c r="J11" i="6"/>
  <c r="J18" i="6" s="1"/>
  <c r="H11" i="6"/>
  <c r="H16" i="6" s="1"/>
  <c r="F11" i="6"/>
  <c r="J38" i="1"/>
  <c r="H38" i="1"/>
  <c r="F38" i="1"/>
  <c r="J14" i="1"/>
  <c r="H14" i="1"/>
  <c r="F14" i="1"/>
  <c r="L11" i="6"/>
  <c r="L13" i="6"/>
  <c r="L14" i="6"/>
  <c r="L15" i="6"/>
  <c r="L18" i="6" s="1"/>
  <c r="L16" i="6"/>
  <c r="L38" i="1"/>
  <c r="L14" i="1"/>
  <c r="L29" i="6"/>
  <c r="L30" i="6"/>
  <c r="J11" i="5" s="1"/>
  <c r="L11" i="5" s="1"/>
  <c r="J29" i="6"/>
  <c r="J18" i="5" s="1"/>
  <c r="L18" i="5" s="1"/>
  <c r="H29" i="6"/>
  <c r="H30" i="6"/>
  <c r="J12" i="3"/>
  <c r="L12" i="3" s="1"/>
  <c r="P12" i="3" s="1"/>
  <c r="F29" i="6"/>
  <c r="F30" i="6" s="1"/>
  <c r="J19" i="3" s="1"/>
  <c r="L19" i="3" s="1"/>
  <c r="P19" i="3" s="1"/>
  <c r="N20" i="3"/>
  <c r="H20" i="3"/>
  <c r="F20" i="3"/>
  <c r="D20" i="3"/>
  <c r="H43" i="1"/>
  <c r="H22" i="1"/>
  <c r="D13" i="3"/>
  <c r="D15" i="3" s="1"/>
  <c r="H50" i="1" s="1"/>
  <c r="L20" i="5"/>
  <c r="H19" i="5"/>
  <c r="F19" i="5"/>
  <c r="D19" i="5"/>
  <c r="L13" i="5"/>
  <c r="H12" i="5"/>
  <c r="H14" i="5"/>
  <c r="H16" i="5" s="1"/>
  <c r="H21" i="5" s="1"/>
  <c r="J53" i="1" s="1"/>
  <c r="L53" i="1"/>
  <c r="F12" i="5"/>
  <c r="F14" i="5"/>
  <c r="F16" i="5" s="1"/>
  <c r="F21" i="5" s="1"/>
  <c r="J51" i="1" s="1"/>
  <c r="D12" i="5"/>
  <c r="D14" i="5"/>
  <c r="L50" i="1" s="1"/>
  <c r="D16" i="5"/>
  <c r="L9" i="5"/>
  <c r="N13" i="3"/>
  <c r="N15" i="3" s="1"/>
  <c r="L22" i="1"/>
  <c r="J22" i="1"/>
  <c r="F22" i="1"/>
  <c r="L14" i="3"/>
  <c r="P14" i="3"/>
  <c r="H13" i="3"/>
  <c r="H15" i="3"/>
  <c r="H17" i="3" s="1"/>
  <c r="H24" i="3" s="1"/>
  <c r="H53" i="1"/>
  <c r="F13" i="3"/>
  <c r="F15" i="3" s="1"/>
  <c r="H51" i="1" s="1"/>
  <c r="L10" i="3"/>
  <c r="P10" i="3" s="1"/>
  <c r="F43" i="1"/>
  <c r="L43" i="1"/>
  <c r="J43" i="1"/>
  <c r="L51" i="1"/>
  <c r="F18" i="6" l="1"/>
  <c r="F53" i="1"/>
  <c r="H57" i="1"/>
  <c r="N17" i="3"/>
  <c r="D17" i="3"/>
  <c r="F16" i="6"/>
  <c r="H18" i="6"/>
  <c r="H20" i="6" s="1"/>
  <c r="H32" i="6" s="1"/>
  <c r="F44" i="1"/>
  <c r="L23" i="1"/>
  <c r="H44" i="1"/>
  <c r="H23" i="1"/>
  <c r="L44" i="1"/>
  <c r="F23" i="1"/>
  <c r="J30" i="6"/>
  <c r="J20" i="6"/>
  <c r="J11" i="3"/>
  <c r="L20" i="6"/>
  <c r="I8" i="4"/>
  <c r="J44" i="1"/>
  <c r="J23" i="1"/>
  <c r="D21" i="5"/>
  <c r="J50" i="1" s="1"/>
  <c r="F17" i="3"/>
  <c r="F24" i="3" s="1"/>
  <c r="D24" i="3" l="1"/>
  <c r="F50" i="1" s="1"/>
  <c r="N24" i="3"/>
  <c r="F57" i="1" s="1"/>
  <c r="E8" i="4"/>
  <c r="H35" i="6"/>
  <c r="I19" i="4"/>
  <c r="I32" i="4" s="1"/>
  <c r="E19" i="4"/>
  <c r="E32" i="4" s="1"/>
  <c r="E34" i="4" s="1"/>
  <c r="G8" i="4"/>
  <c r="F20" i="6"/>
  <c r="C8" i="4"/>
  <c r="C19" i="4" s="1"/>
  <c r="C32" i="4" s="1"/>
  <c r="C34" i="4" s="1"/>
  <c r="C57" i="4" s="1"/>
  <c r="C59" i="4" s="1"/>
  <c r="J10" i="5"/>
  <c r="L32" i="6"/>
  <c r="L35" i="6"/>
  <c r="J35" i="6"/>
  <c r="J32" i="6"/>
  <c r="J17" i="5"/>
  <c r="L11" i="3"/>
  <c r="J13" i="3"/>
  <c r="J15" i="3" s="1"/>
  <c r="F51" i="1"/>
  <c r="I34" i="4" l="1"/>
  <c r="E57" i="4"/>
  <c r="E59" i="4" s="1"/>
  <c r="G19" i="4"/>
  <c r="G32" i="4" s="1"/>
  <c r="G34" i="4" s="1"/>
  <c r="J18" i="3"/>
  <c r="F35" i="6"/>
  <c r="F32" i="6"/>
  <c r="J19" i="5"/>
  <c r="L17" i="5"/>
  <c r="L19" i="5" s="1"/>
  <c r="L13" i="3"/>
  <c r="P13" i="3" s="1"/>
  <c r="P11" i="3"/>
  <c r="J12" i="5"/>
  <c r="J14" i="5" s="1"/>
  <c r="L10" i="5"/>
  <c r="L12" i="5" s="1"/>
  <c r="L14" i="5" s="1"/>
  <c r="J17" i="3"/>
  <c r="H54" i="1"/>
  <c r="P15" i="3" l="1"/>
  <c r="I57" i="4"/>
  <c r="G57" i="4"/>
  <c r="G59" i="4" s="1"/>
  <c r="H55" i="1"/>
  <c r="L18" i="3"/>
  <c r="J20" i="3"/>
  <c r="J16" i="5"/>
  <c r="L54" i="1"/>
  <c r="L17" i="3"/>
  <c r="L15" i="3"/>
  <c r="J24" i="3" l="1"/>
  <c r="F54" i="1" s="1"/>
  <c r="F55" i="1" s="1"/>
  <c r="F58" i="1" s="1"/>
  <c r="F59" i="1" s="1"/>
  <c r="F60" i="1" s="1"/>
  <c r="I59" i="4"/>
  <c r="L55" i="1"/>
  <c r="H58" i="1"/>
  <c r="P18" i="3"/>
  <c r="L20" i="3"/>
  <c r="P17" i="3"/>
  <c r="J21" i="5"/>
  <c r="J54" i="1" s="1"/>
  <c r="J55" i="1" s="1"/>
  <c r="J58" i="1" s="1"/>
  <c r="J59" i="1" s="1"/>
  <c r="J60" i="1" s="1"/>
  <c r="L16" i="5"/>
  <c r="L21" i="5" s="1"/>
  <c r="P20" i="3" l="1"/>
  <c r="P24" i="3" s="1"/>
  <c r="L24" i="3"/>
  <c r="H59" i="1"/>
  <c r="H60" i="1" s="1"/>
  <c r="L58" i="1"/>
  <c r="L59" i="1" l="1"/>
  <c r="L60" i="1" s="1"/>
</calcChain>
</file>

<file path=xl/sharedStrings.xml><?xml version="1.0" encoding="utf-8"?>
<sst xmlns="http://schemas.openxmlformats.org/spreadsheetml/2006/main" count="228" uniqueCount="160">
  <si>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</si>
  <si>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</si>
  <si>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</si>
  <si>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</si>
  <si>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</si>
  <si>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</si>
  <si>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</si>
  <si>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</si>
  <si>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</si>
  <si>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</si>
  <si>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</si>
  <si>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</si>
  <si>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</si>
  <si>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</si>
  <si>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</si>
  <si>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</si>
  <si>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</si>
  <si>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</si>
  <si>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</si>
  <si>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</si>
  <si>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</si>
  <si>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 xml:space="preserve"> หมายเหตุ</t>
  </si>
  <si>
    <t>หนี้สินและส่วนของผู้ถือหุ้น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</si>
  <si>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</si>
  <si>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</si>
  <si>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</si>
  <si>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 xml:space="preserve">สินทรัพย์หมุนเวียนอื่น </t>
  </si>
  <si>
    <t xml:space="preserve">รวมส่วนของผู้ถือหุ้น </t>
  </si>
  <si>
    <t>ค่าใช้จ่ายในการบริหาร</t>
  </si>
  <si>
    <t>หมายเหตุประกอบงบการเงินเป็นส่วนหนึ่งของงบการเงินนี้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</si>
  <si>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</si>
  <si>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</si>
  <si>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</si>
  <si>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</si>
  <si>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</si>
  <si>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</si>
  <si>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</si>
  <si>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</si>
  <si>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</si>
  <si>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</si>
  <si>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</si>
  <si>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</si>
  <si>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รายได้ค่ารักษาพยาบาล</t>
  </si>
  <si>
    <t xml:space="preserve">กำไรต่อหุ้นขั้นพื้นฐาน </t>
  </si>
  <si>
    <t>หุ้นสามัญ</t>
  </si>
  <si>
    <t>ยังไม่ได้จัดสรร</t>
  </si>
  <si>
    <t>และชำระแล้ว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</si>
  <si>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</si>
  <si>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</si>
  <si>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งบกระแสเงินสด (ต่อ)                                                                                                                         </t>
  </si>
  <si>
    <t xml:space="preserve">   ทุนจดทะเบียน</t>
  </si>
  <si>
    <t xml:space="preserve">   ทุนออกจำหน่ายและชำระเต็มมูลค่าแล้ว</t>
  </si>
  <si>
    <t>สินทรัพย์ไม่หมุนเวียนอื่น</t>
  </si>
  <si>
    <t>ข้อมูลเพิ่มเติมประกอบกระแสเงินสด</t>
  </si>
  <si>
    <t>ส่วนเกินมูลค่า</t>
  </si>
  <si>
    <t>ดอกเบี้ยรับ</t>
  </si>
  <si>
    <t>ต้นทุนค่ารักษาพยาบาล</t>
  </si>
  <si>
    <t>เงินสดจากกิจกรรมดำเนินงาน</t>
  </si>
  <si>
    <t>เงินสดสุทธิจากกิจกรรมดำเนินงาน</t>
  </si>
  <si>
    <t>จัดสรรแล้ว -</t>
  </si>
  <si>
    <t>สำรองตามกฎหมาย</t>
  </si>
  <si>
    <t>สินทรัพย์ไม่มีตัวตน</t>
  </si>
  <si>
    <t>ภาษีเงินได้ค้างจ่าย</t>
  </si>
  <si>
    <t>หมายเหตุ</t>
  </si>
  <si>
    <t>งบกำไรขาดทุนเบ็ดเสร็จ</t>
  </si>
  <si>
    <t>กำไรก่อนค่าใช้จ่ายภาษีเงินได้</t>
  </si>
  <si>
    <t>ค่าใช้จ่ายภาษีเงินได้</t>
  </si>
  <si>
    <t>ค่าธรรมเนียมแพทย์ค้างจ่าย</t>
  </si>
  <si>
    <t>หนี้สินไม่หมุนเวียนอื่น</t>
  </si>
  <si>
    <t xml:space="preserve">      หุ้นสามัญ 180,000,000 หุ้น มูลค่าหุ้นละ 1 บาท</t>
  </si>
  <si>
    <t xml:space="preserve">   ค่าธรรมเนียมแพทย์ค้างจ่าย</t>
  </si>
  <si>
    <t>เงินสดรับจากการจำหน่ายอุปกรณ์</t>
  </si>
  <si>
    <t>รายการที่ไม่ใช่เงินสด</t>
  </si>
  <si>
    <t>สินทรัพย์ภาษีเงินได้รอการตัดบัญชี</t>
  </si>
  <si>
    <t>กำไรขาดทุน:</t>
  </si>
  <si>
    <t>กำไรขาดทุนเบ็ดเสร็จอื่น:</t>
  </si>
  <si>
    <t xml:space="preserve">   ค่าใช้จ่ายผลประโยชน์ระยะยาวของพนักงาน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</si>
  <si>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</si>
  <si>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</si>
  <si>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</si>
  <si>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r>
      <t>งบกระแสเงินสด</t>
    </r>
    <r>
      <rPr>
        <sz val="16"/>
        <rFont val="Angsana New"/>
        <family val="1"/>
      </rPr>
      <t xml:space="preserve">                                                                                                                          </t>
    </r>
  </si>
  <si>
    <t xml:space="preserve">กำไรขาดทุนเบ็ดเสร็จรวมสำหรับปี </t>
  </si>
  <si>
    <t>(หน่วย: บาท)</t>
  </si>
  <si>
    <t xml:space="preserve">(หน่าย: บาท)  </t>
  </si>
  <si>
    <t>จำนวนหุ้นสามัญถัวเฉลี่ยถ่วงน้ำหนัก (หุ้น)</t>
  </si>
  <si>
    <t xml:space="preserve">   สินทรัพย์ไม่หมุนเวียนอื่น</t>
  </si>
  <si>
    <t xml:space="preserve">กำไรสำหรับปี 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</si>
  <si>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</si>
  <si>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</si>
  <si>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กำไร </t>
  </si>
  <si>
    <t>เงินสดและรายการเทียบเท่าเงินสดต้นปี</t>
  </si>
  <si>
    <t xml:space="preserve">   ตัดบัญชีลูกหนี้การค้าเป็นหนี้สูญ</t>
  </si>
  <si>
    <t>กรรมการ</t>
  </si>
  <si>
    <t>กำไรสำหรับปี</t>
  </si>
  <si>
    <t>ที่ดิน อาคารและอุปกรณ์</t>
  </si>
  <si>
    <t>เงินสดจ่ายซื้อส่วนปรับปรุงอาคารและอุปกรณ์</t>
  </si>
  <si>
    <t xml:space="preserve">   เจ้าหนี้ค่าซื้ออุปกรณ์และงานก่อสร้าง</t>
  </si>
  <si>
    <t>หัก: ผลกระทบของภาษีเงินได้</t>
  </si>
  <si>
    <t>เงินสดจ่ายซื้อสินทรัพย์ไม่มีตัวตน</t>
  </si>
  <si>
    <t xml:space="preserve">   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</si>
  <si>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</si>
  <si>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</si>
  <si>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กำไรจากกิจกรรมดำเนินงาน</t>
  </si>
  <si>
    <t>รายได้ทางการเงิน</t>
  </si>
  <si>
    <t xml:space="preserve">   รายได้ดอกเบี้ยรับ</t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</si>
  <si>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</si>
  <si>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</si>
  <si>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</si>
  <si>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</si>
  <si>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</si>
  <si>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ส่วนของผู้ถือหุ้นของบริษัทฯ</t>
  </si>
  <si>
    <t>ส่วนของผู้มี</t>
  </si>
  <si>
    <t>ส่วนได้เสียที่</t>
  </si>
  <si>
    <t>ของบริษัทย่อย</t>
  </si>
  <si>
    <t>เงินสดและรายการเทียบเท่าเงินสดเพิ่มขึ้นสุทธิ</t>
  </si>
  <si>
    <t>ทุนเรือนหุ้นที่ออก</t>
  </si>
  <si>
    <t>รวมส่วน</t>
  </si>
  <si>
    <t>ของผู้ถือหุ้น</t>
  </si>
  <si>
    <t>ไม่มีอำนาจควบคุม</t>
  </si>
  <si>
    <t>6, 8</t>
  </si>
  <si>
    <t>บริษัท โรงพยาบาลไทยนครินทร์ จำกัด (มหาชน) และบริษัทย่อย</t>
  </si>
  <si>
    <t xml:space="preserve">   คณิตศาสตร์ประกันภัย</t>
  </si>
  <si>
    <t xml:space="preserve">   คณิตศาสตร์ประกันภัย - สุทธิจากภาษีเงินได้</t>
  </si>
  <si>
    <t>ของบริษัทฯ</t>
  </si>
  <si>
    <t>เงินสดและรายการเทียบเท่าเงินสดสิ้นปี (หมายเหตุ 7)</t>
  </si>
  <si>
    <t>ส่วนของผู้มีส่วนได้เสียที่ไม่มีอำนาจควบคุมของ</t>
  </si>
  <si>
    <t xml:space="preserve">   บริษัทย่อย</t>
  </si>
  <si>
    <t>รายการที่จะไม่ถูกบันทึกในส่วนของกำไรหรือขาดทุน</t>
  </si>
  <si>
    <t xml:space="preserve">   ในภายหลัง</t>
  </si>
  <si>
    <t>ยอดคงเหลือ ณ วันที่ 31 กรกฎาคม 2567</t>
  </si>
  <si>
    <t>ยอดคงเหลือ ณ วันที่ 1 สิงหาคม 2566</t>
  </si>
  <si>
    <t xml:space="preserve">   ตัดจำหน่ายหนี้สูญ</t>
  </si>
  <si>
    <t xml:space="preserve">   ขาดทุนจากการจำหน่ายสินทรัพย์ไม่มีตัวตน</t>
  </si>
  <si>
    <t>เงินสดรับจากการจำหน่ายสินทรัพย์ไม่มีตัวตน</t>
  </si>
  <si>
    <t>ณ วันที่ 31 กรกฎาคม 2568</t>
  </si>
  <si>
    <t>สำหรับปีสิ้นสุดวันที่ 31 กรกฎาคม 2568</t>
  </si>
  <si>
    <t>ยอดคงเหลือ ณ วันที่ 31 กรกฎาคม 2568</t>
  </si>
  <si>
    <t xml:space="preserve">ยอดคงเหลือ ณ วันที่ 31 กรกฎาคม 2567 </t>
  </si>
  <si>
    <t>ยอดคงเหลือ ณ วันที่ 1 สิงหาคม 2567</t>
  </si>
  <si>
    <t>ผลขาดทุนจากการประมาณการตามหลัก</t>
  </si>
  <si>
    <t xml:space="preserve">   ขาดทุน (กำไร) จากการจำหน่ายอุปกรณ์</t>
  </si>
  <si>
    <t>เงินลงทุนในบริษัทย่อยเพิ่มขึ้น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</si>
  <si>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</si>
  <si>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</si>
  <si>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</si>
  <si>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</si>
  <si>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</si>
  <si>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</si>
  <si>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สินทรัพย์ทางการเงินหมุนเวียนอื่นเพิ่มขึ้น</t>
  </si>
  <si>
    <t>เงินสดสุทธิใช้ไปในกิจกรรมลงทุน</t>
  </si>
  <si>
    <t xml:space="preserve">   บริษัทย่อยแห่งใหม่</t>
  </si>
  <si>
    <t xml:space="preserve">   ค่าเผื่อผลขาดทุนด้านเครดิตที่คาดว่าจะเกิดขึ้น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</si>
  <si>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</si>
  <si>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</si>
  <si>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</si>
  <si>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</si>
  <si>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ประมาณการหนี้สินไม่หมุนเวียนสำหรับ</t>
  </si>
  <si>
    <t xml:space="preserve">      ผลประโยชน์พนักงาน</t>
  </si>
  <si>
    <t>เงินสดรับจากผู้มีส่วนได้เสียที่ไม่มีอำนาจควบคุม</t>
  </si>
  <si>
    <t xml:space="preserve">   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</si>
</sst>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\ ;\(#,##0.0\)"/>
  </numFmts>
  <fonts count="11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>
      <alignment vertical="top"/>
    </xf>
  </cellStyleXfs>
  <cellXfs count="64">
    <xf numFmtId="0" fontId="0" fillId="0" borderId="0" xfId="0"/>
    <xf numFmtId="43" fontId="7" fillId="0" borderId="0" xfId="1" applyFont="1" applyFill="1" applyAlignment="1"/>
    <xf numFmtId="41" fontId="7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0" xfId="2" applyNumberFormat="1" applyFont="1" applyFill="1" applyAlignment="1">
      <alignment horizontal="right"/>
    </xf>
    <xf numFmtId="41" fontId="7" fillId="0" borderId="0" xfId="2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7" fillId="0" borderId="0" xfId="0" applyNumberFormat="1" applyFont="1" applyAlignment="1">
      <alignment horizontal="right"/>
    </xf>
    <xf numFmtId="164" fontId="7" fillId="0" borderId="0" xfId="0" applyNumberFormat="1" applyFont="1"/>
    <xf numFmtId="41" fontId="7" fillId="0" borderId="2" xfId="0" applyNumberFormat="1" applyFont="1" applyBorder="1" applyAlignment="1">
      <alignment horizontal="right"/>
    </xf>
    <xf numFmtId="41" fontId="7" fillId="0" borderId="3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41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41" fontId="7" fillId="0" borderId="8" xfId="0" applyNumberFormat="1" applyFont="1" applyBorder="1" applyAlignment="1">
      <alignment horizontal="right"/>
    </xf>
    <xf numFmtId="166" fontId="7" fillId="0" borderId="0" xfId="0" applyNumberFormat="1" applyFont="1"/>
    <xf numFmtId="0" fontId="7" fillId="0" borderId="5" xfId="0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41" fontId="7" fillId="0" borderId="0" xfId="0" applyNumberFormat="1" applyFont="1"/>
    <xf numFmtId="0" fontId="7" fillId="0" borderId="0" xfId="0" applyFont="1" applyAlignment="1">
      <alignment horizontal="center" vertical="center"/>
    </xf>
    <xf numFmtId="38" fontId="7" fillId="0" borderId="0" xfId="0" applyNumberFormat="1" applyFont="1" applyAlignment="1">
      <alignment horizontal="centerContinuous" vertical="top"/>
    </xf>
    <xf numFmtId="166" fontId="7" fillId="0" borderId="0" xfId="0" applyNumberFormat="1" applyFont="1" applyAlignment="1">
      <alignment horizontal="center" vertical="top"/>
    </xf>
    <xf numFmtId="166" fontId="7" fillId="0" borderId="1" xfId="0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7" fillId="0" borderId="6" xfId="0" applyNumberFormat="1" applyFont="1" applyBorder="1" applyAlignment="1">
      <alignment horizontal="right"/>
    </xf>
    <xf numFmtId="41" fontId="7" fillId="0" borderId="6" xfId="0" applyNumberFormat="1" applyFont="1" applyBorder="1"/>
    <xf numFmtId="41" fontId="7" fillId="0" borderId="7" xfId="0" applyNumberFormat="1" applyFont="1" applyBorder="1" applyAlignment="1">
      <alignment horizontal="right"/>
    </xf>
    <xf numFmtId="41" fontId="7" fillId="0" borderId="7" xfId="0" applyNumberFormat="1" applyFont="1" applyBorder="1"/>
    <xf numFmtId="41" fontId="7" fillId="0" borderId="4" xfId="0" applyNumberFormat="1" applyFont="1" applyBorder="1"/>
    <xf numFmtId="41" fontId="7" fillId="0" borderId="6" xfId="0" applyNumberFormat="1" applyFont="1" applyBorder="1" applyAlignment="1">
      <alignment horizontal="center" vertical="top"/>
    </xf>
    <xf numFmtId="166" fontId="7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41" fontId="7" fillId="0" borderId="0" xfId="0" quotePrefix="1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9" fontId="9" fillId="0" borderId="0" xfId="0" applyNumberFormat="1" applyFont="1"/>
    <xf numFmtId="49" fontId="6" fillId="0" borderId="0" xfId="3" applyNumberFormat="1" applyFont="1">
      <alignment vertical="top"/>
    </xf>
    <xf numFmtId="49" fontId="7" fillId="0" borderId="0" xfId="3" applyNumberFormat="1" applyFont="1" applyAlignment="1">
      <alignment horizontal="left" vertical="top"/>
    </xf>
    <xf numFmtId="49" fontId="10" fillId="0" borderId="0" xfId="0" applyNumberFormat="1" applyFont="1"/>
    <xf numFmtId="37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165" fontId="7" fillId="0" borderId="3" xfId="0" applyNumberFormat="1" applyFont="1" applyBorder="1" applyAlignment="1">
      <alignment horizontal="right"/>
    </xf>
    <xf numFmtId="167" fontId="7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37" fontId="7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</cellXfs>
  <cellStyles count="4">
    <cellStyle name="Comma" xfId="1" builtinId="3"/>
    <cellStyle name="Comma 2" xfId="2" xr:uid="{DF4BAD53-6A92-4E40-8DB5-336F900DC97D}"/>
    <cellStyle name="Normal" xfId="0" builtinId="0"/>
    <cellStyle name="Normal 2" xfId="3" xr:uid="{D16EE6C7-2CE1-482A-911A-F905069E69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4A3C1-2E7B-464D-B7E1-7EB1CA662FCC}">
  <sheetPr codeName="Sheet1"/>
  <dimension ref="A1:Z66"/>
  <sheetViews>
    <sheetView showGridLines="0" tabSelected="1" view="pageBreakPreview" zoomScale="110" zoomScaleNormal="100" zoomScaleSheetLayoutView="110" workbookViewId="0">
      <selection activeCell="A4" sqref="A4"/>
    </sheetView>
  </sheetViews>
  <sheetFormatPr defaultRowHeight="24" customHeight="1" x14ac:dyDescent="0.5"/>
  <cols>
    <col min="1" max="1" width="35.7109375" style="11" customWidth="1"/>
    <col min="2" max="2" width="1.7109375" style="14" customWidth="1"/>
    <col min="3" max="3" width="1.7109375" style="11" customWidth="1"/>
    <col min="4" max="4" width="8.7109375" style="10" customWidth="1"/>
    <col min="5" max="5" width="1.7109375" style="11" customWidth="1"/>
    <col min="6" max="6" width="14.7109375" style="11" customWidth="1"/>
    <col min="7" max="7" width="1.7109375" style="11" customWidth="1"/>
    <col min="8" max="8" width="14.7109375" style="11" customWidth="1"/>
    <col min="9" max="9" width="1.7109375" style="11" customWidth="1"/>
    <col min="10" max="10" width="14.7109375" style="11" customWidth="1"/>
    <col min="11" max="11" width="1.7109375" style="11" customWidth="1"/>
    <col min="12" max="12" width="14.7109375" style="11" customWidth="1"/>
    <col min="13" max="13" width="1.7109375" style="11" customWidth="1"/>
    <col min="14" max="14" width="16.28515625" style="1" bestFit="1" customWidth="1"/>
    <col min="15" max="15" width="16.42578125" bestFit="1" customWidth="1"/>
    <col min="16" max="16" width="11.140625" bestFit="1" customWidth="1"/>
    <col min="17" max="17" width="14.85546875" bestFit="1" customWidth="1"/>
    <col min="19" max="19" width="15.7109375" bestFit="1" customWidth="1"/>
    <col min="27" max="16384" width="9.140625" style="11"/>
  </cols>
  <sheetData>
    <row r="1" spans="1:13" ht="24" customHeight="1" x14ac:dyDescent="0.5">
      <c r="A1" s="8" t="s">
        <v>120</v>
      </c>
      <c r="B1" s="9"/>
      <c r="C1" s="8"/>
    </row>
    <row r="2" spans="1:13" ht="24" customHeight="1" x14ac:dyDescent="0.5">
      <c r="A2" s="8" t="s">
        <v>152</v>
      </c>
      <c r="B2" s="9"/>
      <c r="C2" s="8"/>
    </row>
    <row r="3" spans="1:13" ht="24" customHeight="1" x14ac:dyDescent="0.5">
      <c r="A3" s="8" t="s">
        <v>134</v>
      </c>
      <c r="B3" s="9"/>
      <c r="C3" s="8"/>
    </row>
    <row r="4" spans="1:13" ht="24" customHeight="1" x14ac:dyDescent="0.5">
      <c r="A4" s="8"/>
      <c r="B4" s="9"/>
      <c r="C4" s="8"/>
      <c r="M4" s="12" t="s">
        <v>82</v>
      </c>
    </row>
    <row r="5" spans="1:13" ht="24" customHeight="1" x14ac:dyDescent="0.5">
      <c r="A5" s="8"/>
      <c r="B5" s="9"/>
      <c r="C5" s="8"/>
      <c r="F5" s="62" t="s">
        <v>107</v>
      </c>
      <c r="G5" s="62"/>
      <c r="H5" s="62"/>
      <c r="J5" s="62" t="s">
        <v>108</v>
      </c>
      <c r="K5" s="62"/>
      <c r="L5" s="62"/>
      <c r="M5" s="12"/>
    </row>
    <row r="6" spans="1:13" ht="24" customHeight="1" x14ac:dyDescent="0.5">
      <c r="D6" s="30" t="s">
        <v>21</v>
      </c>
      <c r="F6" s="30">
        <v>2568</v>
      </c>
      <c r="G6" s="14"/>
      <c r="H6" s="30">
        <v>2567</v>
      </c>
      <c r="I6" s="14"/>
      <c r="J6" s="30">
        <v>2568</v>
      </c>
      <c r="K6" s="14"/>
      <c r="L6" s="30">
        <v>2567</v>
      </c>
    </row>
    <row r="7" spans="1:13" ht="24" customHeight="1" x14ac:dyDescent="0.5">
      <c r="A7" s="8" t="s">
        <v>0</v>
      </c>
      <c r="D7" s="15"/>
      <c r="E7" s="8"/>
      <c r="F7" s="10"/>
      <c r="G7" s="10"/>
      <c r="H7" s="10"/>
      <c r="I7" s="10"/>
      <c r="J7" s="10"/>
      <c r="K7" s="10"/>
      <c r="L7" s="10"/>
    </row>
    <row r="8" spans="1:13" ht="24" customHeight="1" x14ac:dyDescent="0.5">
      <c r="A8" s="8" t="s">
        <v>1</v>
      </c>
      <c r="D8" s="15"/>
      <c r="E8" s="8"/>
      <c r="F8" s="12"/>
      <c r="G8" s="12"/>
      <c r="H8" s="12"/>
      <c r="I8" s="12"/>
      <c r="J8" s="12"/>
      <c r="K8" s="12"/>
      <c r="L8" s="12"/>
    </row>
    <row r="9" spans="1:13" ht="24" customHeight="1" x14ac:dyDescent="0.5">
      <c r="A9" s="11" t="s">
        <v>2</v>
      </c>
      <c r="D9" s="15">
        <v>7</v>
      </c>
      <c r="F9" s="16">
        <v>1266281203</v>
      </c>
      <c r="G9" s="16"/>
      <c r="H9" s="16">
        <v>1300948857</v>
      </c>
      <c r="I9" s="16"/>
      <c r="J9" s="16">
        <v>1261358792</v>
      </c>
      <c r="K9" s="16"/>
      <c r="L9" s="16">
        <v>1299683436</v>
      </c>
      <c r="M9" s="17"/>
    </row>
    <row r="10" spans="1:13" ht="24" customHeight="1" x14ac:dyDescent="0.5">
      <c r="A10" s="11" t="s">
        <v>142</v>
      </c>
      <c r="D10" s="15" t="s">
        <v>119</v>
      </c>
      <c r="F10" s="16">
        <v>197812886</v>
      </c>
      <c r="G10" s="16"/>
      <c r="H10" s="16">
        <v>229026982</v>
      </c>
      <c r="I10" s="16"/>
      <c r="J10" s="16">
        <v>198039165</v>
      </c>
      <c r="K10" s="16"/>
      <c r="L10" s="16">
        <v>228834367</v>
      </c>
      <c r="M10" s="17"/>
    </row>
    <row r="11" spans="1:13" ht="24" customHeight="1" x14ac:dyDescent="0.5">
      <c r="A11" s="11" t="s">
        <v>3</v>
      </c>
      <c r="D11" s="15">
        <v>9</v>
      </c>
      <c r="F11" s="16">
        <v>43014054</v>
      </c>
      <c r="G11" s="16"/>
      <c r="H11" s="16">
        <v>39976738</v>
      </c>
      <c r="I11" s="16"/>
      <c r="J11" s="16">
        <v>42922474</v>
      </c>
      <c r="K11" s="16"/>
      <c r="L11" s="16">
        <v>39925682</v>
      </c>
      <c r="M11" s="17"/>
    </row>
    <row r="12" spans="1:13" ht="24" customHeight="1" x14ac:dyDescent="0.5">
      <c r="A12" s="11" t="s">
        <v>100</v>
      </c>
      <c r="D12" s="15">
        <v>10</v>
      </c>
      <c r="F12" s="16">
        <v>661544012</v>
      </c>
      <c r="G12" s="16"/>
      <c r="H12" s="16">
        <v>422686833</v>
      </c>
      <c r="I12" s="16"/>
      <c r="J12" s="16">
        <v>661544012</v>
      </c>
      <c r="K12" s="16"/>
      <c r="L12" s="16">
        <v>422686833</v>
      </c>
      <c r="M12" s="17"/>
    </row>
    <row r="13" spans="1:13" ht="24" customHeight="1" x14ac:dyDescent="0.5">
      <c r="A13" s="11" t="s">
        <v>26</v>
      </c>
      <c r="D13" s="15"/>
      <c r="F13" s="16">
        <v>883530</v>
      </c>
      <c r="G13" s="16"/>
      <c r="H13" s="16">
        <v>828431</v>
      </c>
      <c r="I13" s="16"/>
      <c r="J13" s="16">
        <v>883530</v>
      </c>
      <c r="K13" s="16"/>
      <c r="L13" s="16">
        <v>828431</v>
      </c>
      <c r="M13" s="17"/>
    </row>
    <row r="14" spans="1:13" ht="24" customHeight="1" x14ac:dyDescent="0.5">
      <c r="A14" s="8" t="s">
        <v>4</v>
      </c>
      <c r="D14" s="15"/>
      <c r="E14" s="8"/>
      <c r="F14" s="18">
        <f>SUM(F9:F13)</f>
        <v>2169535685</v>
      </c>
      <c r="G14" s="16"/>
      <c r="H14" s="18">
        <f>SUM(H9:H13)</f>
        <v>1993467841</v>
      </c>
      <c r="I14" s="16"/>
      <c r="J14" s="18">
        <f>SUM(J9:J13)</f>
        <v>2164747973</v>
      </c>
      <c r="K14" s="16"/>
      <c r="L14" s="18">
        <f>SUM(L9:L13)</f>
        <v>1991958749</v>
      </c>
      <c r="M14" s="17"/>
    </row>
    <row r="15" spans="1:13" ht="24" customHeight="1" x14ac:dyDescent="0.5">
      <c r="A15" s="8" t="s">
        <v>5</v>
      </c>
      <c r="D15" s="15"/>
      <c r="E15" s="8"/>
      <c r="F15" s="16"/>
      <c r="G15" s="16"/>
      <c r="H15" s="16"/>
      <c r="I15" s="16"/>
      <c r="J15" s="16"/>
      <c r="K15" s="16"/>
      <c r="L15" s="16"/>
      <c r="M15" s="17"/>
    </row>
    <row r="16" spans="1:13" ht="24" customHeight="1" x14ac:dyDescent="0.5">
      <c r="A16" s="11" t="s">
        <v>109</v>
      </c>
      <c r="D16" s="15">
        <v>11</v>
      </c>
      <c r="E16" s="8"/>
      <c r="F16" s="16">
        <v>0</v>
      </c>
      <c r="G16" s="16"/>
      <c r="H16" s="16">
        <v>0</v>
      </c>
      <c r="I16" s="16"/>
      <c r="J16" s="16">
        <v>5998200</v>
      </c>
      <c r="K16" s="16"/>
      <c r="L16" s="16">
        <v>999700</v>
      </c>
      <c r="M16" s="17"/>
    </row>
    <row r="17" spans="1:13" ht="24" customHeight="1" x14ac:dyDescent="0.5">
      <c r="A17" s="11" t="s">
        <v>94</v>
      </c>
      <c r="D17" s="15">
        <v>12</v>
      </c>
      <c r="F17" s="16">
        <v>1119477898</v>
      </c>
      <c r="G17" s="16"/>
      <c r="H17" s="16">
        <v>986379658</v>
      </c>
      <c r="I17" s="16"/>
      <c r="J17" s="16">
        <v>1118646656</v>
      </c>
      <c r="K17" s="16"/>
      <c r="L17" s="16">
        <v>986274139</v>
      </c>
      <c r="M17" s="17"/>
    </row>
    <row r="18" spans="1:13" ht="24" customHeight="1" x14ac:dyDescent="0.5">
      <c r="A18" s="11" t="s">
        <v>61</v>
      </c>
      <c r="D18" s="15">
        <v>13</v>
      </c>
      <c r="F18" s="16">
        <v>13185377</v>
      </c>
      <c r="G18" s="16"/>
      <c r="H18" s="16">
        <v>11026469</v>
      </c>
      <c r="I18" s="16"/>
      <c r="J18" s="16">
        <v>13033180</v>
      </c>
      <c r="K18" s="16"/>
      <c r="L18" s="16">
        <v>10996173</v>
      </c>
      <c r="M18" s="17"/>
    </row>
    <row r="19" spans="1:13" ht="24" customHeight="1" x14ac:dyDescent="0.5">
      <c r="A19" s="11" t="s">
        <v>101</v>
      </c>
      <c r="D19" s="15">
        <v>14</v>
      </c>
      <c r="F19" s="16">
        <v>524551300</v>
      </c>
      <c r="G19" s="16"/>
      <c r="H19" s="16">
        <v>547073500</v>
      </c>
      <c r="I19" s="16"/>
      <c r="J19" s="16">
        <v>524551300</v>
      </c>
      <c r="K19" s="16"/>
      <c r="L19" s="16">
        <v>547073500</v>
      </c>
      <c r="M19" s="17"/>
    </row>
    <row r="20" spans="1:13" ht="24" customHeight="1" x14ac:dyDescent="0.5">
      <c r="A20" s="11" t="s">
        <v>73</v>
      </c>
      <c r="D20" s="15">
        <v>19</v>
      </c>
      <c r="F20" s="16">
        <v>28968713</v>
      </c>
      <c r="G20" s="16"/>
      <c r="H20" s="16">
        <v>26130992</v>
      </c>
      <c r="I20" s="16"/>
      <c r="J20" s="16">
        <v>28968713</v>
      </c>
      <c r="K20" s="16"/>
      <c r="L20" s="16">
        <v>26130992</v>
      </c>
      <c r="M20" s="17"/>
    </row>
    <row r="21" spans="1:13" ht="24" customHeight="1" x14ac:dyDescent="0.5">
      <c r="A21" s="11" t="s">
        <v>52</v>
      </c>
      <c r="D21" s="15"/>
      <c r="F21" s="16">
        <v>203335</v>
      </c>
      <c r="G21" s="16"/>
      <c r="H21" s="16">
        <v>109335</v>
      </c>
      <c r="I21" s="16"/>
      <c r="J21" s="16">
        <v>203335</v>
      </c>
      <c r="K21" s="16"/>
      <c r="L21" s="16">
        <v>109335</v>
      </c>
      <c r="M21" s="17"/>
    </row>
    <row r="22" spans="1:13" ht="24" customHeight="1" x14ac:dyDescent="0.5">
      <c r="A22" s="8" t="s">
        <v>6</v>
      </c>
      <c r="D22" s="15"/>
      <c r="E22" s="8"/>
      <c r="F22" s="18">
        <f>SUM(F16:F21)</f>
        <v>1686386623</v>
      </c>
      <c r="G22" s="16"/>
      <c r="H22" s="18">
        <f>SUM(H16:H21)</f>
        <v>1570719954</v>
      </c>
      <c r="I22" s="16"/>
      <c r="J22" s="18">
        <f>SUM(J16:J21)</f>
        <v>1691401384</v>
      </c>
      <c r="K22" s="16"/>
      <c r="L22" s="18">
        <f>SUM(L16:L21)</f>
        <v>1571583839</v>
      </c>
      <c r="M22" s="17"/>
    </row>
    <row r="23" spans="1:13" ht="24" customHeight="1" thickBot="1" x14ac:dyDescent="0.55000000000000004">
      <c r="A23" s="8" t="s">
        <v>7</v>
      </c>
      <c r="D23" s="15"/>
      <c r="E23" s="8"/>
      <c r="F23" s="19">
        <f>SUM(F22,F14)</f>
        <v>3855922308</v>
      </c>
      <c r="G23" s="16"/>
      <c r="H23" s="19">
        <f>SUM(H22,H14)</f>
        <v>3564187795</v>
      </c>
      <c r="I23" s="16"/>
      <c r="J23" s="19">
        <f>SUM(J22,J14)</f>
        <v>3856149357</v>
      </c>
      <c r="K23" s="16"/>
      <c r="L23" s="19">
        <f>SUM(L22,L14)</f>
        <v>3563542588</v>
      </c>
      <c r="M23" s="17"/>
    </row>
    <row r="24" spans="1:13" ht="24" customHeight="1" thickTop="1" x14ac:dyDescent="0.5">
      <c r="A24" s="8"/>
      <c r="B24" s="15"/>
      <c r="C24" s="8"/>
      <c r="E24" s="16"/>
      <c r="F24" s="16"/>
      <c r="G24" s="16"/>
      <c r="H24" s="16"/>
      <c r="I24" s="16"/>
      <c r="J24" s="16"/>
      <c r="K24" s="16"/>
      <c r="L24" s="16"/>
      <c r="M24" s="17"/>
    </row>
    <row r="25" spans="1:13" ht="24" customHeight="1" x14ac:dyDescent="0.5">
      <c r="A25" s="20" t="s">
        <v>29</v>
      </c>
      <c r="B25" s="15"/>
      <c r="C25" s="20"/>
      <c r="E25" s="16"/>
      <c r="F25" s="16"/>
      <c r="G25" s="16"/>
      <c r="H25" s="16"/>
      <c r="I25" s="16"/>
      <c r="J25" s="16"/>
      <c r="K25" s="16"/>
      <c r="L25" s="16"/>
      <c r="M25" s="17"/>
    </row>
    <row r="26" spans="1:13" ht="21.95" customHeight="1" x14ac:dyDescent="0.5">
      <c r="A26" s="8" t="s">
        <v>120</v>
      </c>
      <c r="B26" s="9"/>
      <c r="C26" s="8"/>
    </row>
    <row r="27" spans="1:13" ht="21.95" customHeight="1" x14ac:dyDescent="0.5">
      <c r="A27" s="8" t="s">
        <v>153</v>
      </c>
      <c r="B27" s="9"/>
      <c r="C27" s="8"/>
    </row>
    <row r="28" spans="1:13" ht="21.95" customHeight="1" x14ac:dyDescent="0.5">
      <c r="A28" s="8" t="s">
        <v>134</v>
      </c>
      <c r="B28" s="9"/>
      <c r="C28" s="8"/>
    </row>
    <row r="29" spans="1:13" ht="21.95" customHeight="1" x14ac:dyDescent="0.5">
      <c r="A29" s="8"/>
      <c r="B29" s="9"/>
      <c r="C29" s="8"/>
      <c r="M29" s="12" t="s">
        <v>82</v>
      </c>
    </row>
    <row r="30" spans="1:13" ht="21.95" customHeight="1" x14ac:dyDescent="0.5">
      <c r="A30" s="8"/>
      <c r="B30" s="9"/>
      <c r="C30" s="8"/>
      <c r="F30" s="62" t="s">
        <v>107</v>
      </c>
      <c r="G30" s="62"/>
      <c r="H30" s="62"/>
      <c r="J30" s="62" t="s">
        <v>108</v>
      </c>
      <c r="K30" s="62"/>
      <c r="L30" s="62"/>
      <c r="M30" s="12"/>
    </row>
    <row r="31" spans="1:13" ht="24" customHeight="1" x14ac:dyDescent="0.5">
      <c r="D31" s="30" t="s">
        <v>21</v>
      </c>
      <c r="F31" s="30">
        <v>2568</v>
      </c>
      <c r="G31" s="14"/>
      <c r="H31" s="30">
        <v>2567</v>
      </c>
      <c r="I31" s="14"/>
      <c r="J31" s="30">
        <v>2568</v>
      </c>
      <c r="K31" s="14"/>
      <c r="L31" s="30">
        <v>2567</v>
      </c>
    </row>
    <row r="32" spans="1:13" ht="21.95" customHeight="1" x14ac:dyDescent="0.5">
      <c r="A32" s="8" t="s">
        <v>22</v>
      </c>
      <c r="D32" s="15"/>
      <c r="E32" s="8"/>
      <c r="F32" s="10"/>
      <c r="G32" s="10"/>
      <c r="H32" s="10"/>
      <c r="I32" s="10"/>
      <c r="J32" s="10"/>
      <c r="K32" s="10"/>
      <c r="L32" s="10"/>
      <c r="M32" s="17"/>
    </row>
    <row r="33" spans="1:13" ht="21.95" customHeight="1" x14ac:dyDescent="0.5">
      <c r="A33" s="8" t="s">
        <v>8</v>
      </c>
      <c r="D33" s="15"/>
      <c r="E33" s="8"/>
      <c r="F33" s="12"/>
      <c r="G33" s="12"/>
      <c r="H33" s="12"/>
      <c r="I33" s="12"/>
      <c r="J33" s="12"/>
      <c r="K33" s="12"/>
      <c r="L33" s="12"/>
      <c r="M33" s="17"/>
    </row>
    <row r="34" spans="1:13" ht="21.95" customHeight="1" x14ac:dyDescent="0.5">
      <c r="A34" s="11" t="s">
        <v>143</v>
      </c>
      <c r="D34" s="15">
        <v>15</v>
      </c>
      <c r="F34" s="16">
        <v>206730527</v>
      </c>
      <c r="G34" s="16"/>
      <c r="H34" s="16">
        <v>209717611</v>
      </c>
      <c r="I34" s="16"/>
      <c r="J34" s="16">
        <v>206125346</v>
      </c>
      <c r="K34" s="16"/>
      <c r="L34" s="16">
        <v>209573722</v>
      </c>
      <c r="M34" s="17"/>
    </row>
    <row r="35" spans="1:13" ht="21.95" customHeight="1" x14ac:dyDescent="0.5">
      <c r="A35" s="11" t="s">
        <v>67</v>
      </c>
      <c r="D35" s="15">
        <v>6</v>
      </c>
      <c r="F35" s="16">
        <v>103244291</v>
      </c>
      <c r="G35" s="16"/>
      <c r="H35" s="16">
        <v>111811754</v>
      </c>
      <c r="I35" s="16"/>
      <c r="J35" s="16">
        <v>103244291</v>
      </c>
      <c r="K35" s="16"/>
      <c r="L35" s="16">
        <v>111811754</v>
      </c>
      <c r="M35" s="17"/>
    </row>
    <row r="36" spans="1:13" ht="21.95" customHeight="1" x14ac:dyDescent="0.5">
      <c r="A36" s="11" t="s">
        <v>62</v>
      </c>
      <c r="D36" s="15"/>
      <c r="F36" s="16">
        <v>28611078</v>
      </c>
      <c r="G36" s="16"/>
      <c r="H36" s="16">
        <v>33863723</v>
      </c>
      <c r="I36" s="16"/>
      <c r="J36" s="16">
        <v>28611078</v>
      </c>
      <c r="K36" s="16"/>
      <c r="L36" s="16">
        <v>33863723</v>
      </c>
      <c r="M36" s="17"/>
    </row>
    <row r="37" spans="1:13" ht="21.95" customHeight="1" x14ac:dyDescent="0.5">
      <c r="A37" s="11" t="s">
        <v>9</v>
      </c>
      <c r="D37" s="15"/>
      <c r="F37" s="16">
        <v>46063299</v>
      </c>
      <c r="G37" s="16"/>
      <c r="H37" s="16">
        <v>34094667</v>
      </c>
      <c r="I37" s="16"/>
      <c r="J37" s="16">
        <v>45999882</v>
      </c>
      <c r="K37" s="16"/>
      <c r="L37" s="16">
        <v>34090110</v>
      </c>
      <c r="M37" s="17"/>
    </row>
    <row r="38" spans="1:13" ht="21.95" customHeight="1" x14ac:dyDescent="0.5">
      <c r="A38" s="8" t="s">
        <v>10</v>
      </c>
      <c r="D38" s="15"/>
      <c r="E38" s="8"/>
      <c r="F38" s="18">
        <f>SUM(F34:F37)</f>
        <v>384649195</v>
      </c>
      <c r="G38" s="16"/>
      <c r="H38" s="18">
        <f>SUM(H34:H37)</f>
        <v>389487755</v>
      </c>
      <c r="I38" s="16"/>
      <c r="J38" s="18">
        <f>SUM(J34:J37)</f>
        <v>383980597</v>
      </c>
      <c r="K38" s="16"/>
      <c r="L38" s="18">
        <f>SUM(L34:L37)</f>
        <v>389339309</v>
      </c>
      <c r="M38" s="17"/>
    </row>
    <row r="39" spans="1:13" ht="21.95" customHeight="1" x14ac:dyDescent="0.5">
      <c r="A39" s="8" t="s">
        <v>11</v>
      </c>
      <c r="D39" s="15"/>
      <c r="E39" s="8"/>
      <c r="F39" s="16"/>
      <c r="G39" s="16"/>
      <c r="H39" s="16"/>
      <c r="I39" s="16"/>
      <c r="J39" s="16"/>
      <c r="K39" s="16"/>
      <c r="L39" s="16"/>
      <c r="M39" s="17"/>
    </row>
    <row r="40" spans="1:13" ht="21.95" customHeight="1" x14ac:dyDescent="0.5">
      <c r="A40" s="11" t="s">
        <v>144</v>
      </c>
      <c r="D40" s="15"/>
      <c r="E40" s="8"/>
      <c r="F40" s="16"/>
      <c r="G40" s="16"/>
      <c r="H40" s="16"/>
      <c r="I40" s="16"/>
      <c r="J40" s="16"/>
      <c r="K40" s="16"/>
      <c r="L40" s="16"/>
      <c r="M40" s="17"/>
    </row>
    <row r="41" spans="1:13" ht="21.95" customHeight="1" x14ac:dyDescent="0.5">
      <c r="A41" s="11" t="s">
        <v>145</v>
      </c>
      <c r="D41" s="15">
        <v>16</v>
      </c>
      <c r="F41" s="16">
        <v>124875520</v>
      </c>
      <c r="G41" s="16"/>
      <c r="H41" s="16">
        <v>110604505</v>
      </c>
      <c r="I41" s="16"/>
      <c r="J41" s="16">
        <v>124875520</v>
      </c>
      <c r="K41" s="16"/>
      <c r="L41" s="16">
        <v>110604505</v>
      </c>
      <c r="M41" s="17"/>
    </row>
    <row r="42" spans="1:13" ht="21.95" customHeight="1" x14ac:dyDescent="0.5">
      <c r="A42" s="11" t="s">
        <v>68</v>
      </c>
      <c r="D42" s="15"/>
      <c r="F42" s="16">
        <v>3469561</v>
      </c>
      <c r="G42" s="16"/>
      <c r="H42" s="16">
        <v>2543222</v>
      </c>
      <c r="I42" s="16"/>
      <c r="J42" s="16">
        <v>3469561</v>
      </c>
      <c r="K42" s="16"/>
      <c r="L42" s="16">
        <v>2543222</v>
      </c>
      <c r="M42" s="17"/>
    </row>
    <row r="43" spans="1:13" ht="21.95" customHeight="1" x14ac:dyDescent="0.5">
      <c r="A43" s="8" t="s">
        <v>12</v>
      </c>
      <c r="D43" s="15"/>
      <c r="E43" s="8"/>
      <c r="F43" s="18">
        <f>SUM(F41:F42)</f>
        <v>128345081</v>
      </c>
      <c r="G43" s="16"/>
      <c r="H43" s="18">
        <f>SUM(H41:H42)</f>
        <v>113147727</v>
      </c>
      <c r="I43" s="16"/>
      <c r="J43" s="18">
        <f>SUM(J41:J42)</f>
        <v>128345081</v>
      </c>
      <c r="K43" s="16"/>
      <c r="L43" s="18">
        <f>SUM(L41:L42)</f>
        <v>113147727</v>
      </c>
      <c r="M43" s="17"/>
    </row>
    <row r="44" spans="1:13" ht="21.95" customHeight="1" x14ac:dyDescent="0.5">
      <c r="A44" s="8" t="s">
        <v>13</v>
      </c>
      <c r="D44" s="15"/>
      <c r="E44" s="8"/>
      <c r="F44" s="21">
        <f>SUM(F38+F43)</f>
        <v>512994276</v>
      </c>
      <c r="G44" s="16"/>
      <c r="H44" s="21">
        <f>SUM(H38+H43)</f>
        <v>502635482</v>
      </c>
      <c r="I44" s="16"/>
      <c r="J44" s="21">
        <f>SUM(J38+J43)</f>
        <v>512325678</v>
      </c>
      <c r="K44" s="16"/>
      <c r="L44" s="21">
        <f>SUM(L38+L43)</f>
        <v>502487036</v>
      </c>
      <c r="M44" s="17"/>
    </row>
    <row r="45" spans="1:13" ht="21.95" customHeight="1" x14ac:dyDescent="0.5">
      <c r="A45" s="8" t="s">
        <v>23</v>
      </c>
      <c r="D45" s="9"/>
      <c r="E45" s="8"/>
      <c r="F45" s="15"/>
      <c r="G45" s="15"/>
      <c r="H45" s="15"/>
      <c r="I45" s="15"/>
      <c r="J45" s="15"/>
      <c r="K45" s="15"/>
      <c r="L45" s="15"/>
      <c r="M45" s="17"/>
    </row>
    <row r="46" spans="1:13" ht="21.95" customHeight="1" x14ac:dyDescent="0.5">
      <c r="A46" s="11" t="s">
        <v>24</v>
      </c>
      <c r="D46" s="14"/>
      <c r="F46" s="12"/>
      <c r="G46" s="12"/>
      <c r="H46" s="12"/>
      <c r="I46" s="12"/>
      <c r="J46" s="12"/>
      <c r="K46" s="12"/>
      <c r="L46" s="12"/>
      <c r="M46" s="17"/>
    </row>
    <row r="47" spans="1:13" ht="21.95" customHeight="1" x14ac:dyDescent="0.5">
      <c r="A47" s="11" t="s">
        <v>50</v>
      </c>
      <c r="D47" s="14"/>
      <c r="F47" s="12"/>
      <c r="G47" s="12"/>
      <c r="H47" s="12"/>
      <c r="I47" s="12"/>
      <c r="J47" s="12"/>
      <c r="K47" s="12"/>
      <c r="L47" s="12"/>
      <c r="M47" s="17"/>
    </row>
    <row r="48" spans="1:13" ht="21.95" customHeight="1" thickBot="1" x14ac:dyDescent="0.55000000000000004">
      <c r="A48" s="11" t="s">
        <v>69</v>
      </c>
      <c r="D48" s="14"/>
      <c r="F48" s="19">
        <v>180000000</v>
      </c>
      <c r="G48" s="16"/>
      <c r="H48" s="19">
        <v>180000000</v>
      </c>
      <c r="I48" s="16"/>
      <c r="J48" s="19">
        <v>180000000</v>
      </c>
      <c r="K48" s="16"/>
      <c r="L48" s="19">
        <v>180000000</v>
      </c>
      <c r="M48" s="17"/>
    </row>
    <row r="49" spans="1:26" ht="21.95" customHeight="1" thickTop="1" x14ac:dyDescent="0.5">
      <c r="A49" s="11" t="s">
        <v>51</v>
      </c>
      <c r="D49" s="14"/>
      <c r="F49" s="16"/>
      <c r="G49" s="16"/>
      <c r="H49" s="16"/>
      <c r="I49" s="16"/>
      <c r="J49" s="16"/>
      <c r="K49" s="16"/>
      <c r="L49" s="16"/>
      <c r="M49" s="17"/>
    </row>
    <row r="50" spans="1:26" ht="21.95" customHeight="1" x14ac:dyDescent="0.5">
      <c r="A50" s="11" t="s">
        <v>69</v>
      </c>
      <c r="D50" s="14"/>
      <c r="F50" s="2">
        <f>CE_Conso!D24</f>
        <v>180000000</v>
      </c>
      <c r="G50" s="16"/>
      <c r="H50" s="2">
        <f>CE_Conso!D15</f>
        <v>180000000</v>
      </c>
      <c r="I50" s="16"/>
      <c r="J50" s="2">
        <f>CE_Separate!D21</f>
        <v>180000000</v>
      </c>
      <c r="K50" s="16"/>
      <c r="L50" s="2">
        <f>CE_Separate!D14</f>
        <v>180000000</v>
      </c>
      <c r="M50" s="17"/>
    </row>
    <row r="51" spans="1:26" ht="21.95" customHeight="1" x14ac:dyDescent="0.5">
      <c r="A51" s="22" t="s">
        <v>38</v>
      </c>
      <c r="D51" s="23"/>
      <c r="E51" s="22"/>
      <c r="F51" s="2">
        <f>CE_Conso!F24</f>
        <v>20537768</v>
      </c>
      <c r="G51" s="16"/>
      <c r="H51" s="2">
        <f>CE_Conso!F15</f>
        <v>20537768</v>
      </c>
      <c r="I51" s="16"/>
      <c r="J51" s="2">
        <f>CE_Separate!F21</f>
        <v>20537768</v>
      </c>
      <c r="K51" s="16"/>
      <c r="L51" s="2">
        <f>CE_Separate!F14</f>
        <v>20537768</v>
      </c>
      <c r="M51" s="17"/>
    </row>
    <row r="52" spans="1:26" ht="21.95" customHeight="1" x14ac:dyDescent="0.5">
      <c r="A52" s="24" t="s">
        <v>39</v>
      </c>
      <c r="D52" s="23"/>
      <c r="E52" s="24"/>
      <c r="F52" s="2"/>
      <c r="G52" s="16"/>
      <c r="H52" s="2"/>
      <c r="I52" s="16"/>
      <c r="J52" s="2"/>
      <c r="K52" s="16"/>
      <c r="L52" s="2"/>
      <c r="M52" s="17"/>
    </row>
    <row r="53" spans="1:26" ht="21.95" customHeight="1" x14ac:dyDescent="0.5">
      <c r="A53" s="24" t="s">
        <v>40</v>
      </c>
      <c r="D53" s="15">
        <v>17</v>
      </c>
      <c r="E53" s="24"/>
      <c r="F53" s="2">
        <f>CE_Conso!H24</f>
        <v>18000000</v>
      </c>
      <c r="G53" s="16"/>
      <c r="H53" s="2">
        <f>CE_Conso!H15</f>
        <v>18000000</v>
      </c>
      <c r="I53" s="16"/>
      <c r="J53" s="2">
        <f>CE_Separate!H21</f>
        <v>18000000</v>
      </c>
      <c r="K53" s="16"/>
      <c r="L53" s="2">
        <f>CE_Separate!H14</f>
        <v>18000000</v>
      </c>
      <c r="M53" s="17"/>
    </row>
    <row r="54" spans="1:26" ht="21.95" customHeight="1" x14ac:dyDescent="0.5">
      <c r="A54" s="24" t="s">
        <v>41</v>
      </c>
      <c r="D54" s="23"/>
      <c r="E54" s="24"/>
      <c r="F54" s="16">
        <f>CE_Conso!J24</f>
        <v>3124388464</v>
      </c>
      <c r="G54" s="16"/>
      <c r="H54" s="16">
        <f>CE_Conso!J15</f>
        <v>2843014245</v>
      </c>
      <c r="I54" s="16"/>
      <c r="J54" s="16">
        <f>CE_Separate!J21</f>
        <v>3125285911</v>
      </c>
      <c r="K54" s="16"/>
      <c r="L54" s="16">
        <f>CE_Separate!J14</f>
        <v>2842517784</v>
      </c>
      <c r="M54" s="17"/>
    </row>
    <row r="55" spans="1:26" s="8" customFormat="1" ht="21.95" customHeight="1" x14ac:dyDescent="0.5">
      <c r="A55" s="8" t="s">
        <v>110</v>
      </c>
      <c r="D55" s="9"/>
      <c r="F55" s="25">
        <f>SUM(F50:F54)</f>
        <v>3342926232</v>
      </c>
      <c r="G55" s="16"/>
      <c r="H55" s="25">
        <f>SUM(H50:H54)</f>
        <v>3061552013</v>
      </c>
      <c r="I55" s="16"/>
      <c r="J55" s="25">
        <f>SUM(J50:J54)</f>
        <v>3343823679</v>
      </c>
      <c r="K55" s="16"/>
      <c r="L55" s="25">
        <f>SUM(L50:L54)</f>
        <v>3061055552</v>
      </c>
      <c r="M55" s="17"/>
      <c r="N55" s="1"/>
      <c r="O55"/>
      <c r="P55"/>
      <c r="Q55"/>
      <c r="R55"/>
      <c r="S55"/>
      <c r="T55"/>
      <c r="U55"/>
      <c r="V55"/>
      <c r="W55"/>
      <c r="X55"/>
      <c r="Y55"/>
      <c r="Z55"/>
    </row>
    <row r="56" spans="1:26" s="8" customFormat="1" ht="21.95" customHeight="1" x14ac:dyDescent="0.5">
      <c r="A56" s="11" t="s">
        <v>125</v>
      </c>
      <c r="D56" s="9"/>
      <c r="F56" s="16"/>
      <c r="G56" s="16"/>
      <c r="H56" s="16"/>
      <c r="I56" s="16"/>
      <c r="J56" s="16"/>
      <c r="K56" s="16"/>
      <c r="L56" s="16"/>
      <c r="M56" s="17"/>
      <c r="N56" s="1"/>
      <c r="O56"/>
      <c r="P56"/>
      <c r="Q56"/>
      <c r="R56"/>
      <c r="S56"/>
      <c r="T56"/>
      <c r="U56"/>
      <c r="V56"/>
      <c r="W56"/>
      <c r="X56"/>
      <c r="Y56"/>
      <c r="Z56"/>
    </row>
    <row r="57" spans="1:26" s="8" customFormat="1" ht="21.95" customHeight="1" x14ac:dyDescent="0.5">
      <c r="A57" s="11" t="s">
        <v>126</v>
      </c>
      <c r="D57" s="9"/>
      <c r="F57" s="16">
        <f>CE_Conso!N24</f>
        <v>1800</v>
      </c>
      <c r="G57" s="16"/>
      <c r="H57" s="16">
        <f>CE_Conso!N15</f>
        <v>300</v>
      </c>
      <c r="I57" s="16"/>
      <c r="J57" s="16">
        <v>0</v>
      </c>
      <c r="K57" s="16"/>
      <c r="L57" s="16">
        <v>0</v>
      </c>
      <c r="M57" s="17"/>
      <c r="N57" s="1"/>
      <c r="O57"/>
      <c r="P57"/>
      <c r="Q57"/>
      <c r="R57"/>
      <c r="S57"/>
      <c r="T57"/>
      <c r="U57"/>
      <c r="V57"/>
      <c r="W57"/>
      <c r="X57"/>
      <c r="Y57"/>
      <c r="Z57"/>
    </row>
    <row r="58" spans="1:26" s="8" customFormat="1" ht="21.95" customHeight="1" x14ac:dyDescent="0.5">
      <c r="A58" s="8" t="s">
        <v>27</v>
      </c>
      <c r="D58" s="9"/>
      <c r="F58" s="18">
        <f>SUM(F55:F57)</f>
        <v>3342928032</v>
      </c>
      <c r="G58" s="16"/>
      <c r="H58" s="18">
        <f>SUM(H55:H57)</f>
        <v>3061552313</v>
      </c>
      <c r="I58" s="16"/>
      <c r="J58" s="18">
        <f>SUM(J55:J57)</f>
        <v>3343823679</v>
      </c>
      <c r="K58" s="16"/>
      <c r="L58" s="18">
        <f>SUM(L55:L57)</f>
        <v>3061055552</v>
      </c>
      <c r="M58" s="17"/>
      <c r="N58" s="1"/>
      <c r="O58"/>
      <c r="P58"/>
      <c r="Q58"/>
      <c r="R58"/>
      <c r="S58"/>
      <c r="T58"/>
      <c r="U58"/>
      <c r="V58"/>
      <c r="W58"/>
      <c r="X58"/>
      <c r="Y58"/>
      <c r="Z58"/>
    </row>
    <row r="59" spans="1:26" ht="21.95" customHeight="1" thickBot="1" x14ac:dyDescent="0.55000000000000004">
      <c r="A59" s="8" t="s">
        <v>25</v>
      </c>
      <c r="D59" s="9"/>
      <c r="E59" s="8"/>
      <c r="F59" s="19">
        <f>F44+F58</f>
        <v>3855922308</v>
      </c>
      <c r="G59" s="16"/>
      <c r="H59" s="19">
        <f>H44+H58</f>
        <v>3564187795</v>
      </c>
      <c r="I59" s="16"/>
      <c r="J59" s="19">
        <f>J44+J58</f>
        <v>3856149357</v>
      </c>
      <c r="K59" s="16"/>
      <c r="L59" s="19">
        <f>L44+L58</f>
        <v>3563542588</v>
      </c>
      <c r="M59" s="17"/>
    </row>
    <row r="60" spans="1:26" ht="15.75" customHeight="1" thickTop="1" x14ac:dyDescent="0.5">
      <c r="A60" s="8"/>
      <c r="D60" s="9"/>
      <c r="E60" s="8"/>
      <c r="F60" s="3">
        <f>F59-F23</f>
        <v>0</v>
      </c>
      <c r="G60" s="16"/>
      <c r="H60" s="3">
        <f>H59-H23</f>
        <v>0</v>
      </c>
      <c r="I60" s="16"/>
      <c r="J60" s="3">
        <f>J59-J23</f>
        <v>0</v>
      </c>
      <c r="K60" s="16"/>
      <c r="L60" s="16">
        <f>L59-L23</f>
        <v>0</v>
      </c>
      <c r="M60" s="17"/>
    </row>
    <row r="61" spans="1:26" ht="21.95" customHeight="1" x14ac:dyDescent="0.5">
      <c r="A61" s="11" t="s">
        <v>29</v>
      </c>
      <c r="D61" s="26"/>
      <c r="E61" s="16"/>
      <c r="F61" s="16"/>
      <c r="G61" s="16"/>
      <c r="H61" s="16"/>
      <c r="I61" s="16"/>
      <c r="J61" s="16"/>
      <c r="K61" s="16"/>
      <c r="L61" s="16"/>
      <c r="M61" s="17"/>
    </row>
    <row r="62" spans="1:26" ht="13.5" customHeight="1" x14ac:dyDescent="0.5">
      <c r="D62" s="26"/>
      <c r="E62" s="16"/>
      <c r="F62" s="16"/>
      <c r="G62" s="16"/>
      <c r="H62" s="16"/>
      <c r="I62" s="16"/>
      <c r="J62" s="16"/>
      <c r="K62" s="16"/>
      <c r="L62" s="16"/>
      <c r="M62" s="17"/>
    </row>
    <row r="63" spans="1:26" ht="13.5" customHeight="1" x14ac:dyDescent="0.5">
      <c r="A63" s="27"/>
      <c r="B63" s="27"/>
      <c r="D63" s="26"/>
      <c r="E63" s="16"/>
      <c r="F63" s="16"/>
      <c r="G63" s="16"/>
      <c r="H63" s="16"/>
      <c r="I63" s="16"/>
      <c r="J63" s="16"/>
      <c r="K63" s="16"/>
      <c r="L63" s="16"/>
      <c r="M63" s="17"/>
    </row>
    <row r="64" spans="1:26" ht="13.5" customHeight="1" x14ac:dyDescent="0.5">
      <c r="D64" s="26"/>
      <c r="E64" s="16"/>
      <c r="F64" s="16"/>
      <c r="G64" s="16"/>
      <c r="H64" s="16"/>
      <c r="I64" s="16"/>
      <c r="J64" s="16"/>
      <c r="K64" s="16"/>
      <c r="L64" s="16"/>
      <c r="M64" s="17"/>
    </row>
    <row r="65" spans="1:13" ht="21.95" customHeight="1" x14ac:dyDescent="0.5">
      <c r="C65" s="28" t="s">
        <v>92</v>
      </c>
      <c r="D65" s="26"/>
      <c r="E65" s="16"/>
      <c r="F65" s="16"/>
      <c r="G65" s="16"/>
      <c r="H65" s="16"/>
      <c r="I65" s="16"/>
      <c r="J65" s="16"/>
      <c r="K65" s="16"/>
      <c r="L65" s="16"/>
      <c r="M65" s="17"/>
    </row>
    <row r="66" spans="1:13" ht="13.5" customHeight="1" x14ac:dyDescent="0.5">
      <c r="A66" s="27"/>
      <c r="B66" s="27"/>
      <c r="D66" s="26"/>
      <c r="E66" s="16"/>
      <c r="F66" s="16"/>
      <c r="G66" s="16"/>
      <c r="H66" s="16"/>
      <c r="I66" s="16"/>
      <c r="J66" s="16"/>
      <c r="K66" s="16"/>
      <c r="L66" s="16"/>
      <c r="M66" s="17"/>
    </row>
  </sheetData>
  <mergeCells count="4">
    <mergeCell ref="J5:L5"/>
    <mergeCell ref="J30:L30"/>
    <mergeCell ref="F5:H5"/>
    <mergeCell ref="F30:H30"/>
  </mergeCells>
  <phoneticPr fontId="2" type="noConversion"/>
  <printOptions horizontalCentered="1"/>
  <pageMargins left="0.98425196850393704" right="0" top="0.78740157480314998" bottom="0" header="0.196850393700787" footer="0.196850393700787"/>
  <pageSetup paperSize="9" scale="90" firstPageNumber="3" fitToHeight="4" orientation="portrait" useFirstPageNumber="1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0CC58-C15D-4976-86EC-A6D9D8116531}">
  <dimension ref="A1:Z39"/>
  <sheetViews>
    <sheetView showGridLines="0" view="pageBreakPreview" topLeftCell="A34" zoomScaleNormal="100" zoomScaleSheetLayoutView="100" workbookViewId="0">
      <selection activeCell="D36" sqref="D36"/>
    </sheetView>
  </sheetViews>
  <sheetFormatPr defaultRowHeight="22.5" customHeight="1" x14ac:dyDescent="0.5"/>
  <cols>
    <col min="1" max="1" width="35.7109375" style="11" customWidth="1"/>
    <col min="2" max="2" width="1.7109375" style="14" customWidth="1"/>
    <col min="3" max="3" width="1.7109375" style="11" customWidth="1"/>
    <col min="4" max="4" width="8.7109375" style="10" customWidth="1"/>
    <col min="5" max="5" width="1.7109375" style="11" customWidth="1"/>
    <col min="6" max="6" width="14.7109375" style="11" customWidth="1"/>
    <col min="7" max="7" width="1.7109375" style="11" customWidth="1"/>
    <col min="8" max="8" width="14.7109375" style="11" customWidth="1"/>
    <col min="9" max="9" width="1.7109375" style="11" customWidth="1"/>
    <col min="10" max="10" width="14.7109375" style="11" customWidth="1"/>
    <col min="11" max="11" width="1.7109375" style="11" customWidth="1"/>
    <col min="12" max="12" width="14.7109375" style="11" customWidth="1"/>
    <col min="13" max="13" width="1.7109375" style="11" customWidth="1"/>
    <col min="14" max="14" width="16.28515625" style="1" bestFit="1" customWidth="1"/>
    <col min="15" max="15" width="16.42578125" bestFit="1" customWidth="1"/>
    <col min="16" max="16" width="11.140625" bestFit="1" customWidth="1"/>
    <col min="17" max="17" width="14.85546875" bestFit="1" customWidth="1"/>
    <col min="27" max="16384" width="9.140625" style="11"/>
  </cols>
  <sheetData>
    <row r="1" spans="1:26" s="1" customFormat="1" ht="22.5" customHeight="1" x14ac:dyDescent="0.5">
      <c r="A1" s="8" t="s">
        <v>120</v>
      </c>
      <c r="B1" s="9"/>
      <c r="C1" s="8"/>
      <c r="D1" s="10"/>
      <c r="E1" s="11"/>
      <c r="F1" s="11"/>
      <c r="G1" s="11"/>
      <c r="H1" s="11"/>
      <c r="I1" s="11"/>
      <c r="J1" s="11"/>
      <c r="K1" s="11"/>
      <c r="L1" s="11"/>
      <c r="M1" s="11"/>
      <c r="O1"/>
      <c r="P1"/>
      <c r="Q1"/>
      <c r="R1"/>
      <c r="S1"/>
      <c r="T1"/>
      <c r="U1"/>
      <c r="V1"/>
      <c r="W1"/>
      <c r="X1"/>
      <c r="Y1"/>
      <c r="Z1"/>
    </row>
    <row r="2" spans="1:26" s="1" customFormat="1" ht="22.5" customHeight="1" x14ac:dyDescent="0.5">
      <c r="A2" s="8" t="s">
        <v>64</v>
      </c>
      <c r="B2" s="9"/>
      <c r="C2" s="8"/>
      <c r="D2" s="10"/>
      <c r="E2" s="11"/>
      <c r="F2" s="11"/>
      <c r="G2" s="11"/>
      <c r="H2" s="11"/>
      <c r="I2" s="11"/>
      <c r="J2" s="11"/>
      <c r="K2" s="11"/>
      <c r="L2" s="11"/>
      <c r="M2" s="11"/>
      <c r="O2"/>
      <c r="P2"/>
      <c r="Q2"/>
      <c r="R2"/>
      <c r="S2"/>
      <c r="T2"/>
      <c r="U2"/>
      <c r="V2"/>
      <c r="W2"/>
      <c r="X2"/>
      <c r="Y2"/>
      <c r="Z2"/>
    </row>
    <row r="3" spans="1:26" s="1" customFormat="1" ht="22.5" customHeight="1" x14ac:dyDescent="0.5">
      <c r="A3" s="8" t="s">
        <v>135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11"/>
      <c r="O3"/>
      <c r="P3"/>
      <c r="Q3"/>
      <c r="R3"/>
      <c r="S3"/>
      <c r="T3"/>
      <c r="U3"/>
      <c r="V3"/>
      <c r="W3"/>
      <c r="X3"/>
      <c r="Y3"/>
      <c r="Z3"/>
    </row>
    <row r="4" spans="1:26" s="1" customFormat="1" ht="22.5" customHeight="1" x14ac:dyDescent="0.5">
      <c r="A4" s="8"/>
      <c r="B4" s="9"/>
      <c r="C4" s="8"/>
      <c r="D4" s="10"/>
      <c r="E4" s="11"/>
      <c r="F4" s="11"/>
      <c r="G4" s="11"/>
      <c r="H4" s="11"/>
      <c r="I4" s="11"/>
      <c r="J4" s="11"/>
      <c r="K4" s="11"/>
      <c r="L4" s="32"/>
      <c r="M4" s="29" t="s">
        <v>82</v>
      </c>
      <c r="O4"/>
      <c r="P4"/>
      <c r="Q4"/>
      <c r="R4"/>
      <c r="S4"/>
      <c r="T4"/>
      <c r="U4"/>
      <c r="V4"/>
      <c r="W4"/>
      <c r="X4"/>
      <c r="Y4"/>
      <c r="Z4"/>
    </row>
    <row r="5" spans="1:26" s="1" customFormat="1" ht="22.5" customHeight="1" x14ac:dyDescent="0.5">
      <c r="A5" s="8"/>
      <c r="B5" s="9"/>
      <c r="C5" s="8"/>
      <c r="D5" s="10"/>
      <c r="E5" s="11"/>
      <c r="F5" s="62" t="s">
        <v>107</v>
      </c>
      <c r="G5" s="62"/>
      <c r="H5" s="62"/>
      <c r="I5" s="11"/>
      <c r="J5" s="62" t="s">
        <v>108</v>
      </c>
      <c r="K5" s="62"/>
      <c r="L5" s="62"/>
      <c r="M5" s="12"/>
      <c r="O5"/>
      <c r="P5"/>
      <c r="Q5"/>
      <c r="R5"/>
      <c r="S5"/>
      <c r="T5"/>
      <c r="U5"/>
      <c r="V5"/>
      <c r="W5"/>
      <c r="X5"/>
      <c r="Y5"/>
      <c r="Z5"/>
    </row>
    <row r="6" spans="1:26" s="1" customFormat="1" ht="22.5" customHeight="1" x14ac:dyDescent="0.5">
      <c r="A6" s="11"/>
      <c r="B6" s="14"/>
      <c r="C6" s="11"/>
      <c r="D6" s="30" t="s">
        <v>63</v>
      </c>
      <c r="E6" s="14"/>
      <c r="F6" s="30">
        <v>2568</v>
      </c>
      <c r="G6" s="14"/>
      <c r="H6" s="30">
        <v>2567</v>
      </c>
      <c r="I6" s="14"/>
      <c r="J6" s="30">
        <v>2568</v>
      </c>
      <c r="K6" s="14"/>
      <c r="L6" s="30">
        <v>2567</v>
      </c>
      <c r="M6" s="11"/>
      <c r="O6"/>
      <c r="P6"/>
      <c r="Q6"/>
      <c r="R6"/>
      <c r="S6"/>
      <c r="T6"/>
      <c r="U6"/>
      <c r="V6"/>
      <c r="W6"/>
      <c r="X6"/>
      <c r="Y6"/>
      <c r="Z6"/>
    </row>
    <row r="7" spans="1:26" s="1" customFormat="1" ht="22.5" customHeight="1" x14ac:dyDescent="0.5">
      <c r="A7" s="8" t="s">
        <v>74</v>
      </c>
      <c r="B7" s="14"/>
      <c r="C7" s="11"/>
      <c r="D7" s="14"/>
      <c r="E7" s="14"/>
      <c r="F7" s="45"/>
      <c r="G7" s="14"/>
      <c r="H7" s="45"/>
      <c r="I7" s="14"/>
      <c r="J7" s="45"/>
      <c r="K7" s="14"/>
      <c r="L7" s="14"/>
      <c r="M7" s="11"/>
      <c r="O7"/>
      <c r="P7"/>
      <c r="Q7"/>
      <c r="R7"/>
      <c r="S7"/>
      <c r="T7"/>
      <c r="U7"/>
      <c r="V7"/>
      <c r="W7"/>
      <c r="X7"/>
      <c r="Y7"/>
      <c r="Z7"/>
    </row>
    <row r="8" spans="1:26" s="1" customFormat="1" ht="22.5" customHeight="1" x14ac:dyDescent="0.5">
      <c r="A8" s="8" t="s">
        <v>14</v>
      </c>
      <c r="B8" s="15"/>
      <c r="C8" s="12"/>
      <c r="D8" s="12"/>
      <c r="E8" s="12"/>
      <c r="F8" s="12"/>
      <c r="G8" s="11"/>
      <c r="H8" s="12"/>
      <c r="I8" s="11"/>
      <c r="J8" s="12"/>
      <c r="K8" s="11"/>
      <c r="L8" s="11"/>
      <c r="M8" s="11"/>
      <c r="O8"/>
      <c r="P8"/>
      <c r="Q8"/>
      <c r="R8"/>
      <c r="S8"/>
      <c r="T8"/>
      <c r="U8"/>
      <c r="V8"/>
      <c r="W8"/>
      <c r="X8"/>
      <c r="Y8"/>
      <c r="Z8"/>
    </row>
    <row r="9" spans="1:26" s="1" customFormat="1" ht="22.5" customHeight="1" x14ac:dyDescent="0.5">
      <c r="A9" s="11" t="s">
        <v>42</v>
      </c>
      <c r="B9" s="11"/>
      <c r="C9" s="11"/>
      <c r="D9" s="15"/>
      <c r="E9" s="16"/>
      <c r="F9" s="46">
        <v>2770538946</v>
      </c>
      <c r="G9" s="16"/>
      <c r="H9" s="46">
        <v>2706219409</v>
      </c>
      <c r="I9" s="16"/>
      <c r="J9" s="46">
        <v>2770538946</v>
      </c>
      <c r="K9" s="16"/>
      <c r="L9" s="46">
        <v>2706219409</v>
      </c>
      <c r="M9" s="11"/>
      <c r="O9"/>
      <c r="P9"/>
      <c r="Q9"/>
      <c r="R9"/>
      <c r="S9"/>
      <c r="T9"/>
      <c r="U9"/>
      <c r="V9"/>
      <c r="W9"/>
      <c r="X9"/>
      <c r="Y9"/>
      <c r="Z9"/>
    </row>
    <row r="10" spans="1:26" s="1" customFormat="1" ht="22.5" customHeight="1" x14ac:dyDescent="0.5">
      <c r="A10" s="11" t="s">
        <v>15</v>
      </c>
      <c r="B10" s="11"/>
      <c r="C10" s="11"/>
      <c r="D10" s="15"/>
      <c r="E10" s="16"/>
      <c r="F10" s="46">
        <v>17698520</v>
      </c>
      <c r="G10" s="16"/>
      <c r="H10" s="46">
        <v>11287862</v>
      </c>
      <c r="I10" s="16"/>
      <c r="J10" s="46">
        <v>17422204</v>
      </c>
      <c r="K10" s="16"/>
      <c r="L10" s="46">
        <v>11221880</v>
      </c>
      <c r="M10" s="11"/>
      <c r="O10"/>
      <c r="P10"/>
      <c r="Q10"/>
      <c r="R10"/>
      <c r="S10"/>
      <c r="T10"/>
      <c r="U10"/>
      <c r="V10"/>
      <c r="W10"/>
      <c r="X10"/>
      <c r="Y10"/>
      <c r="Z10"/>
    </row>
    <row r="11" spans="1:26" s="1" customFormat="1" ht="22.5" customHeight="1" x14ac:dyDescent="0.5">
      <c r="A11" s="8" t="s">
        <v>16</v>
      </c>
      <c r="B11" s="11"/>
      <c r="C11" s="11"/>
      <c r="D11" s="15"/>
      <c r="E11" s="16"/>
      <c r="F11" s="18">
        <f>SUM(F9:F10)</f>
        <v>2788237466</v>
      </c>
      <c r="G11" s="16"/>
      <c r="H11" s="18">
        <f>SUM(H9:H10)</f>
        <v>2717507271</v>
      </c>
      <c r="I11" s="16"/>
      <c r="J11" s="18">
        <f>SUM(J9:J10)</f>
        <v>2787961150</v>
      </c>
      <c r="K11" s="16"/>
      <c r="L11" s="18">
        <f>SUM(L9:L10)</f>
        <v>2717441289</v>
      </c>
      <c r="M11" s="11"/>
      <c r="O11"/>
      <c r="P11"/>
      <c r="Q11"/>
      <c r="R11"/>
      <c r="S11"/>
      <c r="T11"/>
      <c r="U11"/>
      <c r="V11"/>
      <c r="W11"/>
      <c r="X11"/>
      <c r="Y11"/>
      <c r="Z11"/>
    </row>
    <row r="12" spans="1:26" s="1" customFormat="1" ht="22.5" customHeight="1" x14ac:dyDescent="0.5">
      <c r="A12" s="8" t="s">
        <v>17</v>
      </c>
      <c r="B12" s="11"/>
      <c r="C12" s="11"/>
      <c r="D12" s="15">
        <v>18</v>
      </c>
      <c r="E12" s="16"/>
      <c r="F12" s="47"/>
      <c r="G12" s="16"/>
      <c r="H12" s="47"/>
      <c r="I12" s="16"/>
      <c r="J12" s="47"/>
      <c r="K12" s="16"/>
      <c r="L12" s="47"/>
      <c r="M12" s="11"/>
      <c r="O12"/>
      <c r="P12"/>
      <c r="Q12"/>
      <c r="R12"/>
      <c r="S12"/>
      <c r="T12"/>
      <c r="U12"/>
      <c r="V12"/>
      <c r="W12"/>
      <c r="X12"/>
      <c r="Y12"/>
      <c r="Z12"/>
    </row>
    <row r="13" spans="1:26" ht="22.5" customHeight="1" x14ac:dyDescent="0.5">
      <c r="A13" s="11" t="s">
        <v>56</v>
      </c>
      <c r="B13" s="11"/>
      <c r="D13" s="15"/>
      <c r="E13" s="16"/>
      <c r="F13" s="16">
        <v>2051476357</v>
      </c>
      <c r="G13" s="16"/>
      <c r="H13" s="16">
        <v>1935306211</v>
      </c>
      <c r="I13" s="16"/>
      <c r="J13" s="46">
        <v>2051885527</v>
      </c>
      <c r="K13" s="16"/>
      <c r="L13" s="46">
        <f>1935306211</f>
        <v>1935306211</v>
      </c>
    </row>
    <row r="14" spans="1:26" ht="22.5" customHeight="1" x14ac:dyDescent="0.5">
      <c r="A14" s="11" t="s">
        <v>28</v>
      </c>
      <c r="B14" s="11"/>
      <c r="D14" s="15"/>
      <c r="E14" s="16"/>
      <c r="F14" s="46">
        <v>271059866</v>
      </c>
      <c r="G14" s="16"/>
      <c r="H14" s="46">
        <v>263763005</v>
      </c>
      <c r="I14" s="16"/>
      <c r="J14" s="46">
        <v>268975215</v>
      </c>
      <c r="K14" s="16"/>
      <c r="L14" s="46">
        <f>263390406+1</f>
        <v>263390407</v>
      </c>
    </row>
    <row r="15" spans="1:26" ht="22.5" customHeight="1" x14ac:dyDescent="0.5">
      <c r="A15" s="8" t="s">
        <v>18</v>
      </c>
      <c r="B15" s="11"/>
      <c r="D15" s="15"/>
      <c r="E15" s="16"/>
      <c r="F15" s="18">
        <f>SUM(F13:F14)</f>
        <v>2322536223</v>
      </c>
      <c r="G15" s="16"/>
      <c r="H15" s="18">
        <f>SUM(H13:H14)</f>
        <v>2199069216</v>
      </c>
      <c r="I15" s="16"/>
      <c r="J15" s="18">
        <f>SUM(J13:J14)</f>
        <v>2320860742</v>
      </c>
      <c r="K15" s="16"/>
      <c r="L15" s="18">
        <f>SUM(L13:L14)</f>
        <v>2198696618</v>
      </c>
    </row>
    <row r="16" spans="1:26" ht="22.5" customHeight="1" x14ac:dyDescent="0.5">
      <c r="A16" s="8" t="s">
        <v>102</v>
      </c>
      <c r="B16" s="11"/>
      <c r="D16" s="15"/>
      <c r="E16" s="16"/>
      <c r="F16" s="16">
        <f>F11-F15</f>
        <v>465701243</v>
      </c>
      <c r="G16" s="16"/>
      <c r="H16" s="16">
        <f>H11-H15</f>
        <v>518438055</v>
      </c>
      <c r="I16" s="16"/>
      <c r="J16" s="16">
        <f>J11-J15</f>
        <v>467100408</v>
      </c>
      <c r="K16" s="16"/>
      <c r="L16" s="16">
        <f>L11-L15</f>
        <v>518744671</v>
      </c>
    </row>
    <row r="17" spans="1:12" ht="22.5" customHeight="1" x14ac:dyDescent="0.5">
      <c r="A17" s="11" t="s">
        <v>103</v>
      </c>
      <c r="B17" s="11"/>
      <c r="D17" s="15"/>
      <c r="E17" s="16"/>
      <c r="F17" s="21">
        <v>23140014</v>
      </c>
      <c r="G17" s="16"/>
      <c r="H17" s="21">
        <v>19851480</v>
      </c>
      <c r="I17" s="16"/>
      <c r="J17" s="21">
        <v>23134757</v>
      </c>
      <c r="K17" s="16"/>
      <c r="L17" s="21">
        <v>19842030</v>
      </c>
    </row>
    <row r="18" spans="1:12" ht="22.5" customHeight="1" x14ac:dyDescent="0.5">
      <c r="A18" s="8" t="s">
        <v>65</v>
      </c>
      <c r="B18" s="11"/>
      <c r="D18" s="15"/>
      <c r="E18" s="16"/>
      <c r="F18" s="16">
        <f>F11-F15+F17</f>
        <v>488841257</v>
      </c>
      <c r="G18" s="16"/>
      <c r="H18" s="16">
        <f>H11-H15+H17</f>
        <v>538289535</v>
      </c>
      <c r="I18" s="16"/>
      <c r="J18" s="16">
        <f>J11-J15+J17</f>
        <v>490235165</v>
      </c>
      <c r="K18" s="16"/>
      <c r="L18" s="16">
        <f>L11-L15+L17</f>
        <v>538586701</v>
      </c>
    </row>
    <row r="19" spans="1:12" ht="22.5" customHeight="1" x14ac:dyDescent="0.5">
      <c r="A19" s="11" t="s">
        <v>66</v>
      </c>
      <c r="B19" s="11"/>
      <c r="D19" s="15">
        <v>19</v>
      </c>
      <c r="E19" s="16"/>
      <c r="F19" s="21">
        <v>-94064448</v>
      </c>
      <c r="G19" s="16"/>
      <c r="H19" s="21">
        <v>-103369986</v>
      </c>
      <c r="I19" s="16"/>
      <c r="J19" s="21">
        <v>-94064448</v>
      </c>
      <c r="K19" s="16"/>
      <c r="L19" s="21">
        <v>-103369986</v>
      </c>
    </row>
    <row r="20" spans="1:12" ht="22.5" customHeight="1" x14ac:dyDescent="0.5">
      <c r="A20" s="48" t="s">
        <v>86</v>
      </c>
      <c r="B20" s="11"/>
      <c r="D20" s="15"/>
      <c r="E20" s="16"/>
      <c r="F20" s="18">
        <f>SUM(F18:F19)</f>
        <v>394776809</v>
      </c>
      <c r="G20" s="16"/>
      <c r="H20" s="18">
        <f>SUM(H18:H19)</f>
        <v>434919549</v>
      </c>
      <c r="I20" s="16"/>
      <c r="J20" s="18">
        <f>SUM(J18:J19)</f>
        <v>396170717</v>
      </c>
      <c r="K20" s="16"/>
      <c r="L20" s="18">
        <f>SUM(L18:L19)</f>
        <v>435216715</v>
      </c>
    </row>
    <row r="21" spans="1:12" ht="22.5" customHeight="1" x14ac:dyDescent="0.5">
      <c r="A21" s="48"/>
      <c r="B21" s="11"/>
      <c r="D21" s="15"/>
      <c r="E21" s="16"/>
      <c r="F21" s="16"/>
      <c r="G21" s="16"/>
      <c r="H21" s="16"/>
      <c r="I21" s="16"/>
      <c r="J21" s="16"/>
      <c r="K21" s="16"/>
      <c r="L21" s="16"/>
    </row>
    <row r="22" spans="1:12" ht="22.5" customHeight="1" x14ac:dyDescent="0.5">
      <c r="A22" s="48" t="s">
        <v>75</v>
      </c>
      <c r="B22" s="11"/>
      <c r="D22" s="15"/>
      <c r="E22" s="16"/>
      <c r="F22" s="16"/>
      <c r="G22" s="16"/>
      <c r="H22" s="16"/>
      <c r="I22" s="16"/>
      <c r="J22" s="16"/>
      <c r="K22" s="16"/>
      <c r="L22" s="16"/>
    </row>
    <row r="23" spans="1:12" ht="22.5" customHeight="1" x14ac:dyDescent="0.5">
      <c r="A23" s="49" t="s">
        <v>127</v>
      </c>
      <c r="B23" s="11"/>
      <c r="D23" s="15"/>
      <c r="E23" s="16"/>
      <c r="F23" s="16"/>
      <c r="G23" s="16"/>
      <c r="H23" s="16"/>
      <c r="I23" s="16"/>
      <c r="J23" s="16"/>
      <c r="K23" s="16"/>
      <c r="L23" s="16"/>
    </row>
    <row r="24" spans="1:12" ht="22.5" customHeight="1" x14ac:dyDescent="0.5">
      <c r="A24" s="49" t="s">
        <v>128</v>
      </c>
      <c r="B24" s="11"/>
      <c r="D24" s="15"/>
      <c r="E24" s="16"/>
      <c r="F24" s="16"/>
      <c r="G24" s="16"/>
      <c r="H24" s="16"/>
      <c r="I24" s="16"/>
      <c r="J24" s="16"/>
      <c r="K24" s="16"/>
      <c r="L24" s="16"/>
    </row>
    <row r="25" spans="1:12" ht="22.5" customHeight="1" x14ac:dyDescent="0.5">
      <c r="A25" s="50" t="s">
        <v>139</v>
      </c>
      <c r="B25" s="11"/>
      <c r="D25" s="15"/>
      <c r="E25" s="16"/>
      <c r="F25" s="16"/>
      <c r="G25" s="16"/>
      <c r="H25" s="16"/>
      <c r="I25" s="16"/>
      <c r="J25" s="16"/>
      <c r="K25" s="16"/>
      <c r="L25" s="16"/>
    </row>
    <row r="26" spans="1:12" ht="22.5" customHeight="1" x14ac:dyDescent="0.5">
      <c r="A26" s="50" t="s">
        <v>121</v>
      </c>
      <c r="B26" s="11"/>
      <c r="D26" s="15">
        <v>16</v>
      </c>
      <c r="E26" s="16"/>
      <c r="F26" s="16">
        <v>-6753237</v>
      </c>
      <c r="G26" s="16"/>
      <c r="H26" s="16">
        <v>0</v>
      </c>
      <c r="I26" s="16"/>
      <c r="J26" s="16">
        <v>-6753237</v>
      </c>
      <c r="K26" s="16"/>
      <c r="L26" s="16">
        <v>0</v>
      </c>
    </row>
    <row r="27" spans="1:12" ht="22.5" customHeight="1" x14ac:dyDescent="0.5">
      <c r="A27" s="51" t="s">
        <v>97</v>
      </c>
      <c r="B27" s="11"/>
      <c r="D27" s="15">
        <v>19</v>
      </c>
      <c r="E27" s="16"/>
      <c r="F27" s="21">
        <v>1350647</v>
      </c>
      <c r="G27" s="16"/>
      <c r="H27" s="21">
        <v>0</v>
      </c>
      <c r="I27" s="16"/>
      <c r="J27" s="21">
        <v>1350647</v>
      </c>
      <c r="K27" s="16"/>
      <c r="L27" s="21">
        <v>0</v>
      </c>
    </row>
    <row r="28" spans="1:12" ht="22.5" customHeight="1" x14ac:dyDescent="0.5">
      <c r="A28" s="50" t="s">
        <v>139</v>
      </c>
      <c r="B28" s="11"/>
      <c r="D28" s="15"/>
      <c r="E28" s="16"/>
      <c r="F28" s="16"/>
      <c r="G28" s="16"/>
      <c r="H28" s="16"/>
      <c r="I28" s="16"/>
      <c r="J28" s="16"/>
      <c r="K28" s="16"/>
      <c r="L28" s="16"/>
    </row>
    <row r="29" spans="1:12" ht="22.5" customHeight="1" x14ac:dyDescent="0.5">
      <c r="A29" s="51" t="s">
        <v>122</v>
      </c>
      <c r="B29" s="11"/>
      <c r="D29" s="15"/>
      <c r="E29" s="16"/>
      <c r="F29" s="21">
        <f>SUM(F26:F28)</f>
        <v>-5402590</v>
      </c>
      <c r="G29" s="16"/>
      <c r="H29" s="21">
        <f>SUM(H26:H28)</f>
        <v>0</v>
      </c>
      <c r="I29" s="16"/>
      <c r="J29" s="21">
        <f>SUM(J26:J28)</f>
        <v>-5402590</v>
      </c>
      <c r="K29" s="16"/>
      <c r="L29" s="21">
        <f>SUM(L26:L28)</f>
        <v>0</v>
      </c>
    </row>
    <row r="30" spans="1:12" ht="22.5" customHeight="1" x14ac:dyDescent="0.5">
      <c r="A30" s="48" t="s">
        <v>87</v>
      </c>
      <c r="B30" s="11"/>
      <c r="D30" s="15"/>
      <c r="E30" s="16"/>
      <c r="F30" s="21">
        <f>SUM(F29)</f>
        <v>-5402590</v>
      </c>
      <c r="G30" s="16"/>
      <c r="H30" s="21">
        <f>SUM(H29)</f>
        <v>0</v>
      </c>
      <c r="I30" s="16"/>
      <c r="J30" s="21">
        <f>SUM(J29)</f>
        <v>-5402590</v>
      </c>
      <c r="K30" s="16"/>
      <c r="L30" s="21">
        <f>SUM(L29)</f>
        <v>0</v>
      </c>
    </row>
    <row r="31" spans="1:12" ht="22.5" customHeight="1" x14ac:dyDescent="0.5">
      <c r="A31" s="48"/>
      <c r="B31" s="11"/>
      <c r="D31" s="15"/>
      <c r="E31" s="16"/>
    </row>
    <row r="32" spans="1:12" ht="22.5" customHeight="1" thickBot="1" x14ac:dyDescent="0.55000000000000004">
      <c r="A32" s="48" t="s">
        <v>88</v>
      </c>
      <c r="B32" s="11"/>
      <c r="D32" s="15"/>
      <c r="E32" s="16"/>
      <c r="F32" s="19">
        <f>SUM(F20,F30)</f>
        <v>389374219</v>
      </c>
      <c r="G32" s="16"/>
      <c r="H32" s="19">
        <f>SUM(H20,H30)</f>
        <v>434919549</v>
      </c>
      <c r="I32" s="16"/>
      <c r="J32" s="19">
        <f>SUM(J20,J30)</f>
        <v>390768127</v>
      </c>
      <c r="K32" s="16"/>
      <c r="L32" s="19">
        <f>SUM(L20,L30)</f>
        <v>435216715</v>
      </c>
    </row>
    <row r="33" spans="1:12" ht="22.5" customHeight="1" thickTop="1" x14ac:dyDescent="0.5">
      <c r="A33" s="48"/>
      <c r="B33" s="11"/>
      <c r="D33" s="15"/>
      <c r="E33" s="16"/>
      <c r="F33" s="16"/>
      <c r="G33" s="16"/>
      <c r="H33" s="16"/>
      <c r="I33" s="16"/>
      <c r="J33" s="16"/>
      <c r="K33" s="16"/>
      <c r="L33" s="16"/>
    </row>
    <row r="34" spans="1:12" ht="22.5" customHeight="1" x14ac:dyDescent="0.5">
      <c r="A34" s="8" t="s">
        <v>43</v>
      </c>
      <c r="B34" s="11"/>
      <c r="D34" s="15">
        <v>20</v>
      </c>
      <c r="E34" s="52"/>
      <c r="F34" s="15"/>
      <c r="G34" s="53"/>
      <c r="H34" s="15"/>
      <c r="I34" s="53"/>
      <c r="J34" s="15"/>
      <c r="K34" s="53"/>
      <c r="L34" s="15"/>
    </row>
    <row r="35" spans="1:12" ht="22.5" customHeight="1" thickBot="1" x14ac:dyDescent="0.55000000000000004">
      <c r="A35" s="11" t="s">
        <v>89</v>
      </c>
      <c r="B35" s="11"/>
      <c r="D35" s="54"/>
      <c r="E35" s="55"/>
      <c r="F35" s="56">
        <f>F20/F37</f>
        <v>2.1932044944444447</v>
      </c>
      <c r="G35" s="55"/>
      <c r="H35" s="56">
        <f>H20/H37</f>
        <v>2.4162197166666668</v>
      </c>
      <c r="I35" s="55"/>
      <c r="J35" s="56">
        <f>J20/J37</f>
        <v>2.200948427777778</v>
      </c>
      <c r="K35" s="55"/>
      <c r="L35" s="56">
        <f>L20/L37</f>
        <v>2.4178706388888891</v>
      </c>
    </row>
    <row r="36" spans="1:12" ht="22.5" customHeight="1" thickTop="1" x14ac:dyDescent="0.5">
      <c r="B36" s="11"/>
      <c r="D36" s="54"/>
      <c r="E36" s="55"/>
      <c r="F36" s="57"/>
      <c r="G36" s="55"/>
      <c r="H36" s="57"/>
      <c r="I36" s="55"/>
      <c r="J36" s="57"/>
      <c r="K36" s="55"/>
      <c r="L36" s="57"/>
    </row>
    <row r="37" spans="1:12" ht="22.5" customHeight="1" thickBot="1" x14ac:dyDescent="0.55000000000000004">
      <c r="A37" s="11" t="s">
        <v>84</v>
      </c>
      <c r="B37" s="11"/>
      <c r="D37" s="54"/>
      <c r="E37" s="55"/>
      <c r="F37" s="19">
        <v>180000000</v>
      </c>
      <c r="G37" s="16"/>
      <c r="H37" s="19">
        <v>180000000</v>
      </c>
      <c r="I37" s="16"/>
      <c r="J37" s="19">
        <v>180000000</v>
      </c>
      <c r="K37" s="16"/>
      <c r="L37" s="19">
        <v>180000000</v>
      </c>
    </row>
    <row r="38" spans="1:12" ht="22.5" customHeight="1" thickTop="1" x14ac:dyDescent="0.5">
      <c r="D38" s="54"/>
      <c r="E38" s="55"/>
      <c r="F38" s="57"/>
      <c r="G38" s="55"/>
      <c r="H38" s="55"/>
      <c r="I38" s="55"/>
      <c r="J38" s="57"/>
      <c r="K38" s="55"/>
      <c r="L38" s="57"/>
    </row>
    <row r="39" spans="1:12" ht="22.5" customHeight="1" x14ac:dyDescent="0.5">
      <c r="A39" s="20" t="s">
        <v>29</v>
      </c>
      <c r="B39" s="32"/>
      <c r="C39" s="20"/>
      <c r="D39" s="54"/>
      <c r="E39" s="58"/>
      <c r="F39" s="58"/>
      <c r="G39" s="58"/>
      <c r="H39" s="58"/>
      <c r="I39" s="58"/>
      <c r="J39" s="58"/>
      <c r="K39" s="58"/>
    </row>
  </sheetData>
  <mergeCells count="2">
    <mergeCell ref="F5:H5"/>
    <mergeCell ref="J5:L5"/>
  </mergeCells>
  <printOptions horizontalCentered="1"/>
  <pageMargins left="0.98425196850393704" right="0" top="0.78740157480314998" bottom="0" header="0.196850393700787" footer="0.196850393700787"/>
  <pageSetup paperSize="9" scale="90" firstPageNumber="3" fitToHeight="4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BC10-E2A2-4B8B-A228-F4030C980E73}">
  <sheetPr codeName="Sheet2"/>
  <dimension ref="A1:P44"/>
  <sheetViews>
    <sheetView showGridLines="0" view="pageBreakPreview" zoomScale="85" zoomScaleNormal="100" zoomScaleSheetLayoutView="85" workbookViewId="0">
      <selection activeCell="D15" sqref="D15"/>
    </sheetView>
  </sheetViews>
  <sheetFormatPr defaultRowHeight="21.95" customHeight="1" x14ac:dyDescent="0.5"/>
  <cols>
    <col min="1" max="1" width="40.7109375" style="11" customWidth="1"/>
    <col min="2" max="2" width="8.7109375" style="14" customWidth="1"/>
    <col min="3" max="3" width="1.7109375" style="11" customWidth="1"/>
    <col min="4" max="4" width="16.7109375" style="11" customWidth="1"/>
    <col min="5" max="5" width="1.7109375" style="11" customWidth="1"/>
    <col min="6" max="6" width="16.7109375" style="11" customWidth="1"/>
    <col min="7" max="7" width="1.7109375" style="11" customWidth="1"/>
    <col min="8" max="8" width="16.7109375" style="11" customWidth="1"/>
    <col min="9" max="9" width="1.7109375" style="11" customWidth="1"/>
    <col min="10" max="10" width="16.7109375" style="11" customWidth="1"/>
    <col min="11" max="11" width="1.7109375" style="11" customWidth="1"/>
    <col min="12" max="12" width="16.7109375" style="11" customWidth="1"/>
    <col min="13" max="13" width="1.7109375" style="11" customWidth="1"/>
    <col min="14" max="14" width="16.7109375" style="11" customWidth="1"/>
    <col min="15" max="15" width="1.7109375" style="11" customWidth="1"/>
    <col min="16" max="16" width="16.7109375" style="11" customWidth="1"/>
    <col min="17" max="17" width="1.7109375" style="11" customWidth="1"/>
    <col min="18" max="16384" width="9.140625" style="11"/>
  </cols>
  <sheetData>
    <row r="1" spans="1:16" ht="21.95" customHeight="1" x14ac:dyDescent="0.5">
      <c r="A1" s="8" t="s">
        <v>120</v>
      </c>
    </row>
    <row r="2" spans="1:16" ht="21.95" customHeight="1" x14ac:dyDescent="0.5">
      <c r="A2" s="8" t="s">
        <v>154</v>
      </c>
    </row>
    <row r="3" spans="1:16" ht="21.95" customHeight="1" x14ac:dyDescent="0.5">
      <c r="A3" s="8" t="s">
        <v>135</v>
      </c>
    </row>
    <row r="4" spans="1:16" ht="21.95" customHeight="1" x14ac:dyDescent="0.5">
      <c r="A4" s="8"/>
      <c r="B4" s="10"/>
      <c r="C4" s="10"/>
      <c r="D4" s="33"/>
      <c r="E4" s="33"/>
      <c r="F4" s="33"/>
      <c r="G4" s="33"/>
      <c r="H4" s="33"/>
      <c r="I4" s="33"/>
      <c r="J4" s="33"/>
      <c r="K4" s="29"/>
      <c r="L4" s="29"/>
      <c r="P4" s="29" t="s">
        <v>83</v>
      </c>
    </row>
    <row r="5" spans="1:16" ht="21.95" customHeight="1" x14ac:dyDescent="0.5">
      <c r="A5" s="8"/>
      <c r="B5" s="10"/>
      <c r="C5" s="10"/>
      <c r="D5" s="63" t="s">
        <v>107</v>
      </c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</row>
    <row r="6" spans="1:16" ht="21.95" customHeight="1" x14ac:dyDescent="0.5">
      <c r="E6" s="34"/>
      <c r="F6" s="34"/>
      <c r="G6" s="34"/>
      <c r="H6" s="34"/>
      <c r="I6" s="34"/>
      <c r="J6" s="34"/>
      <c r="N6" s="43" t="s">
        <v>111</v>
      </c>
    </row>
    <row r="7" spans="1:16" ht="21.95" customHeight="1" x14ac:dyDescent="0.5">
      <c r="D7" s="34"/>
      <c r="E7" s="34"/>
      <c r="F7" s="34"/>
      <c r="G7" s="34"/>
      <c r="H7" s="35"/>
      <c r="I7" s="35" t="s">
        <v>39</v>
      </c>
      <c r="J7" s="35"/>
      <c r="L7" s="34" t="s">
        <v>116</v>
      </c>
      <c r="N7" s="43" t="s">
        <v>112</v>
      </c>
      <c r="P7" s="43"/>
    </row>
    <row r="8" spans="1:16" ht="21.95" customHeight="1" x14ac:dyDescent="0.5">
      <c r="D8" s="14" t="s">
        <v>115</v>
      </c>
      <c r="E8" s="34"/>
      <c r="F8" s="34" t="s">
        <v>54</v>
      </c>
      <c r="H8" s="34" t="s">
        <v>59</v>
      </c>
      <c r="I8" s="34"/>
      <c r="J8" s="34"/>
      <c r="L8" s="34" t="s">
        <v>117</v>
      </c>
      <c r="N8" s="43" t="s">
        <v>118</v>
      </c>
      <c r="P8" s="43" t="s">
        <v>116</v>
      </c>
    </row>
    <row r="9" spans="1:16" ht="21.95" customHeight="1" x14ac:dyDescent="0.5">
      <c r="B9" s="13" t="s">
        <v>63</v>
      </c>
      <c r="D9" s="35" t="s">
        <v>46</v>
      </c>
      <c r="F9" s="35" t="s">
        <v>44</v>
      </c>
      <c r="H9" s="35" t="s">
        <v>60</v>
      </c>
      <c r="J9" s="35" t="s">
        <v>45</v>
      </c>
      <c r="L9" s="35" t="s">
        <v>123</v>
      </c>
      <c r="N9" s="44" t="s">
        <v>113</v>
      </c>
      <c r="P9" s="44" t="s">
        <v>117</v>
      </c>
    </row>
    <row r="10" spans="1:16" ht="21.95" customHeight="1" x14ac:dyDescent="0.5">
      <c r="A10" s="8" t="s">
        <v>130</v>
      </c>
      <c r="B10" s="15"/>
      <c r="D10" s="36">
        <v>180000000</v>
      </c>
      <c r="E10" s="31"/>
      <c r="F10" s="36">
        <v>20537768</v>
      </c>
      <c r="G10" s="31"/>
      <c r="H10" s="36">
        <v>18000000</v>
      </c>
      <c r="I10" s="31"/>
      <c r="J10" s="36">
        <v>2516094696</v>
      </c>
      <c r="K10" s="31"/>
      <c r="L10" s="36">
        <f>SUM(D10:J10)</f>
        <v>2734632464</v>
      </c>
      <c r="N10" s="36">
        <v>300</v>
      </c>
      <c r="P10" s="36">
        <f>L10+N10</f>
        <v>2734632764</v>
      </c>
    </row>
    <row r="11" spans="1:16" ht="21.95" customHeight="1" x14ac:dyDescent="0.5">
      <c r="A11" s="11" t="s">
        <v>93</v>
      </c>
      <c r="B11" s="15"/>
      <c r="D11" s="37">
        <v>0</v>
      </c>
      <c r="E11" s="16"/>
      <c r="F11" s="37">
        <v>0</v>
      </c>
      <c r="G11" s="16"/>
      <c r="H11" s="37">
        <v>0</v>
      </c>
      <c r="I11" s="16"/>
      <c r="J11" s="37">
        <f>PL!H20</f>
        <v>434919549</v>
      </c>
      <c r="K11" s="16"/>
      <c r="L11" s="38">
        <f>SUM(D11:K11)</f>
        <v>434919549</v>
      </c>
      <c r="N11" s="38">
        <v>0</v>
      </c>
      <c r="P11" s="38">
        <f>L11+N11</f>
        <v>434919549</v>
      </c>
    </row>
    <row r="12" spans="1:16" ht="21.95" customHeight="1" x14ac:dyDescent="0.5">
      <c r="A12" s="11" t="s">
        <v>87</v>
      </c>
      <c r="B12" s="15"/>
      <c r="D12" s="39">
        <v>0</v>
      </c>
      <c r="E12" s="16"/>
      <c r="F12" s="39">
        <v>0</v>
      </c>
      <c r="G12" s="16"/>
      <c r="H12" s="39">
        <v>0</v>
      </c>
      <c r="I12" s="16"/>
      <c r="J12" s="39">
        <f>PL!H30</f>
        <v>0</v>
      </c>
      <c r="K12" s="16"/>
      <c r="L12" s="40">
        <f>SUM(D12:J12)</f>
        <v>0</v>
      </c>
      <c r="N12" s="40">
        <v>0</v>
      </c>
      <c r="P12" s="40">
        <f>L12+N12</f>
        <v>0</v>
      </c>
    </row>
    <row r="13" spans="1:16" ht="21.95" customHeight="1" x14ac:dyDescent="0.5">
      <c r="A13" s="11" t="s">
        <v>81</v>
      </c>
      <c r="B13" s="15"/>
      <c r="D13" s="16">
        <f>SUM(D11:D12)</f>
        <v>0</v>
      </c>
      <c r="E13" s="16"/>
      <c r="F13" s="16">
        <f>SUM(F11:F12)</f>
        <v>0</v>
      </c>
      <c r="G13" s="16"/>
      <c r="H13" s="16">
        <f>SUM(H11:H12)</f>
        <v>0</v>
      </c>
      <c r="I13" s="16"/>
      <c r="J13" s="16">
        <f>SUM(J11:J12)</f>
        <v>434919549</v>
      </c>
      <c r="K13" s="16"/>
      <c r="L13" s="16">
        <f>SUM(L11:L12)</f>
        <v>434919549</v>
      </c>
      <c r="N13" s="16">
        <f>SUM(N11:N12)</f>
        <v>0</v>
      </c>
      <c r="P13" s="16">
        <f>L13+N13</f>
        <v>434919549</v>
      </c>
    </row>
    <row r="14" spans="1:16" ht="21.95" customHeight="1" x14ac:dyDescent="0.5">
      <c r="A14" s="11" t="s">
        <v>78</v>
      </c>
      <c r="B14" s="15">
        <v>21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-108000000</v>
      </c>
      <c r="K14" s="16"/>
      <c r="L14" s="31">
        <f>SUM(D14:K14)</f>
        <v>-108000000</v>
      </c>
      <c r="N14" s="31">
        <v>0</v>
      </c>
      <c r="P14" s="31">
        <f>L14+N14</f>
        <v>-108000000</v>
      </c>
    </row>
    <row r="15" spans="1:16" ht="21.95" customHeight="1" thickBot="1" x14ac:dyDescent="0.55000000000000004">
      <c r="A15" s="8" t="s">
        <v>129</v>
      </c>
      <c r="B15" s="15"/>
      <c r="D15" s="41">
        <f>SUM(D10:D14)-D13</f>
        <v>180000000</v>
      </c>
      <c r="E15" s="31"/>
      <c r="F15" s="41">
        <f>SUM(F10:F14)-F13</f>
        <v>20537768</v>
      </c>
      <c r="G15" s="31"/>
      <c r="H15" s="41">
        <f>SUM(H10:H14)-H13</f>
        <v>18000000</v>
      </c>
      <c r="I15" s="31"/>
      <c r="J15" s="41">
        <f>SUM(J10:J14)-J13</f>
        <v>2843014245</v>
      </c>
      <c r="K15" s="31"/>
      <c r="L15" s="41">
        <f>SUM(L10:L14)-L13</f>
        <v>3061552013</v>
      </c>
      <c r="N15" s="41">
        <f>SUM(N10:N14)-N13</f>
        <v>300</v>
      </c>
      <c r="P15" s="41">
        <f>SUM(P10:P14)-P13</f>
        <v>3061552313</v>
      </c>
    </row>
    <row r="16" spans="1:16" ht="21.95" customHeight="1" thickTop="1" x14ac:dyDescent="0.5">
      <c r="B16" s="15"/>
    </row>
    <row r="17" spans="1:16" ht="21.95" customHeight="1" x14ac:dyDescent="0.5">
      <c r="A17" s="8" t="s">
        <v>138</v>
      </c>
      <c r="B17" s="15"/>
      <c r="D17" s="36">
        <f>D15</f>
        <v>180000000</v>
      </c>
      <c r="E17" s="31"/>
      <c r="F17" s="36">
        <f>F15</f>
        <v>20537768</v>
      </c>
      <c r="G17" s="31"/>
      <c r="H17" s="36">
        <f>H15</f>
        <v>18000000</v>
      </c>
      <c r="I17" s="31"/>
      <c r="J17" s="36">
        <f>J15</f>
        <v>2843014245</v>
      </c>
      <c r="K17" s="31"/>
      <c r="L17" s="36">
        <f>SUM(D17:J17)</f>
        <v>3061552013</v>
      </c>
      <c r="N17" s="36">
        <f>N15</f>
        <v>300</v>
      </c>
      <c r="P17" s="36">
        <f>L17+N17</f>
        <v>3061552313</v>
      </c>
    </row>
    <row r="18" spans="1:16" ht="21.95" customHeight="1" x14ac:dyDescent="0.5">
      <c r="A18" s="11" t="s">
        <v>93</v>
      </c>
      <c r="B18" s="15"/>
      <c r="D18" s="37">
        <v>0</v>
      </c>
      <c r="E18" s="16"/>
      <c r="F18" s="37">
        <v>0</v>
      </c>
      <c r="G18" s="16"/>
      <c r="H18" s="37">
        <v>0</v>
      </c>
      <c r="I18" s="16"/>
      <c r="J18" s="37">
        <f>PL!F20</f>
        <v>394776809</v>
      </c>
      <c r="K18" s="16"/>
      <c r="L18" s="38">
        <f>SUM(D18:K18)</f>
        <v>394776809</v>
      </c>
      <c r="N18" s="38">
        <v>0</v>
      </c>
      <c r="P18" s="38">
        <f>L18+N18</f>
        <v>394776809</v>
      </c>
    </row>
    <row r="19" spans="1:16" ht="21.95" customHeight="1" x14ac:dyDescent="0.5">
      <c r="A19" s="11" t="s">
        <v>87</v>
      </c>
      <c r="B19" s="15"/>
      <c r="D19" s="39">
        <v>0</v>
      </c>
      <c r="E19" s="16"/>
      <c r="F19" s="39">
        <v>0</v>
      </c>
      <c r="G19" s="16"/>
      <c r="H19" s="39">
        <v>0</v>
      </c>
      <c r="I19" s="16"/>
      <c r="J19" s="39">
        <f>PL!F30</f>
        <v>-5402590</v>
      </c>
      <c r="K19" s="16"/>
      <c r="L19" s="40">
        <f>SUM(D19:J19)</f>
        <v>-5402590</v>
      </c>
      <c r="N19" s="40">
        <v>0</v>
      </c>
      <c r="P19" s="40">
        <f>L19+N19</f>
        <v>-5402590</v>
      </c>
    </row>
    <row r="20" spans="1:16" ht="21.95" customHeight="1" x14ac:dyDescent="0.5">
      <c r="A20" s="11" t="s">
        <v>81</v>
      </c>
      <c r="B20" s="15"/>
      <c r="D20" s="16">
        <f>SUM(D18:D19)</f>
        <v>0</v>
      </c>
      <c r="E20" s="16"/>
      <c r="F20" s="16">
        <f>SUM(F18:F19)</f>
        <v>0</v>
      </c>
      <c r="G20" s="16"/>
      <c r="H20" s="16">
        <f>SUM(H18:H19)</f>
        <v>0</v>
      </c>
      <c r="I20" s="16"/>
      <c r="J20" s="16">
        <f>SUM(J18:J19)</f>
        <v>389374219</v>
      </c>
      <c r="K20" s="16"/>
      <c r="L20" s="16">
        <f>SUM(L18:L19)</f>
        <v>389374219</v>
      </c>
      <c r="N20" s="16">
        <f>SUM(N18:N19)</f>
        <v>0</v>
      </c>
      <c r="P20" s="16">
        <f>L20+N20</f>
        <v>389374219</v>
      </c>
    </row>
    <row r="21" spans="1:16" ht="21.95" customHeight="1" x14ac:dyDescent="0.5">
      <c r="A21" s="11" t="s">
        <v>78</v>
      </c>
      <c r="B21" s="15">
        <v>21</v>
      </c>
      <c r="D21" s="16">
        <v>0</v>
      </c>
      <c r="E21" s="16"/>
      <c r="F21" s="16">
        <v>0</v>
      </c>
      <c r="G21" s="16"/>
      <c r="H21" s="16">
        <v>0</v>
      </c>
      <c r="I21" s="16"/>
      <c r="J21" s="16">
        <v>-108000000</v>
      </c>
      <c r="K21" s="16"/>
      <c r="L21" s="31">
        <f>SUM(D21:K21)</f>
        <v>-108000000</v>
      </c>
      <c r="N21" s="31">
        <v>0</v>
      </c>
      <c r="P21" s="31">
        <f t="shared" ref="P21:P23" si="0">L21+N21</f>
        <v>-108000000</v>
      </c>
    </row>
    <row r="22" spans="1:16" ht="21.95" customHeight="1" x14ac:dyDescent="0.5">
      <c r="A22" s="11" t="s">
        <v>125</v>
      </c>
      <c r="B22" s="15"/>
      <c r="D22" s="16"/>
      <c r="E22" s="16"/>
      <c r="F22" s="16"/>
      <c r="G22" s="16"/>
      <c r="H22" s="16"/>
      <c r="I22" s="16"/>
      <c r="J22" s="16"/>
      <c r="K22" s="16"/>
      <c r="L22" s="31"/>
      <c r="N22" s="31"/>
      <c r="P22" s="31"/>
    </row>
    <row r="23" spans="1:16" ht="21.95" customHeight="1" x14ac:dyDescent="0.5">
      <c r="A23" s="11" t="s">
        <v>150</v>
      </c>
      <c r="B23" s="15"/>
      <c r="D23" s="16">
        <v>0</v>
      </c>
      <c r="E23" s="16"/>
      <c r="F23" s="16">
        <v>0</v>
      </c>
      <c r="G23" s="16"/>
      <c r="H23" s="16">
        <v>0</v>
      </c>
      <c r="I23" s="16"/>
      <c r="J23" s="16">
        <v>0</v>
      </c>
      <c r="K23" s="16"/>
      <c r="L23" s="16">
        <v>0</v>
      </c>
      <c r="N23" s="31">
        <v>1500</v>
      </c>
      <c r="P23" s="31">
        <f t="shared" si="0"/>
        <v>1500</v>
      </c>
    </row>
    <row r="24" spans="1:16" ht="21.95" customHeight="1" thickBot="1" x14ac:dyDescent="0.55000000000000004">
      <c r="A24" s="8" t="s">
        <v>136</v>
      </c>
      <c r="B24" s="15"/>
      <c r="D24" s="41">
        <f>SUM(D17:D23)-D20</f>
        <v>180000000</v>
      </c>
      <c r="E24" s="31"/>
      <c r="F24" s="41">
        <f>SUM(F17:F23)-F20</f>
        <v>20537768</v>
      </c>
      <c r="G24" s="31"/>
      <c r="H24" s="41">
        <f>SUM(H17:H23)-H20</f>
        <v>18000000</v>
      </c>
      <c r="I24" s="31"/>
      <c r="J24" s="41">
        <f>SUM(J17:J23)-J20</f>
        <v>3124388464</v>
      </c>
      <c r="K24" s="31"/>
      <c r="L24" s="41">
        <f>SUM(L17:L23)-L20</f>
        <v>3342926232</v>
      </c>
      <c r="N24" s="41">
        <f>SUM(N17:N23)-N20</f>
        <v>1800</v>
      </c>
      <c r="P24" s="41">
        <f>SUM(P17:P23)-P20</f>
        <v>3342928032</v>
      </c>
    </row>
    <row r="25" spans="1:16" ht="9.9499999999999993" customHeight="1" thickTop="1" x14ac:dyDescent="0.5">
      <c r="B25" s="15"/>
    </row>
    <row r="26" spans="1:16" ht="21.95" customHeight="1" x14ac:dyDescent="0.5">
      <c r="A26" s="20" t="s">
        <v>29</v>
      </c>
    </row>
    <row r="27" spans="1:16" ht="21.95" customHeight="1" x14ac:dyDescent="0.5">
      <c r="A27" s="20"/>
    </row>
    <row r="28" spans="1:16" customFormat="1" ht="21.95" customHeight="1" x14ac:dyDescent="0.45"/>
    <row r="29" spans="1:16" customFormat="1" ht="21.95" customHeight="1" x14ac:dyDescent="0.45"/>
    <row r="30" spans="1:16" customFormat="1" ht="21.95" customHeight="1" x14ac:dyDescent="0.45"/>
    <row r="31" spans="1:16" customFormat="1" ht="21.95" customHeight="1" x14ac:dyDescent="0.45"/>
    <row r="32" spans="1:16" customFormat="1" ht="21.95" customHeight="1" x14ac:dyDescent="0.45"/>
    <row r="33" customFormat="1" ht="21.95" customHeight="1" x14ac:dyDescent="0.45"/>
    <row r="34" customFormat="1" ht="21.95" customHeight="1" x14ac:dyDescent="0.45"/>
    <row r="35" customFormat="1" ht="21.95" customHeight="1" x14ac:dyDescent="0.45"/>
    <row r="36" customFormat="1" ht="21.95" customHeight="1" x14ac:dyDescent="0.45"/>
    <row r="37" customFormat="1" ht="21.95" customHeight="1" x14ac:dyDescent="0.45"/>
    <row r="38" customFormat="1" ht="21.95" customHeight="1" x14ac:dyDescent="0.45"/>
    <row r="39" customFormat="1" ht="21.95" customHeight="1" x14ac:dyDescent="0.45"/>
    <row r="40" customFormat="1" ht="21.95" customHeight="1" x14ac:dyDescent="0.45"/>
    <row r="41" customFormat="1" ht="21.95" customHeight="1" x14ac:dyDescent="0.45"/>
    <row r="42" customFormat="1" ht="21.95" customHeight="1" x14ac:dyDescent="0.45"/>
    <row r="43" customFormat="1" ht="21.95" customHeight="1" x14ac:dyDescent="0.45"/>
    <row r="44" customFormat="1" ht="21.95" customHeight="1" x14ac:dyDescent="0.45"/>
  </sheetData>
  <mergeCells count="1">
    <mergeCell ref="D5:P5"/>
  </mergeCells>
  <phoneticPr fontId="2" type="noConversion"/>
  <printOptions horizontalCentered="1"/>
  <pageMargins left="0.39370078740157499" right="0" top="0.74803149606299202" bottom="0" header="0.196850393700787" footer="0.196850393700787"/>
  <pageSetup paperSize="9" scale="90" firstPageNumber="7" orientation="landscape" useFirstPageNumber="1" r:id="rId1"/>
  <ignoredErrors>
    <ignoredError sqref="L11 L1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50112-6275-4B2A-B3E8-AB306773F2C3}">
  <dimension ref="A1:L40"/>
  <sheetViews>
    <sheetView showGridLines="0" view="pageBreakPreview" zoomScale="85" zoomScaleNormal="100" zoomScaleSheetLayoutView="85" workbookViewId="0">
      <selection activeCell="A8" sqref="A8"/>
    </sheetView>
  </sheetViews>
  <sheetFormatPr defaultRowHeight="24" customHeight="1" x14ac:dyDescent="0.5"/>
  <cols>
    <col min="1" max="1" width="60.7109375" style="11" customWidth="1"/>
    <col min="2" max="2" width="8.7109375" style="14" customWidth="1"/>
    <col min="3" max="3" width="1.7109375" style="11" customWidth="1"/>
    <col min="4" max="4" width="16.7109375" style="11" customWidth="1"/>
    <col min="5" max="5" width="1.7109375" style="11" customWidth="1"/>
    <col min="6" max="6" width="16.7109375" style="11" customWidth="1"/>
    <col min="7" max="7" width="1.7109375" style="11" customWidth="1"/>
    <col min="8" max="8" width="16.7109375" style="11" customWidth="1"/>
    <col min="9" max="9" width="1.7109375" style="11" customWidth="1"/>
    <col min="10" max="10" width="16.7109375" style="11" customWidth="1"/>
    <col min="11" max="11" width="1.7109375" style="11" customWidth="1"/>
    <col min="12" max="12" width="16.7109375" style="11" customWidth="1"/>
    <col min="13" max="13" width="1.7109375" style="11" customWidth="1"/>
    <col min="14" max="14" width="18.7109375" style="11" customWidth="1"/>
    <col min="15" max="15" width="2.140625" style="11" customWidth="1"/>
    <col min="16" max="16" width="19.5703125" style="11" customWidth="1"/>
    <col min="17" max="16384" width="9.140625" style="11"/>
  </cols>
  <sheetData>
    <row r="1" spans="1:12" ht="24" customHeight="1" x14ac:dyDescent="0.5">
      <c r="A1" s="8" t="s">
        <v>120</v>
      </c>
    </row>
    <row r="2" spans="1:12" ht="24" customHeight="1" x14ac:dyDescent="0.5">
      <c r="A2" s="8" t="s">
        <v>155</v>
      </c>
    </row>
    <row r="3" spans="1:12" ht="24" customHeight="1" x14ac:dyDescent="0.5">
      <c r="A3" s="8" t="s">
        <v>135</v>
      </c>
    </row>
    <row r="4" spans="1:12" ht="24" customHeight="1" x14ac:dyDescent="0.5">
      <c r="A4" s="8"/>
      <c r="B4" s="10"/>
      <c r="C4" s="10"/>
      <c r="D4" s="33"/>
      <c r="E4" s="33"/>
      <c r="F4" s="33"/>
      <c r="G4" s="33"/>
      <c r="H4" s="33"/>
      <c r="I4" s="33"/>
      <c r="J4" s="33"/>
      <c r="K4" s="29"/>
      <c r="L4" s="29" t="s">
        <v>83</v>
      </c>
    </row>
    <row r="5" spans="1:12" ht="24" customHeight="1" x14ac:dyDescent="0.5">
      <c r="A5" s="8"/>
      <c r="B5" s="10"/>
      <c r="C5" s="10"/>
      <c r="D5" s="63" t="s">
        <v>108</v>
      </c>
      <c r="E5" s="63"/>
      <c r="F5" s="63"/>
      <c r="G5" s="63"/>
      <c r="H5" s="63"/>
      <c r="I5" s="63"/>
      <c r="J5" s="63"/>
      <c r="K5" s="63"/>
      <c r="L5" s="63"/>
    </row>
    <row r="6" spans="1:12" ht="24" customHeight="1" x14ac:dyDescent="0.5">
      <c r="D6" s="34"/>
      <c r="E6" s="34"/>
      <c r="F6" s="34"/>
      <c r="G6" s="34"/>
      <c r="H6" s="35"/>
      <c r="I6" s="35" t="s">
        <v>39</v>
      </c>
      <c r="J6" s="35"/>
      <c r="L6" s="34"/>
    </row>
    <row r="7" spans="1:12" ht="24" customHeight="1" x14ac:dyDescent="0.5">
      <c r="D7" s="14" t="s">
        <v>115</v>
      </c>
      <c r="E7" s="34"/>
      <c r="F7" s="34" t="s">
        <v>54</v>
      </c>
      <c r="H7" s="34" t="s">
        <v>59</v>
      </c>
      <c r="I7" s="34"/>
      <c r="J7" s="34"/>
      <c r="L7" s="34" t="s">
        <v>116</v>
      </c>
    </row>
    <row r="8" spans="1:12" ht="24" customHeight="1" x14ac:dyDescent="0.5">
      <c r="B8" s="13" t="s">
        <v>63</v>
      </c>
      <c r="D8" s="35" t="s">
        <v>46</v>
      </c>
      <c r="F8" s="35" t="s">
        <v>44</v>
      </c>
      <c r="H8" s="35" t="s">
        <v>60</v>
      </c>
      <c r="J8" s="35" t="s">
        <v>45</v>
      </c>
      <c r="L8" s="35" t="s">
        <v>117</v>
      </c>
    </row>
    <row r="9" spans="1:12" ht="24" customHeight="1" x14ac:dyDescent="0.5">
      <c r="A9" s="8" t="s">
        <v>130</v>
      </c>
      <c r="B9" s="15"/>
      <c r="D9" s="36">
        <v>180000000</v>
      </c>
      <c r="E9" s="31"/>
      <c r="F9" s="36">
        <v>20537768</v>
      </c>
      <c r="G9" s="31"/>
      <c r="H9" s="36">
        <v>18000000</v>
      </c>
      <c r="I9" s="31"/>
      <c r="J9" s="36">
        <v>2515301069</v>
      </c>
      <c r="K9" s="31"/>
      <c r="L9" s="36">
        <f>SUM(D9:J9)</f>
        <v>2733838837</v>
      </c>
    </row>
    <row r="10" spans="1:12" ht="24" customHeight="1" x14ac:dyDescent="0.5">
      <c r="A10" s="11" t="s">
        <v>93</v>
      </c>
      <c r="B10" s="15"/>
      <c r="D10" s="37">
        <v>0</v>
      </c>
      <c r="E10" s="16"/>
      <c r="F10" s="37">
        <v>0</v>
      </c>
      <c r="G10" s="16"/>
      <c r="H10" s="37">
        <v>0</v>
      </c>
      <c r="I10" s="16"/>
      <c r="J10" s="37">
        <f>PL!L20</f>
        <v>435216715</v>
      </c>
      <c r="K10" s="16"/>
      <c r="L10" s="38">
        <f>SUM(D10:K10)</f>
        <v>435216715</v>
      </c>
    </row>
    <row r="11" spans="1:12" ht="24" customHeight="1" x14ac:dyDescent="0.5">
      <c r="A11" s="11" t="s">
        <v>87</v>
      </c>
      <c r="B11" s="15"/>
      <c r="D11" s="39">
        <v>0</v>
      </c>
      <c r="E11" s="16"/>
      <c r="F11" s="39">
        <v>0</v>
      </c>
      <c r="G11" s="16"/>
      <c r="H11" s="39">
        <v>0</v>
      </c>
      <c r="I11" s="16"/>
      <c r="J11" s="39">
        <f>PL!L30</f>
        <v>0</v>
      </c>
      <c r="K11" s="16"/>
      <c r="L11" s="40">
        <f>SUM(D11:J11)</f>
        <v>0</v>
      </c>
    </row>
    <row r="12" spans="1:12" ht="24" customHeight="1" x14ac:dyDescent="0.5">
      <c r="A12" s="11" t="s">
        <v>81</v>
      </c>
      <c r="B12" s="15"/>
      <c r="D12" s="16">
        <f>SUM(D10:D11)</f>
        <v>0</v>
      </c>
      <c r="E12" s="16"/>
      <c r="F12" s="16">
        <f>SUM(F10:F11)</f>
        <v>0</v>
      </c>
      <c r="G12" s="16"/>
      <c r="H12" s="16">
        <f>SUM(H10:H11)</f>
        <v>0</v>
      </c>
      <c r="I12" s="16"/>
      <c r="J12" s="16">
        <f>SUM(J10:J11)</f>
        <v>435216715</v>
      </c>
      <c r="K12" s="16"/>
      <c r="L12" s="16">
        <f>SUM(L10:L11)</f>
        <v>435216715</v>
      </c>
    </row>
    <row r="13" spans="1:12" ht="24" customHeight="1" x14ac:dyDescent="0.5">
      <c r="A13" s="11" t="s">
        <v>78</v>
      </c>
      <c r="B13" s="15">
        <v>21</v>
      </c>
      <c r="D13" s="16">
        <v>0</v>
      </c>
      <c r="E13" s="16"/>
      <c r="F13" s="16">
        <v>0</v>
      </c>
      <c r="G13" s="16"/>
      <c r="H13" s="16">
        <v>0</v>
      </c>
      <c r="I13" s="16"/>
      <c r="J13" s="16">
        <v>-108000000</v>
      </c>
      <c r="K13" s="16"/>
      <c r="L13" s="31">
        <f>SUM(D13:K13)</f>
        <v>-108000000</v>
      </c>
    </row>
    <row r="14" spans="1:12" ht="24" customHeight="1" thickBot="1" x14ac:dyDescent="0.55000000000000004">
      <c r="A14" s="8" t="s">
        <v>137</v>
      </c>
      <c r="B14" s="15"/>
      <c r="D14" s="41">
        <f>SUM(D9,D12:D13)</f>
        <v>180000000</v>
      </c>
      <c r="E14" s="31"/>
      <c r="F14" s="41">
        <f>SUM(F9,F12:F13)</f>
        <v>20537768</v>
      </c>
      <c r="G14" s="31"/>
      <c r="H14" s="41">
        <f>SUM(H9,H12:H13)</f>
        <v>18000000</v>
      </c>
      <c r="I14" s="31"/>
      <c r="J14" s="41">
        <f>SUM(J9,J12:J13)</f>
        <v>2842517784</v>
      </c>
      <c r="K14" s="31"/>
      <c r="L14" s="41">
        <f>SUM(L9,L12:L13)</f>
        <v>3061055552</v>
      </c>
    </row>
    <row r="15" spans="1:12" ht="24" customHeight="1" thickTop="1" x14ac:dyDescent="0.5">
      <c r="B15" s="15"/>
    </row>
    <row r="16" spans="1:12" ht="24" customHeight="1" x14ac:dyDescent="0.5">
      <c r="A16" s="8" t="s">
        <v>138</v>
      </c>
      <c r="B16" s="15"/>
      <c r="D16" s="36">
        <f>D14</f>
        <v>180000000</v>
      </c>
      <c r="E16" s="31"/>
      <c r="F16" s="36">
        <f>F14</f>
        <v>20537768</v>
      </c>
      <c r="G16" s="31"/>
      <c r="H16" s="36">
        <f>H14</f>
        <v>18000000</v>
      </c>
      <c r="I16" s="31"/>
      <c r="J16" s="36">
        <f>J14</f>
        <v>2842517784</v>
      </c>
      <c r="K16" s="31"/>
      <c r="L16" s="36">
        <f>SUM(D16:J16)</f>
        <v>3061055552</v>
      </c>
    </row>
    <row r="17" spans="1:12" ht="24" customHeight="1" x14ac:dyDescent="0.5">
      <c r="A17" s="11" t="s">
        <v>93</v>
      </c>
      <c r="B17" s="15"/>
      <c r="D17" s="42">
        <v>0</v>
      </c>
      <c r="E17" s="31"/>
      <c r="F17" s="42">
        <v>0</v>
      </c>
      <c r="G17" s="31"/>
      <c r="H17" s="42">
        <v>0</v>
      </c>
      <c r="I17" s="31"/>
      <c r="J17" s="42">
        <f>SUM(PL!J20)</f>
        <v>396170717</v>
      </c>
      <c r="K17" s="31"/>
      <c r="L17" s="42">
        <f>SUM(D17:J17)</f>
        <v>396170717</v>
      </c>
    </row>
    <row r="18" spans="1:12" ht="24" customHeight="1" x14ac:dyDescent="0.5">
      <c r="A18" s="11" t="s">
        <v>87</v>
      </c>
      <c r="B18" s="15"/>
      <c r="D18" s="39">
        <v>0</v>
      </c>
      <c r="E18" s="16"/>
      <c r="F18" s="39">
        <v>0</v>
      </c>
      <c r="G18" s="16"/>
      <c r="H18" s="39">
        <v>0</v>
      </c>
      <c r="I18" s="16"/>
      <c r="J18" s="39">
        <f>PL!J29</f>
        <v>-5402590</v>
      </c>
      <c r="K18" s="16"/>
      <c r="L18" s="40">
        <f>SUM(D18:J18)</f>
        <v>-5402590</v>
      </c>
    </row>
    <row r="19" spans="1:12" ht="24" customHeight="1" x14ac:dyDescent="0.5">
      <c r="A19" s="11" t="s">
        <v>81</v>
      </c>
      <c r="B19" s="15"/>
      <c r="D19" s="16">
        <f>SUM(D17:D18)</f>
        <v>0</v>
      </c>
      <c r="E19" s="16"/>
      <c r="F19" s="16">
        <f>SUM(F17:F18)</f>
        <v>0</v>
      </c>
      <c r="G19" s="16"/>
      <c r="H19" s="16">
        <f>SUM(H17:H18)</f>
        <v>0</v>
      </c>
      <c r="I19" s="16"/>
      <c r="J19" s="16">
        <f>SUM(J17:J18)</f>
        <v>390768127</v>
      </c>
      <c r="K19" s="16"/>
      <c r="L19" s="16">
        <f>SUM(L17:L18)</f>
        <v>390768127</v>
      </c>
    </row>
    <row r="20" spans="1:12" ht="24" customHeight="1" x14ac:dyDescent="0.5">
      <c r="A20" s="11" t="s">
        <v>78</v>
      </c>
      <c r="B20" s="15">
        <v>21</v>
      </c>
      <c r="D20" s="16">
        <v>0</v>
      </c>
      <c r="E20" s="16"/>
      <c r="F20" s="16">
        <v>0</v>
      </c>
      <c r="G20" s="16"/>
      <c r="H20" s="16">
        <v>0</v>
      </c>
      <c r="I20" s="16"/>
      <c r="J20" s="16">
        <v>-108000000</v>
      </c>
      <c r="K20" s="16"/>
      <c r="L20" s="31">
        <f>SUM(D20:K20)</f>
        <v>-108000000</v>
      </c>
    </row>
    <row r="21" spans="1:12" ht="24" customHeight="1" thickBot="1" x14ac:dyDescent="0.55000000000000004">
      <c r="A21" s="8" t="s">
        <v>136</v>
      </c>
      <c r="B21" s="15"/>
      <c r="D21" s="41">
        <f>SUM(D16:D20)-D19</f>
        <v>180000000</v>
      </c>
      <c r="E21" s="31"/>
      <c r="F21" s="41">
        <f>SUM(F16:F20)-F19</f>
        <v>20537768</v>
      </c>
      <c r="G21" s="31"/>
      <c r="H21" s="41">
        <f>SUM(H16:H20)-H19</f>
        <v>18000000</v>
      </c>
      <c r="I21" s="31"/>
      <c r="J21" s="41">
        <f>SUM(J16:J20)-J19</f>
        <v>3125285911</v>
      </c>
      <c r="K21" s="31"/>
      <c r="L21" s="41">
        <f>SUM(L16:L20)-L19</f>
        <v>3343823679</v>
      </c>
    </row>
    <row r="22" spans="1:12" ht="24" customHeight="1" thickTop="1" x14ac:dyDescent="0.5">
      <c r="B22" s="15"/>
    </row>
    <row r="23" spans="1:12" ht="24" customHeight="1" x14ac:dyDescent="0.5">
      <c r="A23" s="20" t="s">
        <v>29</v>
      </c>
    </row>
    <row r="24" spans="1:12" ht="24" customHeight="1" x14ac:dyDescent="0.5">
      <c r="A24" s="20"/>
    </row>
    <row r="25" spans="1:12" customFormat="1" ht="24" customHeight="1" x14ac:dyDescent="0.45"/>
    <row r="26" spans="1:12" customFormat="1" ht="24" customHeight="1" x14ac:dyDescent="0.45"/>
    <row r="27" spans="1:12" customFormat="1" ht="24" customHeight="1" x14ac:dyDescent="0.45"/>
    <row r="28" spans="1:12" customFormat="1" ht="24" customHeight="1" x14ac:dyDescent="0.45"/>
    <row r="29" spans="1:12" customFormat="1" ht="24" customHeight="1" x14ac:dyDescent="0.45"/>
    <row r="30" spans="1:12" customFormat="1" ht="24" customHeight="1" x14ac:dyDescent="0.45"/>
    <row r="31" spans="1:12" customFormat="1" ht="24" customHeight="1" x14ac:dyDescent="0.45"/>
    <row r="32" spans="1:12" customFormat="1" ht="24" customHeight="1" x14ac:dyDescent="0.45"/>
    <row r="33" customFormat="1" ht="24" customHeight="1" x14ac:dyDescent="0.45"/>
    <row r="34" customFormat="1" ht="24" customHeight="1" x14ac:dyDescent="0.45"/>
    <row r="35" customFormat="1" ht="24" customHeight="1" x14ac:dyDescent="0.45"/>
    <row r="36" customFormat="1" ht="24" customHeight="1" x14ac:dyDescent="0.45"/>
    <row r="37" customFormat="1" ht="24" customHeight="1" x14ac:dyDescent="0.45"/>
    <row r="38" customFormat="1" ht="24" customHeight="1" x14ac:dyDescent="0.45"/>
    <row r="39" customFormat="1" ht="24" customHeight="1" x14ac:dyDescent="0.45"/>
    <row r="40" customFormat="1" ht="24" customHeight="1" x14ac:dyDescent="0.45"/>
  </sheetData>
  <mergeCells count="1">
    <mergeCell ref="D5:L5"/>
  </mergeCells>
  <printOptions horizontalCentered="1"/>
  <pageMargins left="0.59055118110236204" right="0.39370078740157499" top="0.78740157480314998" bottom="0.196850393700787" header="0.196850393700787" footer="0.196850393700787"/>
  <pageSetup paperSize="9" scale="90" firstPageNumber="7" orientation="landscape" useFirstPageNumber="1" r:id="rId1"/>
  <ignoredErrors>
    <ignoredError sqref="L1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6214C-A0B1-4A7D-8D54-0EF18D4D5C9C}">
  <dimension ref="A1:AE74"/>
  <sheetViews>
    <sheetView showGridLines="0" view="pageBreakPreview" zoomScaleNormal="100" zoomScaleSheetLayoutView="100" workbookViewId="0">
      <selection activeCell="A3" sqref="A3"/>
    </sheetView>
  </sheetViews>
  <sheetFormatPr defaultRowHeight="24" customHeight="1" x14ac:dyDescent="0.5"/>
  <cols>
    <col min="1" max="1" width="50" style="11" customWidth="1"/>
    <col min="2" max="2" width="2.7109375" style="14" customWidth="1"/>
    <col min="3" max="3" width="14.7109375" style="11" customWidth="1"/>
    <col min="4" max="4" width="0.85546875" style="11" customWidth="1"/>
    <col min="5" max="5" width="14.7109375" style="11" customWidth="1"/>
    <col min="6" max="6" width="0.85546875" style="11" customWidth="1"/>
    <col min="7" max="7" width="14.7109375" style="11" customWidth="1"/>
    <col min="8" max="8" width="0.85546875" style="11" customWidth="1"/>
    <col min="9" max="9" width="14.7109375" style="11" customWidth="1"/>
    <col min="10" max="10" width="0.85546875" style="11" customWidth="1"/>
    <col min="11" max="11" width="16.28515625" bestFit="1" customWidth="1"/>
    <col min="12" max="12" width="16.42578125" bestFit="1" customWidth="1"/>
    <col min="13" max="13" width="11.140625" bestFit="1" customWidth="1"/>
    <col min="14" max="14" width="14.85546875" bestFit="1" customWidth="1"/>
    <col min="32" max="16384" width="9.140625" style="11"/>
  </cols>
  <sheetData>
    <row r="1" spans="1:10" ht="24" customHeight="1" x14ac:dyDescent="0.5">
      <c r="A1" s="8" t="s">
        <v>120</v>
      </c>
      <c r="B1" s="9"/>
    </row>
    <row r="2" spans="1:10" ht="24" customHeight="1" x14ac:dyDescent="0.5">
      <c r="A2" s="8" t="s">
        <v>80</v>
      </c>
      <c r="B2" s="9"/>
    </row>
    <row r="3" spans="1:10" ht="24" customHeight="1" x14ac:dyDescent="0.5">
      <c r="A3" s="8" t="s">
        <v>135</v>
      </c>
      <c r="B3" s="9"/>
    </row>
    <row r="4" spans="1:10" ht="24" customHeight="1" x14ac:dyDescent="0.5">
      <c r="A4" s="8"/>
      <c r="B4" s="9"/>
      <c r="J4" s="29" t="s">
        <v>82</v>
      </c>
    </row>
    <row r="5" spans="1:10" ht="24" customHeight="1" x14ac:dyDescent="0.5">
      <c r="A5" s="8"/>
      <c r="B5" s="9"/>
      <c r="C5" s="62" t="s">
        <v>107</v>
      </c>
      <c r="D5" s="62"/>
      <c r="E5" s="62"/>
      <c r="G5" s="62" t="s">
        <v>108</v>
      </c>
      <c r="H5" s="62"/>
      <c r="I5" s="62"/>
      <c r="J5" s="29"/>
    </row>
    <row r="6" spans="1:10" ht="24" customHeight="1" x14ac:dyDescent="0.5">
      <c r="C6" s="30">
        <v>2568</v>
      </c>
      <c r="D6" s="14"/>
      <c r="E6" s="30">
        <v>2567</v>
      </c>
      <c r="F6" s="14"/>
      <c r="G6" s="30">
        <v>2568</v>
      </c>
      <c r="H6" s="14"/>
      <c r="I6" s="30">
        <v>2567</v>
      </c>
    </row>
    <row r="7" spans="1:10" ht="24" customHeight="1" x14ac:dyDescent="0.5">
      <c r="A7" s="8" t="s">
        <v>19</v>
      </c>
      <c r="B7" s="59"/>
      <c r="C7" s="60"/>
      <c r="E7" s="60"/>
      <c r="G7" s="60"/>
    </row>
    <row r="8" spans="1:10" ht="24" customHeight="1" x14ac:dyDescent="0.5">
      <c r="A8" s="11" t="s">
        <v>47</v>
      </c>
      <c r="B8" s="59"/>
      <c r="C8" s="16">
        <f>PL!F18</f>
        <v>488841257</v>
      </c>
      <c r="D8" s="16"/>
      <c r="E8" s="16">
        <f>PL!H18</f>
        <v>538289535</v>
      </c>
      <c r="F8" s="16"/>
      <c r="G8" s="16">
        <f>PL!J18</f>
        <v>490235165</v>
      </c>
      <c r="H8" s="16"/>
      <c r="I8" s="16">
        <f>PL!L18</f>
        <v>538586701</v>
      </c>
    </row>
    <row r="9" spans="1:10" ht="24" customHeight="1" x14ac:dyDescent="0.5">
      <c r="A9" s="11" t="s">
        <v>48</v>
      </c>
      <c r="B9" s="59"/>
      <c r="C9" s="16"/>
      <c r="D9" s="16"/>
      <c r="E9" s="16"/>
      <c r="F9" s="16"/>
      <c r="G9" s="16"/>
      <c r="H9" s="16"/>
      <c r="I9" s="16"/>
    </row>
    <row r="10" spans="1:10" ht="24" customHeight="1" x14ac:dyDescent="0.5">
      <c r="A10" s="11" t="s">
        <v>30</v>
      </c>
      <c r="B10" s="59"/>
      <c r="C10" s="16"/>
      <c r="D10" s="16"/>
      <c r="E10" s="16"/>
      <c r="F10" s="16"/>
      <c r="G10" s="16"/>
      <c r="H10" s="16"/>
      <c r="I10" s="16"/>
    </row>
    <row r="11" spans="1:10" ht="24" customHeight="1" x14ac:dyDescent="0.5">
      <c r="A11" s="11" t="s">
        <v>31</v>
      </c>
      <c r="B11" s="59"/>
      <c r="C11" s="16">
        <v>125883008</v>
      </c>
      <c r="D11" s="16"/>
      <c r="E11" s="16">
        <v>122546671</v>
      </c>
      <c r="F11" s="16"/>
      <c r="G11" s="16">
        <v>125848860</v>
      </c>
      <c r="H11" s="16"/>
      <c r="I11" s="16">
        <v>122541921</v>
      </c>
    </row>
    <row r="12" spans="1:10" ht="24" customHeight="1" x14ac:dyDescent="0.5">
      <c r="A12" s="11" t="s">
        <v>151</v>
      </c>
      <c r="B12" s="59"/>
      <c r="C12" s="16">
        <v>457552</v>
      </c>
      <c r="D12" s="16"/>
      <c r="E12" s="16">
        <v>4227391</v>
      </c>
      <c r="F12" s="16"/>
      <c r="G12" s="16">
        <v>457552</v>
      </c>
      <c r="H12" s="16"/>
      <c r="I12" s="16">
        <v>4227391</v>
      </c>
    </row>
    <row r="13" spans="1:10" ht="24" customHeight="1" x14ac:dyDescent="0.5">
      <c r="A13" s="11" t="s">
        <v>131</v>
      </c>
      <c r="B13" s="59"/>
      <c r="C13" s="16">
        <v>2746711</v>
      </c>
      <c r="D13" s="16"/>
      <c r="E13" s="16">
        <v>4432175</v>
      </c>
      <c r="F13" s="16"/>
      <c r="G13" s="16">
        <v>2746711</v>
      </c>
      <c r="H13" s="16"/>
      <c r="I13" s="16">
        <v>4432175</v>
      </c>
    </row>
    <row r="14" spans="1:10" ht="24" customHeight="1" x14ac:dyDescent="0.5">
      <c r="A14" s="11" t="s">
        <v>76</v>
      </c>
      <c r="B14" s="59"/>
      <c r="C14" s="16">
        <v>16053118</v>
      </c>
      <c r="D14" s="16"/>
      <c r="E14" s="16">
        <v>14699733</v>
      </c>
      <c r="F14" s="16"/>
      <c r="G14" s="16">
        <v>16053118</v>
      </c>
      <c r="H14" s="16"/>
      <c r="I14" s="16">
        <v>14699733</v>
      </c>
    </row>
    <row r="15" spans="1:10" ht="24" customHeight="1" x14ac:dyDescent="0.5">
      <c r="A15" s="11" t="s">
        <v>140</v>
      </c>
      <c r="B15" s="59"/>
      <c r="C15" s="16">
        <v>37494</v>
      </c>
      <c r="D15" s="16"/>
      <c r="E15" s="16">
        <v>-500967</v>
      </c>
      <c r="F15" s="16"/>
      <c r="G15" s="16">
        <v>37494</v>
      </c>
      <c r="H15" s="16"/>
      <c r="I15" s="16">
        <v>-500967</v>
      </c>
    </row>
    <row r="16" spans="1:10" ht="24" customHeight="1" x14ac:dyDescent="0.5">
      <c r="A16" s="11" t="s">
        <v>132</v>
      </c>
      <c r="B16" s="59"/>
      <c r="C16" s="16">
        <v>0</v>
      </c>
      <c r="D16" s="16"/>
      <c r="E16" s="16">
        <v>8079</v>
      </c>
      <c r="F16" s="16"/>
      <c r="G16" s="16">
        <v>0</v>
      </c>
      <c r="H16" s="16"/>
      <c r="I16" s="16">
        <v>8079</v>
      </c>
    </row>
    <row r="17" spans="1:9" ht="24" customHeight="1" x14ac:dyDescent="0.5">
      <c r="A17" s="11" t="s">
        <v>104</v>
      </c>
      <c r="B17" s="59"/>
      <c r="C17" s="21">
        <v>-23140014</v>
      </c>
      <c r="D17" s="16"/>
      <c r="E17" s="21">
        <v>-19851480</v>
      </c>
      <c r="F17" s="16"/>
      <c r="G17" s="21">
        <v>-23134757</v>
      </c>
      <c r="H17" s="16"/>
      <c r="I17" s="21">
        <v>-19842030</v>
      </c>
    </row>
    <row r="18" spans="1:9" ht="24" customHeight="1" x14ac:dyDescent="0.5">
      <c r="A18" s="11" t="s">
        <v>32</v>
      </c>
      <c r="B18" s="59"/>
      <c r="C18" s="16"/>
      <c r="D18" s="16"/>
      <c r="E18" s="16"/>
      <c r="F18" s="16"/>
      <c r="G18" s="16"/>
      <c r="H18" s="16"/>
      <c r="I18" s="16"/>
    </row>
    <row r="19" spans="1:9" ht="24" customHeight="1" x14ac:dyDescent="0.5">
      <c r="A19" s="11" t="s">
        <v>33</v>
      </c>
      <c r="B19" s="59"/>
      <c r="C19" s="16">
        <f>SUM(C8:C17)</f>
        <v>610879126</v>
      </c>
      <c r="D19" s="16"/>
      <c r="E19" s="16">
        <f>SUM(E8:E17)</f>
        <v>663851137</v>
      </c>
      <c r="F19" s="16"/>
      <c r="G19" s="16">
        <f>SUM(G8:G17)</f>
        <v>612244143</v>
      </c>
      <c r="H19" s="16"/>
      <c r="I19" s="16">
        <f>SUM(I8:I17)</f>
        <v>664153003</v>
      </c>
    </row>
    <row r="20" spans="1:9" ht="24" customHeight="1" x14ac:dyDescent="0.5">
      <c r="A20" s="11" t="s">
        <v>105</v>
      </c>
      <c r="B20" s="59"/>
      <c r="C20" s="16"/>
      <c r="D20" s="16"/>
      <c r="E20" s="16"/>
      <c r="F20" s="16"/>
      <c r="G20" s="16"/>
      <c r="H20" s="16"/>
      <c r="I20" s="16"/>
    </row>
    <row r="21" spans="1:9" ht="24" customHeight="1" x14ac:dyDescent="0.5">
      <c r="A21" s="11" t="s">
        <v>146</v>
      </c>
      <c r="B21" s="59"/>
      <c r="C21" s="16">
        <v>28348339</v>
      </c>
      <c r="D21" s="16"/>
      <c r="E21" s="16">
        <v>-25833076</v>
      </c>
      <c r="F21" s="16"/>
      <c r="G21" s="16">
        <v>27929445</v>
      </c>
      <c r="H21" s="16"/>
      <c r="I21" s="16">
        <v>-25820649</v>
      </c>
    </row>
    <row r="22" spans="1:9" ht="24" customHeight="1" x14ac:dyDescent="0.5">
      <c r="A22" s="11" t="s">
        <v>34</v>
      </c>
      <c r="B22" s="59"/>
      <c r="C22" s="4">
        <v>-3037316</v>
      </c>
      <c r="D22" s="16"/>
      <c r="E22" s="4">
        <v>-6402203</v>
      </c>
      <c r="F22" s="16"/>
      <c r="G22" s="4">
        <v>-2996792</v>
      </c>
      <c r="H22" s="16"/>
      <c r="I22" s="4">
        <v>-6351147</v>
      </c>
    </row>
    <row r="23" spans="1:9" ht="24" customHeight="1" x14ac:dyDescent="0.5">
      <c r="A23" s="11" t="s">
        <v>35</v>
      </c>
      <c r="B23" s="59"/>
      <c r="C23" s="16">
        <v>-55099</v>
      </c>
      <c r="D23" s="16"/>
      <c r="E23" s="16">
        <v>-565524</v>
      </c>
      <c r="F23" s="16"/>
      <c r="G23" s="16">
        <v>-55099</v>
      </c>
      <c r="H23" s="16"/>
      <c r="I23" s="16">
        <v>-565524</v>
      </c>
    </row>
    <row r="24" spans="1:9" ht="24" customHeight="1" x14ac:dyDescent="0.5">
      <c r="A24" s="11" t="s">
        <v>85</v>
      </c>
      <c r="B24" s="59"/>
      <c r="C24" s="16">
        <v>-94000</v>
      </c>
      <c r="D24" s="16"/>
      <c r="E24" s="16">
        <v>23792</v>
      </c>
      <c r="F24" s="16"/>
      <c r="G24" s="16">
        <v>-94000</v>
      </c>
      <c r="H24" s="16"/>
      <c r="I24" s="16">
        <v>23792</v>
      </c>
    </row>
    <row r="25" spans="1:9" ht="24" customHeight="1" x14ac:dyDescent="0.5">
      <c r="A25" s="11" t="s">
        <v>106</v>
      </c>
      <c r="B25" s="59"/>
      <c r="C25" s="16"/>
      <c r="D25" s="16"/>
      <c r="E25" s="16"/>
      <c r="F25" s="16"/>
      <c r="G25" s="16"/>
      <c r="H25" s="16"/>
      <c r="I25" s="16"/>
    </row>
    <row r="26" spans="1:9" ht="24" customHeight="1" x14ac:dyDescent="0.5">
      <c r="A26" s="11" t="s">
        <v>147</v>
      </c>
      <c r="B26" s="59"/>
      <c r="C26" s="16">
        <v>-5489121</v>
      </c>
      <c r="D26" s="16"/>
      <c r="E26" s="16">
        <v>22561782</v>
      </c>
      <c r="F26" s="16"/>
      <c r="G26" s="16">
        <v>-5498321</v>
      </c>
      <c r="H26" s="16"/>
      <c r="I26" s="16">
        <v>22567893</v>
      </c>
    </row>
    <row r="27" spans="1:9" ht="24" customHeight="1" x14ac:dyDescent="0.5">
      <c r="A27" s="11" t="s">
        <v>70</v>
      </c>
      <c r="B27" s="59"/>
      <c r="C27" s="16">
        <v>-8567463</v>
      </c>
      <c r="D27" s="16"/>
      <c r="E27" s="16">
        <v>17011342</v>
      </c>
      <c r="F27" s="16"/>
      <c r="G27" s="16">
        <v>-8567463</v>
      </c>
      <c r="H27" s="16"/>
      <c r="I27" s="16">
        <v>17011342</v>
      </c>
    </row>
    <row r="28" spans="1:9" ht="24" customHeight="1" x14ac:dyDescent="0.5">
      <c r="A28" s="11" t="s">
        <v>36</v>
      </c>
      <c r="B28" s="59"/>
      <c r="C28" s="16">
        <v>11968632</v>
      </c>
      <c r="D28" s="16"/>
      <c r="E28" s="16">
        <v>852979</v>
      </c>
      <c r="F28" s="16"/>
      <c r="G28" s="16">
        <v>11909772</v>
      </c>
      <c r="H28" s="16"/>
      <c r="I28" s="16">
        <v>848422</v>
      </c>
    </row>
    <row r="29" spans="1:9" ht="24" customHeight="1" x14ac:dyDescent="0.5">
      <c r="A29" s="11" t="s">
        <v>156</v>
      </c>
      <c r="B29" s="59"/>
      <c r="C29" s="16"/>
      <c r="D29" s="16"/>
      <c r="E29" s="16"/>
      <c r="F29" s="16"/>
      <c r="G29" s="16"/>
      <c r="H29" s="16"/>
      <c r="I29" s="16"/>
    </row>
    <row r="30" spans="1:9" ht="24" customHeight="1" x14ac:dyDescent="0.5">
      <c r="A30" s="11" t="s">
        <v>157</v>
      </c>
      <c r="B30" s="59"/>
      <c r="C30" s="16">
        <v>-8535340</v>
      </c>
      <c r="D30" s="16"/>
      <c r="E30" s="16">
        <v>-3029140</v>
      </c>
      <c r="F30" s="16"/>
      <c r="G30" s="16">
        <v>-8535340</v>
      </c>
      <c r="H30" s="16"/>
      <c r="I30" s="16">
        <v>-3029140</v>
      </c>
    </row>
    <row r="31" spans="1:9" ht="24" customHeight="1" x14ac:dyDescent="0.5">
      <c r="A31" s="11" t="s">
        <v>99</v>
      </c>
      <c r="B31" s="59"/>
      <c r="C31" s="21">
        <v>926339</v>
      </c>
      <c r="D31" s="16"/>
      <c r="E31" s="21">
        <v>-2897008</v>
      </c>
      <c r="F31" s="16"/>
      <c r="G31" s="21">
        <v>926339</v>
      </c>
      <c r="H31" s="16"/>
      <c r="I31" s="21">
        <v>-2897008</v>
      </c>
    </row>
    <row r="32" spans="1:9" ht="24" customHeight="1" x14ac:dyDescent="0.5">
      <c r="A32" s="28" t="s">
        <v>57</v>
      </c>
      <c r="B32" s="59"/>
      <c r="C32" s="16">
        <f>SUM(C19:C31)</f>
        <v>626344097</v>
      </c>
      <c r="D32" s="16"/>
      <c r="E32" s="16">
        <f>SUM(E19:E31)</f>
        <v>665574081</v>
      </c>
      <c r="F32" s="16"/>
      <c r="G32" s="16">
        <f>SUM(G19:G31)</f>
        <v>627262684</v>
      </c>
      <c r="H32" s="16"/>
      <c r="I32" s="16">
        <f>SUM(I19:I31)</f>
        <v>665940984</v>
      </c>
    </row>
    <row r="33" spans="1:10" ht="24" customHeight="1" x14ac:dyDescent="0.5">
      <c r="A33" s="28" t="s">
        <v>37</v>
      </c>
      <c r="B33" s="59"/>
      <c r="C33" s="16">
        <v>-100804167</v>
      </c>
      <c r="D33" s="16"/>
      <c r="E33" s="16">
        <v>-101639771</v>
      </c>
      <c r="F33" s="16"/>
      <c r="G33" s="16">
        <v>-100804167</v>
      </c>
      <c r="H33" s="16"/>
      <c r="I33" s="16">
        <v>-101639771</v>
      </c>
    </row>
    <row r="34" spans="1:10" ht="24" customHeight="1" x14ac:dyDescent="0.5">
      <c r="A34" s="61" t="s">
        <v>58</v>
      </c>
      <c r="B34" s="59"/>
      <c r="C34" s="18">
        <f>SUM(C32:C33)</f>
        <v>525539930</v>
      </c>
      <c r="D34" s="16"/>
      <c r="E34" s="18">
        <f>SUM(E32:E33)</f>
        <v>563934310</v>
      </c>
      <c r="F34" s="16"/>
      <c r="G34" s="18">
        <f>SUM(G32:G33)</f>
        <v>526458517</v>
      </c>
      <c r="H34" s="16"/>
      <c r="I34" s="18">
        <f>SUM(I32:I33)</f>
        <v>564301213</v>
      </c>
    </row>
    <row r="35" spans="1:10" ht="24" customHeight="1" x14ac:dyDescent="0.5">
      <c r="A35" s="61"/>
      <c r="B35" s="15"/>
      <c r="C35" s="16"/>
      <c r="G35" s="16"/>
    </row>
    <row r="36" spans="1:10" ht="24" customHeight="1" x14ac:dyDescent="0.5">
      <c r="A36" s="20" t="s">
        <v>29</v>
      </c>
      <c r="B36" s="15"/>
      <c r="C36" s="16"/>
      <c r="G36" s="16"/>
      <c r="I36" s="16"/>
    </row>
    <row r="37" spans="1:10" ht="24" customHeight="1" x14ac:dyDescent="0.5">
      <c r="A37" s="8" t="s">
        <v>120</v>
      </c>
      <c r="B37" s="9"/>
    </row>
    <row r="38" spans="1:10" ht="24" customHeight="1" x14ac:dyDescent="0.5">
      <c r="A38" s="8" t="s">
        <v>49</v>
      </c>
      <c r="B38" s="9"/>
    </row>
    <row r="39" spans="1:10" ht="24" customHeight="1" x14ac:dyDescent="0.5">
      <c r="A39" s="8" t="s">
        <v>135</v>
      </c>
      <c r="B39" s="9"/>
    </row>
    <row r="40" spans="1:10" ht="24" customHeight="1" x14ac:dyDescent="0.5">
      <c r="A40" s="8"/>
      <c r="B40" s="9"/>
      <c r="J40" s="29" t="s">
        <v>82</v>
      </c>
    </row>
    <row r="41" spans="1:10" ht="24" customHeight="1" x14ac:dyDescent="0.5">
      <c r="A41" s="8"/>
      <c r="B41" s="9"/>
      <c r="C41" s="62" t="s">
        <v>107</v>
      </c>
      <c r="D41" s="62"/>
      <c r="E41" s="62"/>
      <c r="G41" s="62" t="s">
        <v>108</v>
      </c>
      <c r="H41" s="62"/>
      <c r="I41" s="62"/>
      <c r="J41" s="29"/>
    </row>
    <row r="42" spans="1:10" ht="24" customHeight="1" x14ac:dyDescent="0.5">
      <c r="C42" s="30">
        <v>2568</v>
      </c>
      <c r="D42" s="14"/>
      <c r="E42" s="30">
        <v>2567</v>
      </c>
      <c r="F42" s="14"/>
      <c r="G42" s="30">
        <v>2568</v>
      </c>
      <c r="H42" s="14"/>
      <c r="I42" s="30">
        <v>2567</v>
      </c>
    </row>
    <row r="43" spans="1:10" ht="24" customHeight="1" x14ac:dyDescent="0.5">
      <c r="A43" s="8" t="s">
        <v>20</v>
      </c>
      <c r="B43" s="59"/>
      <c r="C43" s="60"/>
      <c r="E43" s="60"/>
      <c r="G43" s="60"/>
    </row>
    <row r="44" spans="1:10" ht="24" customHeight="1" x14ac:dyDescent="0.5">
      <c r="A44" s="28" t="s">
        <v>141</v>
      </c>
      <c r="B44" s="59"/>
      <c r="C44" s="6">
        <v>0</v>
      </c>
      <c r="D44" s="31"/>
      <c r="E44" s="6">
        <v>0</v>
      </c>
      <c r="F44" s="31"/>
      <c r="G44" s="16">
        <v>-4998500</v>
      </c>
      <c r="H44" s="31"/>
      <c r="I44" s="7">
        <v>0</v>
      </c>
    </row>
    <row r="45" spans="1:10" ht="24" customHeight="1" x14ac:dyDescent="0.5">
      <c r="A45" s="28" t="s">
        <v>55</v>
      </c>
      <c r="B45" s="59"/>
      <c r="C45" s="4">
        <v>22801508</v>
      </c>
      <c r="D45" s="5"/>
      <c r="E45" s="4">
        <v>19887470</v>
      </c>
      <c r="F45" s="5"/>
      <c r="G45" s="4">
        <v>22796251</v>
      </c>
      <c r="H45" s="5"/>
      <c r="I45" s="4">
        <v>19878020</v>
      </c>
    </row>
    <row r="46" spans="1:10" ht="24" customHeight="1" x14ac:dyDescent="0.5">
      <c r="A46" s="28" t="s">
        <v>148</v>
      </c>
      <c r="B46" s="59"/>
      <c r="C46" s="4">
        <v>-238857179</v>
      </c>
      <c r="D46" s="5"/>
      <c r="E46" s="4">
        <v>-282686833</v>
      </c>
      <c r="F46" s="5"/>
      <c r="G46" s="4">
        <v>-238857179</v>
      </c>
      <c r="H46" s="5"/>
      <c r="I46" s="4">
        <v>-282686833</v>
      </c>
    </row>
    <row r="47" spans="1:10" ht="24" customHeight="1" x14ac:dyDescent="0.5">
      <c r="A47" s="28" t="s">
        <v>95</v>
      </c>
      <c r="B47" s="59"/>
      <c r="C47" s="16">
        <v>-232557574</v>
      </c>
      <c r="D47" s="16"/>
      <c r="E47" s="16">
        <v>-189063875</v>
      </c>
      <c r="F47" s="16"/>
      <c r="G47" s="16">
        <v>-232252894</v>
      </c>
      <c r="H47" s="16"/>
      <c r="I47" s="16">
        <v>-188954310</v>
      </c>
    </row>
    <row r="48" spans="1:10" ht="24" customHeight="1" x14ac:dyDescent="0.5">
      <c r="A48" s="28" t="s">
        <v>98</v>
      </c>
      <c r="B48" s="59"/>
      <c r="C48" s="16">
        <v>-3717756</v>
      </c>
      <c r="D48" s="16"/>
      <c r="E48" s="16">
        <v>-2127684</v>
      </c>
      <c r="F48" s="16"/>
      <c r="G48" s="16">
        <v>-3592756</v>
      </c>
      <c r="H48" s="16"/>
      <c r="I48" s="16">
        <v>-2096684</v>
      </c>
    </row>
    <row r="49" spans="1:9" ht="24" customHeight="1" x14ac:dyDescent="0.5">
      <c r="A49" s="28" t="s">
        <v>71</v>
      </c>
      <c r="B49" s="59"/>
      <c r="C49" s="16">
        <v>121917</v>
      </c>
      <c r="D49" s="16"/>
      <c r="E49" s="16">
        <v>1068350</v>
      </c>
      <c r="F49" s="16"/>
      <c r="G49" s="16">
        <v>121917</v>
      </c>
      <c r="H49" s="16"/>
      <c r="I49" s="16">
        <v>1068350</v>
      </c>
    </row>
    <row r="50" spans="1:9" ht="24" customHeight="1" x14ac:dyDescent="0.5">
      <c r="A50" s="28" t="s">
        <v>133</v>
      </c>
      <c r="B50" s="59"/>
      <c r="C50" s="16">
        <v>0</v>
      </c>
      <c r="D50" s="16"/>
      <c r="E50" s="16">
        <v>3155</v>
      </c>
      <c r="F50" s="16"/>
      <c r="G50" s="16">
        <v>0</v>
      </c>
      <c r="H50" s="16"/>
      <c r="I50" s="16">
        <v>3155</v>
      </c>
    </row>
    <row r="51" spans="1:9" ht="24" customHeight="1" x14ac:dyDescent="0.5">
      <c r="A51" s="8" t="s">
        <v>149</v>
      </c>
      <c r="B51" s="59"/>
      <c r="C51" s="18">
        <f>SUM(C44:C50)</f>
        <v>-452209084</v>
      </c>
      <c r="D51" s="16"/>
      <c r="E51" s="18">
        <f>SUM(E44:E50)</f>
        <v>-452919417</v>
      </c>
      <c r="F51" s="16"/>
      <c r="G51" s="18">
        <f>SUM(G44:G50)</f>
        <v>-456783161</v>
      </c>
      <c r="H51" s="16"/>
      <c r="I51" s="18">
        <f>SUM(I44:I50)</f>
        <v>-452788302</v>
      </c>
    </row>
    <row r="52" spans="1:9" ht="24" customHeight="1" x14ac:dyDescent="0.5">
      <c r="A52" s="8" t="s">
        <v>77</v>
      </c>
      <c r="B52" s="59"/>
      <c r="C52" s="16"/>
      <c r="D52" s="16"/>
      <c r="E52" s="16"/>
      <c r="F52" s="16"/>
      <c r="G52" s="16"/>
      <c r="H52" s="16"/>
      <c r="I52" s="16"/>
    </row>
    <row r="53" spans="1:9" ht="24" customHeight="1" x14ac:dyDescent="0.5">
      <c r="A53" s="11" t="s">
        <v>78</v>
      </c>
      <c r="B53" s="59"/>
      <c r="C53" s="16">
        <v>-108000000</v>
      </c>
      <c r="D53" s="16"/>
      <c r="E53" s="16">
        <v>-108000000</v>
      </c>
      <c r="F53" s="16"/>
      <c r="G53" s="16">
        <v>-108000000</v>
      </c>
      <c r="H53" s="16"/>
      <c r="I53" s="16">
        <v>-108000000</v>
      </c>
    </row>
    <row r="54" spans="1:9" ht="24" customHeight="1" x14ac:dyDescent="0.5">
      <c r="A54" s="11" t="s">
        <v>158</v>
      </c>
      <c r="B54" s="59"/>
      <c r="C54" s="16"/>
      <c r="D54" s="16"/>
      <c r="E54" s="16"/>
      <c r="F54" s="16"/>
      <c r="G54" s="16"/>
      <c r="H54" s="16"/>
      <c r="I54" s="16"/>
    </row>
    <row r="55" spans="1:9" ht="24" customHeight="1" x14ac:dyDescent="0.5">
      <c r="A55" s="11" t="s">
        <v>159</v>
      </c>
      <c r="B55" s="59"/>
      <c r="C55" s="21">
        <v>1500</v>
      </c>
      <c r="D55" s="16"/>
      <c r="E55" s="21">
        <v>0</v>
      </c>
      <c r="F55" s="16"/>
      <c r="G55" s="21">
        <v>0</v>
      </c>
      <c r="H55" s="16"/>
      <c r="I55" s="21">
        <v>0</v>
      </c>
    </row>
    <row r="56" spans="1:9" ht="24" customHeight="1" x14ac:dyDescent="0.5">
      <c r="A56" s="8" t="s">
        <v>79</v>
      </c>
      <c r="B56" s="59"/>
      <c r="C56" s="21">
        <f>SUM(C53:C55)</f>
        <v>-107998500</v>
      </c>
      <c r="D56" s="16"/>
      <c r="E56" s="21">
        <f>SUM(E53:E55)</f>
        <v>-108000000</v>
      </c>
      <c r="F56" s="16"/>
      <c r="G56" s="21">
        <f>SUM(G53:G55)</f>
        <v>-108000000</v>
      </c>
      <c r="H56" s="16"/>
      <c r="I56" s="21">
        <f>SUM(I53:I55)</f>
        <v>-108000000</v>
      </c>
    </row>
    <row r="57" spans="1:9" ht="24" customHeight="1" x14ac:dyDescent="0.5">
      <c r="A57" s="8" t="s">
        <v>114</v>
      </c>
      <c r="B57" s="59"/>
      <c r="C57" s="16">
        <f>SUM(C34+C51+C56)</f>
        <v>-34667654</v>
      </c>
      <c r="D57" s="16"/>
      <c r="E57" s="16">
        <f>SUM(E34+E51+E56)</f>
        <v>3014893</v>
      </c>
      <c r="F57" s="16"/>
      <c r="G57" s="16">
        <f>SUM(G34+G51+G56)</f>
        <v>-38324644</v>
      </c>
      <c r="H57" s="16"/>
      <c r="I57" s="16">
        <f>SUM(I34+I51+I56)</f>
        <v>3512911</v>
      </c>
    </row>
    <row r="58" spans="1:9" ht="24" customHeight="1" x14ac:dyDescent="0.5">
      <c r="A58" s="11" t="s">
        <v>90</v>
      </c>
      <c r="B58" s="59"/>
      <c r="C58" s="21">
        <v>1300948857</v>
      </c>
      <c r="D58" s="16"/>
      <c r="E58" s="21">
        <v>1297933964</v>
      </c>
      <c r="F58" s="16"/>
      <c r="G58" s="21">
        <v>1299683436</v>
      </c>
      <c r="H58" s="16"/>
      <c r="I58" s="21">
        <v>1296170525</v>
      </c>
    </row>
    <row r="59" spans="1:9" thickBot="1" x14ac:dyDescent="0.55000000000000004">
      <c r="A59" s="8" t="s">
        <v>124</v>
      </c>
      <c r="B59" s="59"/>
      <c r="C59" s="19">
        <f>SUM(C57:C58)</f>
        <v>1266281203</v>
      </c>
      <c r="D59" s="16"/>
      <c r="E59" s="19">
        <f>SUM(E57:E58)</f>
        <v>1300948857</v>
      </c>
      <c r="F59" s="16"/>
      <c r="G59" s="19">
        <f>SUM(G57:G58)</f>
        <v>1261358792</v>
      </c>
      <c r="H59" s="16"/>
      <c r="I59" s="19">
        <f>SUM(I57:I58)</f>
        <v>1299683436</v>
      </c>
    </row>
    <row r="60" spans="1:9" thickTop="1" x14ac:dyDescent="0.5">
      <c r="B60" s="59"/>
      <c r="C60" s="16"/>
      <c r="D60" s="31"/>
      <c r="E60" s="16"/>
      <c r="F60" s="31"/>
      <c r="G60" s="16"/>
      <c r="H60" s="31"/>
      <c r="I60" s="16"/>
    </row>
    <row r="61" spans="1:9" ht="24" customHeight="1" x14ac:dyDescent="0.5">
      <c r="A61" s="8" t="s">
        <v>53</v>
      </c>
      <c r="B61" s="10"/>
      <c r="C61" s="31"/>
      <c r="D61" s="31"/>
      <c r="E61" s="31"/>
      <c r="F61" s="31"/>
      <c r="G61" s="31"/>
      <c r="H61" s="31"/>
      <c r="I61" s="31"/>
    </row>
    <row r="62" spans="1:9" ht="24" customHeight="1" x14ac:dyDescent="0.5">
      <c r="A62" s="11" t="s">
        <v>72</v>
      </c>
      <c r="B62" s="10"/>
      <c r="C62" s="31"/>
      <c r="D62" s="31"/>
      <c r="E62" s="31"/>
      <c r="F62" s="31"/>
      <c r="G62" s="31"/>
      <c r="H62" s="31"/>
      <c r="I62" s="31"/>
    </row>
    <row r="63" spans="1:9" ht="24" customHeight="1" x14ac:dyDescent="0.5">
      <c r="A63" s="11" t="s">
        <v>91</v>
      </c>
      <c r="B63" s="10"/>
      <c r="C63" s="16">
        <v>2746711</v>
      </c>
      <c r="D63" s="31"/>
      <c r="E63" s="16">
        <v>4432175</v>
      </c>
      <c r="F63" s="31"/>
      <c r="G63" s="16">
        <v>2746711</v>
      </c>
      <c r="H63" s="31"/>
      <c r="I63" s="16">
        <v>4432175</v>
      </c>
    </row>
    <row r="64" spans="1:9" ht="24" customHeight="1" x14ac:dyDescent="0.5">
      <c r="A64" s="11" t="s">
        <v>96</v>
      </c>
      <c r="B64" s="10"/>
      <c r="C64" s="16">
        <v>31794100</v>
      </c>
      <c r="D64" s="16"/>
      <c r="E64" s="16">
        <v>29292063</v>
      </c>
      <c r="F64" s="16"/>
      <c r="G64" s="16">
        <v>31342008</v>
      </c>
      <c r="H64" s="16"/>
      <c r="I64" s="16">
        <v>29292063</v>
      </c>
    </row>
    <row r="65" spans="1:31" ht="24" customHeight="1" x14ac:dyDescent="0.5">
      <c r="C65" s="10"/>
      <c r="G65" s="10"/>
      <c r="I65" s="10"/>
    </row>
    <row r="66" spans="1:31" ht="24" customHeight="1" x14ac:dyDescent="0.5">
      <c r="A66" s="20" t="s">
        <v>29</v>
      </c>
      <c r="B66" s="32"/>
    </row>
    <row r="67" spans="1:31" ht="24" customHeight="1" x14ac:dyDescent="0.5">
      <c r="A67" s="20"/>
      <c r="B67" s="32"/>
    </row>
    <row r="68" spans="1:31" ht="24" customHeight="1" x14ac:dyDescent="0.5">
      <c r="A68" s="20"/>
      <c r="B68" s="32"/>
    </row>
    <row r="69" spans="1:31" ht="24" customHeight="1" x14ac:dyDescent="0.5">
      <c r="A69" s="20"/>
      <c r="B69" s="32"/>
    </row>
    <row r="70" spans="1:31" ht="24" customHeight="1" x14ac:dyDescent="0.5">
      <c r="A70" s="20"/>
      <c r="B70" s="32"/>
    </row>
    <row r="71" spans="1:31" ht="24" customHeight="1" x14ac:dyDescent="0.5">
      <c r="A71" s="20"/>
      <c r="B71" s="32"/>
    </row>
    <row r="72" spans="1:31" ht="24" customHeight="1" x14ac:dyDescent="0.5">
      <c r="A72" s="20"/>
      <c r="B72" s="32"/>
    </row>
    <row r="73" spans="1:31" ht="24" customHeight="1" x14ac:dyDescent="0.5">
      <c r="A73" s="20"/>
      <c r="B73" s="32"/>
    </row>
    <row r="74" spans="1:31" s="10" customFormat="1" ht="24" customHeight="1" x14ac:dyDescent="0.5">
      <c r="A74" s="20"/>
      <c r="B74" s="32"/>
      <c r="C74" s="11"/>
      <c r="D74" s="11"/>
      <c r="E74" s="11"/>
      <c r="F74" s="11"/>
      <c r="G74" s="11"/>
      <c r="H74" s="11"/>
      <c r="I74" s="11"/>
      <c r="J74" s="11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</row>
  </sheetData>
  <mergeCells count="4">
    <mergeCell ref="G5:I5"/>
    <mergeCell ref="G41:I41"/>
    <mergeCell ref="C5:E5"/>
    <mergeCell ref="C41:E41"/>
  </mergeCells>
  <printOptions horizontalCentered="1"/>
  <pageMargins left="0.98425196850393704" right="0" top="0.78740157480314998" bottom="0" header="0.196850393700787" footer="0.196850393700787"/>
  <pageSetup paperSize="9" scale="90" firstPageNumber="3" fitToHeight="4" orientation="portrait" useFirstPageNumber="1" r:id="rId1"/>
  <rowBreaks count="1" manualBreakCount="1">
    <brk id="3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AA0EC327DD3F24A8121FEB3E142818D" ma:contentTypeVersion="11" ma:contentTypeDescription="สร้างเอกสารใหม่" ma:contentTypeScope="" ma:versionID="5ddb3a8b77aaba62b9efcfe58cef57bf">
  <xsd:schema xmlns:xsd="http://www.w3.org/2001/XMLSchema" xmlns:xs="http://www.w3.org/2001/XMLSchema" xmlns:p="http://schemas.microsoft.com/office/2006/metadata/properties" xmlns:ns2="63bc030a-3283-43ab-804d-8532f4cf8169" xmlns:ns3="5c0624b5-3477-44a4-ae14-70480fff47b8" targetNamespace="http://schemas.microsoft.com/office/2006/metadata/properties" ma:root="true" ma:fieldsID="1d97d0a3aa0bd6559d2ac9b98255afb1" ns2:_="" ns3:_="">
    <xsd:import namespace="63bc030a-3283-43ab-804d-8532f4cf8169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DFD831-F440-4D47-8240-5A25AA456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BFD486-6419-4CAC-A193-76302508676C}">
  <ds:schemaRefs>
    <ds:schemaRef ds:uri="63bc030a-3283-43ab-804d-8532f4cf8169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c0624b5-3477-44a4-ae14-70480fff47b8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7C9DA41-B100-474F-9691-B6B2ECB0ED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Wantana Sangyangam</dc:creator>
  <cp:lastModifiedBy>Wantana Sangyangam</cp:lastModifiedBy>
  <cp:lastPrinted>2025-09-25T08:11:46Z</cp:lastPrinted>
  <dcterms:created xsi:type="dcterms:W3CDTF">2005-04-06T03:34:06Z</dcterms:created>
  <dcterms:modified xsi:type="dcterms:W3CDTF">2025-09-25T08:11:50Z</dcterms:modified>
</cp:coreProperties>
</file>