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putthima\Documents\INVX\HY25\FS\4. P'Gus review\"/>
    </mc:Choice>
  </mc:AlternateContent>
  <xr:revisionPtr revIDLastSave="0" documentId="13_ncr:1_{4F84CB7D-122D-453A-BE11-DBD168F15617}" xr6:coauthVersionLast="47" xr6:coauthVersionMax="47" xr10:uidLastSave="{00000000-0000-0000-0000-000000000000}"/>
  <bookViews>
    <workbookView xWindow="-110" yWindow="-110" windowWidth="19420" windowHeight="10300" tabRatio="606" activeTab="4" xr2:uid="{00000000-000D-0000-FFFF-FFFF00000000}"/>
  </bookViews>
  <sheets>
    <sheet name="BS" sheetId="1" r:id="rId1"/>
    <sheet name="PL" sheetId="20" r:id="rId2"/>
    <sheet name="SH" sheetId="19" r:id="rId3"/>
    <sheet name="SH CY" sheetId="23" state="hidden" r:id="rId4"/>
    <sheet name="CF" sheetId="1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 localSheetId="4">#REF!</definedName>
    <definedName name="\a" localSheetId="1">#REF!</definedName>
    <definedName name="\a">#REF!</definedName>
    <definedName name="\c" localSheetId="4">#REF!</definedName>
    <definedName name="\c" localSheetId="1">#REF!</definedName>
    <definedName name="\c">#REF!</definedName>
    <definedName name="\d" localSheetId="4">#REF!</definedName>
    <definedName name="\d" localSheetId="1">#REF!</definedName>
    <definedName name="\d">#REF!</definedName>
    <definedName name="\Z" localSheetId="4">'[1]FF-PBG'!#REF!</definedName>
    <definedName name="\Z" localSheetId="1">'[1]FF-PBG'!#REF!</definedName>
    <definedName name="\Z">'[1]FF-PBG'!#REF!</definedName>
    <definedName name="__123Graph_A" hidden="1">[2]SW!$T$1:$T$2</definedName>
    <definedName name="_AA5000" localSheetId="4">#REF!</definedName>
    <definedName name="_AA5000" localSheetId="1">#REF!</definedName>
    <definedName name="_AA5000">#REF!</definedName>
    <definedName name="_aa5001" localSheetId="4">#REF!</definedName>
    <definedName name="_aa5001" localSheetId="1">#REF!</definedName>
    <definedName name="_aa5001">#REF!</definedName>
    <definedName name="_aa5100" localSheetId="4">#REF!</definedName>
    <definedName name="_aa5100" localSheetId="1">#REF!</definedName>
    <definedName name="_aa5100">#REF!</definedName>
    <definedName name="_k1000" localSheetId="4">#REF!</definedName>
    <definedName name="_k1000" localSheetId="1">#REF!</definedName>
    <definedName name="_k1000">#REF!</definedName>
    <definedName name="_Key1" localSheetId="4" hidden="1">#REF!</definedName>
    <definedName name="_Key1" localSheetId="1" hidden="1">#REF!</definedName>
    <definedName name="_Key1" hidden="1">#REF!</definedName>
    <definedName name="_Order1" hidden="1">255</definedName>
    <definedName name="_Sort" localSheetId="4" hidden="1">'[1]FF-PBG'!#REF!</definedName>
    <definedName name="_Sort" localSheetId="1" hidden="1">'[1]FF-PBG'!#REF!</definedName>
    <definedName name="_Sort" hidden="1">'[1]FF-PBG'!#REF!</definedName>
    <definedName name="_t1000" localSheetId="4">#REF!</definedName>
    <definedName name="_t1000" localSheetId="1">#REF!</definedName>
    <definedName name="_t1000">#REF!</definedName>
    <definedName name="_T11" localSheetId="4">'[3]FF-PBG'!#REF!</definedName>
    <definedName name="_T11" localSheetId="1">'[3]FF-PBG'!#REF!</definedName>
    <definedName name="_T11">'[3]FF-PBG'!#REF!</definedName>
    <definedName name="a" localSheetId="4">[4]reserve!#REF!</definedName>
    <definedName name="a" localSheetId="1">[4]reserve!#REF!</definedName>
    <definedName name="a">[4]reserve!#REF!</definedName>
    <definedName name="aa" localSheetId="4">#REF!</definedName>
    <definedName name="aa" localSheetId="1">#REF!</definedName>
    <definedName name="aa">#REF!</definedName>
    <definedName name="aaa" localSheetId="4" hidden="1">'[5]FF-PBG'!#REF!</definedName>
    <definedName name="aaa" localSheetId="1" hidden="1">'[5]FF-PBG'!#REF!</definedName>
    <definedName name="aaa" hidden="1">'[5]FF-PBG'!#REF!</definedName>
    <definedName name="aaaa" localSheetId="1">#REF!</definedName>
    <definedName name="aaaa">#REF!</definedName>
    <definedName name="ACCOUNTEDPERIODTYPE1" localSheetId="4">#REF!</definedName>
    <definedName name="ACCOUNTEDPERIODTYPE1" localSheetId="1">#REF!</definedName>
    <definedName name="ACCOUNTEDPERIODTYPE1">#REF!</definedName>
    <definedName name="Accrued_expenses_and_other_liabilities" localSheetId="4">'[6]Balance Sheet'!#REF!</definedName>
    <definedName name="Accrued_expenses_and_other_liabilities" localSheetId="1">'[6]Balance Sheet'!#REF!</definedName>
    <definedName name="Accrued_expenses_and_other_liabilities">'[6]Balance Sheet'!#REF!</definedName>
    <definedName name="adj" localSheetId="1">#REF!</definedName>
    <definedName name="adj">#REF!</definedName>
    <definedName name="APPSUSERNAME1" localSheetId="4">#REF!</definedName>
    <definedName name="APPSUSERNAME1" localSheetId="1">#REF!</definedName>
    <definedName name="APPSUSERNAME1">#REF!</definedName>
    <definedName name="ARA_Threshold" localSheetId="1">#REF!</definedName>
    <definedName name="ARA_Threshold">#REF!</definedName>
    <definedName name="ARP_Threshold" localSheetId="1">#REF!</definedName>
    <definedName name="ARP_Threshold">#REF!</definedName>
    <definedName name="AS2DocOpenMode" hidden="1">"AS2DocumentEdit"</definedName>
    <definedName name="AS2HasNoAutoHeaderFooter">"OFF"</definedName>
    <definedName name="AS2ReportLS" hidden="1">1</definedName>
    <definedName name="AS2StaticLS" localSheetId="1" hidden="1">#REF!</definedName>
    <definedName name="AS2StaticLS" hidden="1">#REF!</definedName>
    <definedName name="AS2SyncStepLS" hidden="1">0</definedName>
    <definedName name="AS2TickmarkLS" localSheetId="1" hidden="1">#REF!</definedName>
    <definedName name="AS2TickmarkLS" hidden="1">#REF!</definedName>
    <definedName name="AS2VersionLS" hidden="1">300</definedName>
    <definedName name="AVER" localSheetId="4">#REF!</definedName>
    <definedName name="AVER" localSheetId="1">#REF!</definedName>
    <definedName name="AVER">#REF!</definedName>
    <definedName name="back" localSheetId="1">#REF!</definedName>
    <definedName name="back">#REF!</definedName>
    <definedName name="bb" localSheetId="4">#REF!</definedName>
    <definedName name="bb" localSheetId="1">#REF!</definedName>
    <definedName name="bb">#REF!</definedName>
    <definedName name="bbbb" localSheetId="4">#REF!</definedName>
    <definedName name="bbbb" localSheetId="1">#REF!</definedName>
    <definedName name="bbbb">#REF!</definedName>
    <definedName name="BG_Del" hidden="1">15</definedName>
    <definedName name="BG_Ins" hidden="1">4</definedName>
    <definedName name="BG_Mod" hidden="1">6</definedName>
    <definedName name="Cash_and_cash_equivalents">'[7]Balance Sheet'!$B$8</definedName>
    <definedName name="CF_Accrued_expenses">'[7]Cash Flows Worksheet'!$AC$48</definedName>
    <definedName name="CF_cash_and_securities_segregated">'[7]Cash Flows Worksheet'!$AC$33</definedName>
    <definedName name="CF_drafts_payable">'[7]Cash Flows Worksheet'!$AC$42</definedName>
    <definedName name="CF_Forex_translation_adsjustment" localSheetId="4">'[6]Cash Flows Worksheet'!#REF!</definedName>
    <definedName name="CF_Forex_translation_adsjustment" localSheetId="1">'[6]Cash Flows Worksheet'!#REF!</definedName>
    <definedName name="CF_Forex_translation_adsjustment">'[6]Cash Flows Worksheet'!#REF!</definedName>
    <definedName name="CF_Income_taxes_payable">'[7]Cash Flows Worksheet'!$AC$47</definedName>
    <definedName name="CF_Net_income">'[7]Cash Flows Worksheet'!$AC$15</definedName>
    <definedName name="CF_Other_assets">'[7]Cash Flows Worksheet'!$AC$39</definedName>
    <definedName name="CF_Payable_to_brokers_dealers">'[7]Cash Flows Worksheet'!$AC$43</definedName>
    <definedName name="CF_payable_to_customers" localSheetId="4">'[6]Cash Flows Worksheet'!#REF!</definedName>
    <definedName name="CF_payable_to_customers" localSheetId="1">'[6]Cash Flows Worksheet'!#REF!</definedName>
    <definedName name="CF_payable_to_customers">'[6]Cash Flows Worksheet'!#REF!</definedName>
    <definedName name="CF_Pension_liability_adjustment" localSheetId="4">'[6]Cash Flows Worksheet'!#REF!</definedName>
    <definedName name="CF_Pension_liability_adjustment" localSheetId="1">'[6]Cash Flows Worksheet'!#REF!</definedName>
    <definedName name="CF_Pension_liability_adjustment">'[6]Cash Flows Worksheet'!#REF!</definedName>
    <definedName name="CF_receivable_from_brokers_dealers">'[7]Cash Flows Worksheet'!$AC$34</definedName>
    <definedName name="CF_receivable_from_customers">'[7]Cash Flows Worksheet'!$AC$36</definedName>
    <definedName name="CF_Securities_borrowed">'[7]Cash Flows Worksheet'!$AC$35</definedName>
    <definedName name="CF_Securities_loaned">'[7]Cash Flows Worksheet'!$AC$44</definedName>
    <definedName name="CF_securities_owned">'[7]Cash Flows Worksheet'!$AC$37</definedName>
    <definedName name="CF_securities_sold_not_purchased" localSheetId="4">'[6]Cash Flows Worksheet'!#REF!</definedName>
    <definedName name="CF_securities_sold_not_purchased" localSheetId="1">'[6]Cash Flows Worksheet'!#REF!</definedName>
    <definedName name="CF_securities_sold_not_purchased">'[6]Cash Flows Worksheet'!#REF!</definedName>
    <definedName name="CHARTOFACCOUNTSID1" localSheetId="4">#REF!</definedName>
    <definedName name="CHARTOFACCOUNTSID1" localSheetId="1">#REF!</definedName>
    <definedName name="CHARTOFACCOUNTSID1">#REF!</definedName>
    <definedName name="CONNECTSTRING1" localSheetId="4">#REF!</definedName>
    <definedName name="CONNECTSTRING1" localSheetId="1">#REF!</definedName>
    <definedName name="CONNECTSTRING1">#REF!</definedName>
    <definedName name="Counterparty_Type">[8]Ref_Data!$A$45:$A$56</definedName>
    <definedName name="CREATESUMMARYJNLS1" localSheetId="4">#REF!</definedName>
    <definedName name="CREATESUMMARYJNLS1" localSheetId="1">#REF!</definedName>
    <definedName name="CREATESUMMARYJNLS1">#REF!</definedName>
    <definedName name="CrfCode" localSheetId="4">[9]ws!#REF!</definedName>
    <definedName name="CrfCode" localSheetId="1">[9]ws!#REF!</definedName>
    <definedName name="CrfCode">[9]ws!#REF!</definedName>
    <definedName name="CrfCodeLink" localSheetId="4">[9]ws!#REF!</definedName>
    <definedName name="CrfCodeLink" localSheetId="1">[9]ws!#REF!</definedName>
    <definedName name="CrfCodeLink">[9]ws!#REF!</definedName>
    <definedName name="CrfFileName" localSheetId="4">[9]ws!#REF!</definedName>
    <definedName name="CrfFileName" localSheetId="1">[9]ws!#REF!</definedName>
    <definedName name="CrfFileName">[9]ws!#REF!</definedName>
    <definedName name="CrfLetter" localSheetId="4">[9]ws!#REF!</definedName>
    <definedName name="CrfLetter" localSheetId="1">[9]ws!#REF!</definedName>
    <definedName name="CrfLetter">[9]ws!#REF!</definedName>
    <definedName name="CrfText" localSheetId="1">#REF!</definedName>
    <definedName name="CrfText">#REF!</definedName>
    <definedName name="crit" localSheetId="4">'[10]W-lt'!#REF!</definedName>
    <definedName name="crit" localSheetId="1">'[10]W-lt'!#REF!</definedName>
    <definedName name="crit">'[10]W-lt'!#REF!</definedName>
    <definedName name="CRITB" localSheetId="4">'[10]W-lt'!#REF!</definedName>
    <definedName name="CRITB" localSheetId="1">'[10]W-lt'!#REF!</definedName>
    <definedName name="CRITB">'[10]W-lt'!#REF!</definedName>
    <definedName name="CRITC" localSheetId="4">'[10]W-lt'!#REF!</definedName>
    <definedName name="CRITC" localSheetId="1">'[10]W-lt'!#REF!</definedName>
    <definedName name="CRITC">'[10]W-lt'!#REF!</definedName>
    <definedName name="CRITD" localSheetId="4">'[10]W-lt'!#REF!</definedName>
    <definedName name="CRITD" localSheetId="1">'[10]W-lt'!#REF!</definedName>
    <definedName name="CRITD">'[10]W-lt'!#REF!</definedName>
    <definedName name="CRITERIACOLUMN1" localSheetId="4">#REF!</definedName>
    <definedName name="CRITERIACOLUMN1" localSheetId="1">#REF!</definedName>
    <definedName name="CRITERIACOLUMN1">#REF!</definedName>
    <definedName name="CRITN" localSheetId="4">'[10]W-lt'!#REF!</definedName>
    <definedName name="CRITN" localSheetId="1">'[10]W-lt'!#REF!</definedName>
    <definedName name="CRITN">'[10]W-lt'!#REF!</definedName>
    <definedName name="Currency">[8]Ref_Data!$A$74:$A$272</definedName>
    <definedName name="CY_Accounts_Receivable" localSheetId="1">#REF!</definedName>
    <definedName name="CY_Accounts_Receivable">#REF!</definedName>
    <definedName name="CY_Assets" localSheetId="1">#REF!</definedName>
    <definedName name="CY_Assets">#REF!</definedName>
    <definedName name="CY_Cash" localSheetId="1">#REF!</definedName>
    <definedName name="CY_Cash">#REF!</definedName>
    <definedName name="CY_Cost_of_Sales" localSheetId="1">#REF!</definedName>
    <definedName name="CY_Cost_of_Sales">#REF!</definedName>
    <definedName name="CY_Current_Liabilities" localSheetId="1">#REF!</definedName>
    <definedName name="CY_Current_Liabilities">#REF!</definedName>
    <definedName name="CY_Deposits" localSheetId="1">#REF!</definedName>
    <definedName name="CY_Deposits">#REF!</definedName>
    <definedName name="CY_Equity" localSheetId="1">#REF!</definedName>
    <definedName name="CY_Equity">#REF!</definedName>
    <definedName name="CY_Gross_Profit" localSheetId="1">#REF!</definedName>
    <definedName name="CY_Gross_Profit">#REF!</definedName>
    <definedName name="CY_Inc_Bef_Tax" localSheetId="1">#REF!</definedName>
    <definedName name="CY_Inc_Bef_Tax">#REF!</definedName>
    <definedName name="CY_Intangible_Assets" localSheetId="1">#REF!</definedName>
    <definedName name="CY_Intangible_Assets">#REF!</definedName>
    <definedName name="CY_Interest_Expense" localSheetId="1">#REF!</definedName>
    <definedName name="CY_Interest_Expense">#REF!</definedName>
    <definedName name="CY_Inventory" localSheetId="1">#REF!</definedName>
    <definedName name="CY_Inventory">#REF!</definedName>
    <definedName name="CY_LIABIL_EQUITY" localSheetId="1">#REF!</definedName>
    <definedName name="CY_LIABIL_EQUITY">#REF!</definedName>
    <definedName name="CY_Liabilities" localSheetId="1">#REF!</definedName>
    <definedName name="CY_Liabilities">#REF!</definedName>
    <definedName name="CY_LT_Debt" localSheetId="1">#REF!</definedName>
    <definedName name="CY_LT_Debt">#REF!</definedName>
    <definedName name="CY_Market_Value_of_Equity" localSheetId="1">#REF!</definedName>
    <definedName name="CY_Market_Value_of_Equity">#REF!</definedName>
    <definedName name="CY_Marketable_Sec" localSheetId="1">#REF!</definedName>
    <definedName name="CY_Marketable_Sec">#REF!</definedName>
    <definedName name="CY_Net_Income" localSheetId="1">#REF!</definedName>
    <definedName name="CY_Net_Income">#REF!</definedName>
    <definedName name="CY_NET_PROFIT" localSheetId="1">#REF!</definedName>
    <definedName name="CY_NET_PROFIT">#REF!</definedName>
    <definedName name="CY_Net_Revenue" localSheetId="1">#REF!</definedName>
    <definedName name="CY_Net_Revenue">#REF!</definedName>
    <definedName name="CY_Operating_Income" localSheetId="1">#REF!</definedName>
    <definedName name="CY_Operating_Income">#REF!</definedName>
    <definedName name="CY_Other_Curr_Assets" localSheetId="1">#REF!</definedName>
    <definedName name="CY_Other_Curr_Assets">#REF!</definedName>
    <definedName name="CY_Other_LT_Assets" localSheetId="1">#REF!</definedName>
    <definedName name="CY_Other_LT_Assets">#REF!</definedName>
    <definedName name="CY_Other_LT_Liabilities" localSheetId="1">#REF!</definedName>
    <definedName name="CY_Other_LT_Liabilities">#REF!</definedName>
    <definedName name="CY_QUICK_ASSETS" localSheetId="1">#REF!</definedName>
    <definedName name="CY_QUICK_ASSETS">#REF!</definedName>
    <definedName name="CY_Tangible_Assets" localSheetId="1">#REF!</definedName>
    <definedName name="CY_Tangible_Assets">#REF!</definedName>
    <definedName name="CY_Tangible_Net_Worth" localSheetId="1">#REF!</definedName>
    <definedName name="CY_Tangible_Net_Worth">#REF!</definedName>
    <definedName name="CY_Taxes" localSheetId="1">#REF!</definedName>
    <definedName name="CY_Taxes">#REF!</definedName>
    <definedName name="CY_TOTAL_ASSETS" localSheetId="1">#REF!</definedName>
    <definedName name="CY_TOTAL_ASSETS">#REF!</definedName>
    <definedName name="CY_TOTAL_CURR_ASSETS" localSheetId="1">#REF!</definedName>
    <definedName name="CY_TOTAL_CURR_ASSETS">#REF!</definedName>
    <definedName name="CY_TOTAL_DEBT" localSheetId="1">#REF!</definedName>
    <definedName name="CY_TOTAL_DEBT">#REF!</definedName>
    <definedName name="CY_TOTAL_EQUITY" localSheetId="1">#REF!</definedName>
    <definedName name="CY_TOTAL_EQUITY">#REF!</definedName>
    <definedName name="d" localSheetId="1">#REF!</definedName>
    <definedName name="d">#REF!</definedName>
    <definedName name="Data_Without_Matching_CLT" localSheetId="1">#REF!</definedName>
    <definedName name="Data_Without_Matching_CLT">#REF!</definedName>
    <definedName name="_xlnm.Database" localSheetId="1">#REF!</definedName>
    <definedName name="_xlnm.Database">#REF!</definedName>
    <definedName name="DataMonth" localSheetId="4">[9]ws!#REF!</definedName>
    <definedName name="DataMonth" localSheetId="1">[9]ws!#REF!</definedName>
    <definedName name="DataMonth">[9]ws!#REF!</definedName>
    <definedName name="DataMonthLink" localSheetId="4">[9]ws!#REF!</definedName>
    <definedName name="DataMonthLink" localSheetId="1">[9]ws!#REF!</definedName>
    <definedName name="DataMonthLink">[9]ws!#REF!</definedName>
    <definedName name="DataMonthName" localSheetId="4">[9]ws!#REF!</definedName>
    <definedName name="DataMonthName" localSheetId="1">[9]ws!#REF!</definedName>
    <definedName name="DataMonthName">[9]ws!#REF!</definedName>
    <definedName name="DataMonthTable" localSheetId="4">[9]ws!#REF!</definedName>
    <definedName name="DataMonthTable" localSheetId="1">[9]ws!#REF!</definedName>
    <definedName name="DataMonthTable">[9]ws!#REF!</definedName>
    <definedName name="DataType" localSheetId="4">[9]ws!#REF!</definedName>
    <definedName name="DataType" localSheetId="1">[9]ws!#REF!</definedName>
    <definedName name="DataType">[9]ws!#REF!</definedName>
    <definedName name="DataTypeLink" localSheetId="4">[9]ws!#REF!</definedName>
    <definedName name="DataTypeLink" localSheetId="1">[9]ws!#REF!</definedName>
    <definedName name="DataTypeLink">[9]ws!#REF!</definedName>
    <definedName name="DataTypeTable" localSheetId="4">[9]ws!#REF!</definedName>
    <definedName name="DataTypeTable" localSheetId="1">[9]ws!#REF!</definedName>
    <definedName name="DataTypeTable">[9]ws!#REF!</definedName>
    <definedName name="DataYear" localSheetId="4">[9]ws!#REF!</definedName>
    <definedName name="DataYear" localSheetId="1">[9]ws!#REF!</definedName>
    <definedName name="DataYear">[9]ws!#REF!</definedName>
    <definedName name="DatayearLink" localSheetId="4">[9]ws!#REF!</definedName>
    <definedName name="DatayearLink" localSheetId="1">[9]ws!#REF!</definedName>
    <definedName name="DatayearLink">[9]ws!#REF!</definedName>
    <definedName name="DBNAME1" localSheetId="4">#REF!</definedName>
    <definedName name="DBNAME1" localSheetId="1">#REF!</definedName>
    <definedName name="DBNAME1">#REF!</definedName>
    <definedName name="DBUSERNAME1" localSheetId="4">#REF!</definedName>
    <definedName name="DBUSERNAME1" localSheetId="1">#REF!</definedName>
    <definedName name="DBUSERNAME1">#REF!</definedName>
    <definedName name="dd" localSheetId="4">#REF!</definedName>
    <definedName name="dd" localSheetId="1">#REF!</definedName>
    <definedName name="dd">#REF!</definedName>
    <definedName name="DELETELOGICTYPE1" localSheetId="4">#REF!</definedName>
    <definedName name="DELETELOGICTYPE1" localSheetId="1">#REF!</definedName>
    <definedName name="DELETELOGICTYPE1">#REF!</definedName>
    <definedName name="Deliver">[8]Ref_Data!$A$70:$A$71</definedName>
    <definedName name="Depreciation">'[7]Cash Flows Worksheet'!$AC$18</definedName>
    <definedName name="Dollar_Threshold" localSheetId="1">#REF!</definedName>
    <definedName name="Dollar_Threshold">#REF!</definedName>
    <definedName name="East" localSheetId="1">#REF!</definedName>
    <definedName name="East">#REF!</definedName>
    <definedName name="eeee" localSheetId="4">#REF!</definedName>
    <definedName name="eeee" localSheetId="1">#REF!</definedName>
    <definedName name="eeee">#REF!</definedName>
    <definedName name="FFAPPCOLNAME1_1" localSheetId="4">#REF!</definedName>
    <definedName name="FFAPPCOLNAME1_1" localSheetId="1">#REF!</definedName>
    <definedName name="FFAPPCOLNAME1_1">#REF!</definedName>
    <definedName name="FFAPPCOLNAME10_1" localSheetId="4">#REF!</definedName>
    <definedName name="FFAPPCOLNAME10_1" localSheetId="1">#REF!</definedName>
    <definedName name="FFAPPCOLNAME10_1">#REF!</definedName>
    <definedName name="FFAPPCOLNAME2_1" localSheetId="4">#REF!</definedName>
    <definedName name="FFAPPCOLNAME2_1" localSheetId="1">#REF!</definedName>
    <definedName name="FFAPPCOLNAME2_1">#REF!</definedName>
    <definedName name="FFAPPCOLNAME3_1" localSheetId="4">#REF!</definedName>
    <definedName name="FFAPPCOLNAME3_1" localSheetId="1">#REF!</definedName>
    <definedName name="FFAPPCOLNAME3_1">#REF!</definedName>
    <definedName name="FFAPPCOLNAME4_1" localSheetId="4">#REF!</definedName>
    <definedName name="FFAPPCOLNAME4_1" localSheetId="1">#REF!</definedName>
    <definedName name="FFAPPCOLNAME4_1">#REF!</definedName>
    <definedName name="FFAPPCOLNAME5_1" localSheetId="4">#REF!</definedName>
    <definedName name="FFAPPCOLNAME5_1" localSheetId="1">#REF!</definedName>
    <definedName name="FFAPPCOLNAME5_1">#REF!</definedName>
    <definedName name="FFAPPCOLNAME6_1" localSheetId="4">#REF!</definedName>
    <definedName name="FFAPPCOLNAME6_1" localSheetId="1">#REF!</definedName>
    <definedName name="FFAPPCOLNAME6_1">#REF!</definedName>
    <definedName name="FFAPPCOLNAME7_1" localSheetId="4">#REF!</definedName>
    <definedName name="FFAPPCOLNAME7_1" localSheetId="1">#REF!</definedName>
    <definedName name="FFAPPCOLNAME7_1">#REF!</definedName>
    <definedName name="FFAPPCOLNAME8_1" localSheetId="4">#REF!</definedName>
    <definedName name="FFAPPCOLNAME8_1" localSheetId="1">#REF!</definedName>
    <definedName name="FFAPPCOLNAME8_1">#REF!</definedName>
    <definedName name="FFAPPCOLNAME9_1" localSheetId="4">#REF!</definedName>
    <definedName name="FFAPPCOLNAME9_1" localSheetId="1">#REF!</definedName>
    <definedName name="FFAPPCOLNAME9_1">#REF!</definedName>
    <definedName name="FFSEGMENT1_1" localSheetId="4">#REF!</definedName>
    <definedName name="FFSEGMENT1_1" localSheetId="1">#REF!</definedName>
    <definedName name="FFSEGMENT1_1">#REF!</definedName>
    <definedName name="FFSEGMENT10_1" localSheetId="4">#REF!</definedName>
    <definedName name="FFSEGMENT10_1" localSheetId="1">#REF!</definedName>
    <definedName name="FFSEGMENT10_1">#REF!</definedName>
    <definedName name="FFSEGMENT2_1" localSheetId="4">#REF!</definedName>
    <definedName name="FFSEGMENT2_1" localSheetId="1">#REF!</definedName>
    <definedName name="FFSEGMENT2_1">#REF!</definedName>
    <definedName name="FFSEGMENT3_1" localSheetId="4">#REF!</definedName>
    <definedName name="FFSEGMENT3_1" localSheetId="1">#REF!</definedName>
    <definedName name="FFSEGMENT3_1">#REF!</definedName>
    <definedName name="FFSEGMENT4_1" localSheetId="4">#REF!</definedName>
    <definedName name="FFSEGMENT4_1" localSheetId="1">#REF!</definedName>
    <definedName name="FFSEGMENT4_1">#REF!</definedName>
    <definedName name="FFSEGMENT5_1" localSheetId="4">#REF!</definedName>
    <definedName name="FFSEGMENT5_1" localSheetId="1">#REF!</definedName>
    <definedName name="FFSEGMENT5_1">#REF!</definedName>
    <definedName name="FFSEGMENT6_1" localSheetId="4">#REF!</definedName>
    <definedName name="FFSEGMENT6_1" localSheetId="1">#REF!</definedName>
    <definedName name="FFSEGMENT6_1">#REF!</definedName>
    <definedName name="FFSEGMENT7_1" localSheetId="4">#REF!</definedName>
    <definedName name="FFSEGMENT7_1" localSheetId="1">#REF!</definedName>
    <definedName name="FFSEGMENT7_1">#REF!</definedName>
    <definedName name="FFSEGMENT8_1" localSheetId="4">#REF!</definedName>
    <definedName name="FFSEGMENT8_1" localSheetId="1">#REF!</definedName>
    <definedName name="FFSEGMENT8_1">#REF!</definedName>
    <definedName name="FFSEGMENT9_1" localSheetId="4">#REF!</definedName>
    <definedName name="FFSEGMENT9_1" localSheetId="1">#REF!</definedName>
    <definedName name="FFSEGMENT9_1">#REF!</definedName>
    <definedName name="FFSEGSEPARATOR1" localSheetId="4">#REF!</definedName>
    <definedName name="FFSEGSEPARATOR1" localSheetId="1">#REF!</definedName>
    <definedName name="FFSEGSEPARATOR1">#REF!</definedName>
    <definedName name="FIELDNAMECOLUMN1" localSheetId="4">#REF!</definedName>
    <definedName name="FIELDNAMECOLUMN1" localSheetId="1">#REF!</definedName>
    <definedName name="FIELDNAMECOLUMN1">#REF!</definedName>
    <definedName name="FIELDNAMEROW1" localSheetId="4">#REF!</definedName>
    <definedName name="FIELDNAMEROW1" localSheetId="1">#REF!</definedName>
    <definedName name="FIELDNAMEROW1">#REF!</definedName>
    <definedName name="FIRSTDATAROW1" localSheetId="4">#REF!</definedName>
    <definedName name="FIRSTDATAROW1" localSheetId="1">#REF!</definedName>
    <definedName name="FIRSTDATAROW1">#REF!</definedName>
    <definedName name="FNDNAM1" localSheetId="4">#REF!</definedName>
    <definedName name="FNDNAM1" localSheetId="1">#REF!</definedName>
    <definedName name="FNDNAM1">#REF!</definedName>
    <definedName name="FNDUSERID1" localSheetId="4">#REF!</definedName>
    <definedName name="FNDUSERID1" localSheetId="1">#REF!</definedName>
    <definedName name="FNDUSERID1">#REF!</definedName>
    <definedName name="Foreign_currency_translation_adjustments" localSheetId="4">'[6]Balance Sheet'!#REF!</definedName>
    <definedName name="Foreign_currency_translation_adjustments" localSheetId="1">'[6]Balance Sheet'!#REF!</definedName>
    <definedName name="Foreign_currency_translation_adjustments">'[6]Balance Sheet'!#REF!</definedName>
    <definedName name="FULLYR" localSheetId="1">#REF!</definedName>
    <definedName name="FULLYR">#REF!</definedName>
    <definedName name="FUNCTIONALCURRENCY1" localSheetId="4">#REF!</definedName>
    <definedName name="FUNCTIONALCURRENCY1" localSheetId="1">#REF!</definedName>
    <definedName name="FUNCTIONALCURRENCY1">#REF!</definedName>
    <definedName name="GMR" localSheetId="1">#REF!</definedName>
    <definedName name="GMR">#REF!</definedName>
    <definedName name="GWYUID1" localSheetId="4">#REF!</definedName>
    <definedName name="GWYUID1" localSheetId="1">#REF!</definedName>
    <definedName name="GWYUID1">#REF!</definedName>
    <definedName name="IMPORTDFF1" localSheetId="4">#REF!</definedName>
    <definedName name="IMPORTDFF1" localSheetId="1">#REF!</definedName>
    <definedName name="IMPORTDFF1">#REF!</definedName>
    <definedName name="Income_taxes_payable" localSheetId="4">'[6]Balance Sheet'!#REF!</definedName>
    <definedName name="Income_taxes_payable" localSheetId="1">'[6]Balance Sheet'!#REF!</definedName>
    <definedName name="Income_taxes_payable">'[6]Balance Sheet'!#REF!</definedName>
    <definedName name="Intangible">'[7]Cash Flows Worksheet'!$AC$65</definedName>
    <definedName name="Interest">'[7]Cash Flows Worksheet'!$AC$99</definedName>
    <definedName name="INVEST" localSheetId="1">#REF!</definedName>
    <definedName name="INVEST">#REF!</definedName>
    <definedName name="issuer_investor">[8]Ref_Data!$A$59:$A$60</definedName>
    <definedName name="jj" localSheetId="1">#REF!</definedName>
    <definedName name="jj">#REF!</definedName>
    <definedName name="jjj" localSheetId="4">#REF!</definedName>
    <definedName name="jjj" localSheetId="1">#REF!</definedName>
    <definedName name="jjj">#REF!</definedName>
    <definedName name="jjjj" localSheetId="4">#REF!</definedName>
    <definedName name="jjjj" localSheetId="1">#REF!</definedName>
    <definedName name="jjjj">#REF!</definedName>
    <definedName name="jjjjj" localSheetId="4">#REF!</definedName>
    <definedName name="jjjjj" localSheetId="1">#REF!</definedName>
    <definedName name="jjjjj">#REF!</definedName>
    <definedName name="l">'[7]Cash Flows Worksheet'!$AC$74</definedName>
    <definedName name="L_Adjust">[11]Links!$H$1:$H$65536</definedName>
    <definedName name="L_AJE_Tot">[11]Links!$G$1:$G$65536</definedName>
    <definedName name="L_CY_Beg">[11]Links!$F$1:$F$65536</definedName>
    <definedName name="L_CY_End">[11]Links!$J$1:$J$65536</definedName>
    <definedName name="L_PY_End">[11]Links!$K$1:$K$65536</definedName>
    <definedName name="L_RJE_Tot">[11]Links!$I$1:$I$65536</definedName>
    <definedName name="LABELTEXTCOLUMN1" localSheetId="4">#REF!</definedName>
    <definedName name="LABELTEXTCOLUMN1" localSheetId="1">#REF!</definedName>
    <definedName name="LABELTEXTCOLUMN1">#REF!</definedName>
    <definedName name="LABELTEXTROW1" localSheetId="4">#REF!</definedName>
    <definedName name="LABELTEXTROW1" localSheetId="1">#REF!</definedName>
    <definedName name="LABELTEXTROW1">#REF!</definedName>
    <definedName name="LER___1" localSheetId="1">#REF!</definedName>
    <definedName name="LER___1">#REF!</definedName>
    <definedName name="LER___2" localSheetId="1">#REF!</definedName>
    <definedName name="LER___2">#REF!</definedName>
    <definedName name="Ler1D" localSheetId="1">#REF!</definedName>
    <definedName name="Ler1D">#REF!</definedName>
    <definedName name="Long_term_debt" localSheetId="4">'[6]Balance Sheet'!#REF!</definedName>
    <definedName name="Long_term_debt" localSheetId="1">'[6]Balance Sheet'!#REF!</definedName>
    <definedName name="Long_term_debt">'[6]Balance Sheet'!#REF!</definedName>
    <definedName name="master" localSheetId="1">#REF!</definedName>
    <definedName name="master">#REF!</definedName>
    <definedName name="NameThai" localSheetId="4">[9]ws!#REF!</definedName>
    <definedName name="NameThai" localSheetId="1">[9]ws!#REF!</definedName>
    <definedName name="NameThai">[9]ws!#REF!</definedName>
    <definedName name="NOOFFFSEGMENTS1" localSheetId="4">#REF!</definedName>
    <definedName name="NOOFFFSEGMENTS1" localSheetId="1">#REF!</definedName>
    <definedName name="NOOFFFSEGMENTS1">#REF!</definedName>
    <definedName name="NUMBEROFDETAILFIELDS1" localSheetId="4">#REF!</definedName>
    <definedName name="NUMBEROFDETAILFIELDS1" localSheetId="1">#REF!</definedName>
    <definedName name="NUMBEROFDETAILFIELDS1">#REF!</definedName>
    <definedName name="NUMBEROFHEADERFIELDS1" localSheetId="4">#REF!</definedName>
    <definedName name="NUMBEROFHEADERFIELDS1" localSheetId="1">#REF!</definedName>
    <definedName name="NUMBEROFHEADERFIELDS1">#REF!</definedName>
    <definedName name="ok_211b" localSheetId="4">#REF!</definedName>
    <definedName name="ok_211b" localSheetId="1">#REF!</definedName>
    <definedName name="ok_211b">#REF!</definedName>
    <definedName name="ok_212b" localSheetId="4">#REF!</definedName>
    <definedName name="ok_212b" localSheetId="1">#REF!</definedName>
    <definedName name="ok_212b">#REF!</definedName>
    <definedName name="ok_213b" localSheetId="4">#REF!</definedName>
    <definedName name="ok_213b" localSheetId="1">#REF!</definedName>
    <definedName name="ok_213b">#REF!</definedName>
    <definedName name="ok_214b" localSheetId="4">#REF!</definedName>
    <definedName name="ok_214b" localSheetId="1">#REF!</definedName>
    <definedName name="ok_214b">#REF!</definedName>
    <definedName name="ok_22b" localSheetId="4">#REF!</definedName>
    <definedName name="ok_22b" localSheetId="1">#REF!</definedName>
    <definedName name="ok_22b">#REF!</definedName>
    <definedName name="ok_23ab" localSheetId="4">#REF!</definedName>
    <definedName name="ok_23ab" localSheetId="1">#REF!</definedName>
    <definedName name="ok_23ab">#REF!</definedName>
    <definedName name="ok_23b" localSheetId="4">#REF!</definedName>
    <definedName name="ok_23b" localSheetId="1">#REF!</definedName>
    <definedName name="ok_23b">#REF!</definedName>
    <definedName name="ok_23b1" localSheetId="4">#REF!</definedName>
    <definedName name="ok_23b1" localSheetId="1">#REF!</definedName>
    <definedName name="ok_23b1">#REF!</definedName>
    <definedName name="p" localSheetId="4">#REF!</definedName>
    <definedName name="p" localSheetId="1">#REF!</definedName>
    <definedName name="p">#REF!</definedName>
    <definedName name="Payable_to_customers" localSheetId="4">'[6]Balance Sheet'!#REF!</definedName>
    <definedName name="Payable_to_customers" localSheetId="1">'[6]Balance Sheet'!#REF!</definedName>
    <definedName name="Payable_to_customers">'[6]Balance Sheet'!#REF!</definedName>
    <definedName name="Payment_securities_purchased">'[7]Cash Flows Worksheet'!$AC$72</definedName>
    <definedName name="Pe_F">[12]Menu!$D$9</definedName>
    <definedName name="Pe_T">[13]Menu!$F$9</definedName>
    <definedName name="Pension_liability_adjustment" localSheetId="4">'[6]Balance Sheet'!#REF!</definedName>
    <definedName name="Pension_liability_adjustment" localSheetId="1">'[6]Balance Sheet'!#REF!</definedName>
    <definedName name="Pension_liability_adjustment">'[6]Balance Sheet'!#REF!</definedName>
    <definedName name="Percent_Threshold" localSheetId="1">#REF!</definedName>
    <definedName name="Percent_Threshold">#REF!</definedName>
    <definedName name="perfan" localSheetId="4">'[10]W-lt'!#REF!</definedName>
    <definedName name="perfan" localSheetId="1">'[10]W-lt'!#REF!</definedName>
    <definedName name="perfan">'[10]W-lt'!#REF!</definedName>
    <definedName name="perfay" localSheetId="4">'[10]W-lt'!#REF!</definedName>
    <definedName name="perfay" localSheetId="1">'[10]W-lt'!#REF!</definedName>
    <definedName name="perfay">'[10]W-lt'!#REF!</definedName>
    <definedName name="PERFBN" localSheetId="4">'[10]W-lt'!#REF!</definedName>
    <definedName name="PERFBN" localSheetId="1">'[10]W-lt'!#REF!</definedName>
    <definedName name="PERFBN">'[10]W-lt'!#REF!</definedName>
    <definedName name="PERFBY" localSheetId="4">'[10]W-lt'!#REF!</definedName>
    <definedName name="PERFBY" localSheetId="1">'[10]W-lt'!#REF!</definedName>
    <definedName name="PERFBY">'[10]W-lt'!#REF!</definedName>
    <definedName name="PERFCN" localSheetId="4">'[10]W-lt'!#REF!</definedName>
    <definedName name="PERFCN" localSheetId="1">'[10]W-lt'!#REF!</definedName>
    <definedName name="PERFCN">'[10]W-lt'!#REF!</definedName>
    <definedName name="PERFCY" localSheetId="4">'[10]W-lt'!#REF!</definedName>
    <definedName name="PERFCY" localSheetId="1">'[10]W-lt'!#REF!</definedName>
    <definedName name="PERFCY">'[10]W-lt'!#REF!</definedName>
    <definedName name="PERFDN" localSheetId="4">'[10]W-lt'!#REF!</definedName>
    <definedName name="PERFDN" localSheetId="1">'[10]W-lt'!#REF!</definedName>
    <definedName name="PERFDN">'[10]W-lt'!#REF!</definedName>
    <definedName name="PERFDY" localSheetId="4">'[10]W-lt'!#REF!</definedName>
    <definedName name="PERFDY" localSheetId="1">'[10]W-lt'!#REF!</definedName>
    <definedName name="PERFDY">'[10]W-lt'!#REF!</definedName>
    <definedName name="PERFNAN" localSheetId="4">'[10]W-lt'!#REF!</definedName>
    <definedName name="PERFNAN" localSheetId="1">'[10]W-lt'!#REF!</definedName>
    <definedName name="PERFNAN">'[10]W-lt'!#REF!</definedName>
    <definedName name="PERFNAY" localSheetId="4">'[10]W-lt'!#REF!</definedName>
    <definedName name="PERFNAY" localSheetId="1">'[10]W-lt'!#REF!</definedName>
    <definedName name="PERFNAY">'[10]W-lt'!#REF!</definedName>
    <definedName name="PERIODSETNAME1" localSheetId="4">#REF!</definedName>
    <definedName name="PERIODSETNAME1" localSheetId="1">#REF!</definedName>
    <definedName name="PERIODSETNAME1">#REF!</definedName>
    <definedName name="PL_Dollar_Threshold" localSheetId="1">#REF!</definedName>
    <definedName name="PL_Dollar_Threshold">#REF!</definedName>
    <definedName name="PL_Percent_Threshold" localSheetId="1">#REF!</definedName>
    <definedName name="PL_Percent_Threshold">#REF!</definedName>
    <definedName name="Por" localSheetId="4">'[3]FF-PBG'!#REF!</definedName>
    <definedName name="Por" localSheetId="1">'[3]FF-PBG'!#REF!</definedName>
    <definedName name="Por">'[3]FF-PBG'!#REF!</definedName>
    <definedName name="PositionName" localSheetId="4">[9]ws!#REF!</definedName>
    <definedName name="PositionName" localSheetId="1">[9]ws!#REF!</definedName>
    <definedName name="PositionName">[9]ws!#REF!</definedName>
    <definedName name="POSTERRORSTOSUSP1" localSheetId="4">#REF!</definedName>
    <definedName name="POSTERRORSTOSUSP1" localSheetId="1">#REF!</definedName>
    <definedName name="POSTERRORSTOSUSP1">#REF!</definedName>
    <definedName name="pp" localSheetId="1">#REF!</definedName>
    <definedName name="pp">#REF!</definedName>
    <definedName name="_xlnm.Print_Area" localSheetId="0">BS!$A$1:$F$64</definedName>
    <definedName name="_xlnm.Print_Area" localSheetId="4">CF!$A$1:$I$85</definedName>
    <definedName name="_xlnm.Print_Area" localSheetId="1">PL!$A$1:$F$33</definedName>
    <definedName name="_xlnm.Print_Area" localSheetId="2">SH!$A$1:$N$26</definedName>
    <definedName name="_xlnm.Print_Area" localSheetId="3">'SH CY'!$A$1:$N$20</definedName>
    <definedName name="_xlnm.Print_Area">#REF!</definedName>
    <definedName name="Print_Area_MI" localSheetId="1">#REF!</definedName>
    <definedName name="Print_Area_MI">#REF!</definedName>
    <definedName name="_xlnm.Print_Titles">#REF!</definedName>
    <definedName name="PrintBy" localSheetId="4">[9]ws!#REF!</definedName>
    <definedName name="PrintBy" localSheetId="1">[9]ws!#REF!</definedName>
    <definedName name="PrintBy">[9]ws!#REF!</definedName>
    <definedName name="PrintDate" localSheetId="4">[9]ws!#REF!</definedName>
    <definedName name="PrintDate" localSheetId="1">[9]ws!#REF!</definedName>
    <definedName name="PrintDate">[9]ws!#REF!</definedName>
    <definedName name="Proceeds_loans_payable">'[7]Cash Flows Worksheet'!$AC$75</definedName>
    <definedName name="Proceeds_long_term_debt">'[7]Cash Flows Worksheet'!$AC$74</definedName>
    <definedName name="Proceeds_securities_sold">'[7]Cash Flows Worksheet'!$AC$73</definedName>
    <definedName name="Proceeds_subordinated_debt">'[7]Cash Flows Worksheet'!$AC$76</definedName>
    <definedName name="PROFIT" localSheetId="4">#REF!</definedName>
    <definedName name="PROFIT" localSheetId="1">#REF!</definedName>
    <definedName name="PROFIT">#REF!</definedName>
    <definedName name="Profit2022" localSheetId="4">'[14]Ws-Bk 12'!#REF!</definedName>
    <definedName name="Profit2022" localSheetId="1">'[14]Ws-Bk 12'!#REF!</definedName>
    <definedName name="Profit2022">'[14]Ws-Bk 12'!#REF!</definedName>
    <definedName name="Profit2023" localSheetId="4">'[14]Ws-Bk 12'!#REF!</definedName>
    <definedName name="Profit2023" localSheetId="1">'[14]Ws-Bk 12'!#REF!</definedName>
    <definedName name="Profit2023">'[14]Ws-Bk 12'!#REF!</definedName>
    <definedName name="Purchase_property">'[7]Cash Flows Worksheet'!$AC$64</definedName>
    <definedName name="PY_Accounts_Receivable" localSheetId="1">#REF!</definedName>
    <definedName name="PY_Accounts_Receivable">#REF!</definedName>
    <definedName name="PY_Assets" localSheetId="1">#REF!</definedName>
    <definedName name="PY_Assets">#REF!</definedName>
    <definedName name="PY_Cash" localSheetId="1">#REF!</definedName>
    <definedName name="PY_Cash">#REF!</definedName>
    <definedName name="PY_Cost_of_Sales" localSheetId="1">#REF!</definedName>
    <definedName name="PY_Cost_of_Sales">#REF!</definedName>
    <definedName name="PY_Current_Liabilities" localSheetId="1">#REF!</definedName>
    <definedName name="PY_Current_Liabilities">#REF!</definedName>
    <definedName name="PY_Deposits" localSheetId="1">#REF!</definedName>
    <definedName name="PY_Deposits">#REF!</definedName>
    <definedName name="PY_Equity" localSheetId="1">#REF!</definedName>
    <definedName name="PY_Equity">#REF!</definedName>
    <definedName name="PY_Gross_Profit" localSheetId="1">#REF!</definedName>
    <definedName name="PY_Gross_Profit">#REF!</definedName>
    <definedName name="PY_Inc_Bef_Tax" localSheetId="1">#REF!</definedName>
    <definedName name="PY_Inc_Bef_Tax">#REF!</definedName>
    <definedName name="PY_Intangible_Assets" localSheetId="1">#REF!</definedName>
    <definedName name="PY_Intangible_Assets">#REF!</definedName>
    <definedName name="PY_Interest_Expense" localSheetId="1">#REF!</definedName>
    <definedName name="PY_Interest_Expense">#REF!</definedName>
    <definedName name="PY_Inventory" localSheetId="1">#REF!</definedName>
    <definedName name="PY_Inventory">#REF!</definedName>
    <definedName name="PY_LIABIL_EQUITY" localSheetId="1">#REF!</definedName>
    <definedName name="PY_LIABIL_EQUITY">#REF!</definedName>
    <definedName name="PY_Liabilities" localSheetId="1">#REF!</definedName>
    <definedName name="PY_Liabilities">#REF!</definedName>
    <definedName name="PY_LT_Debt" localSheetId="1">#REF!</definedName>
    <definedName name="PY_LT_Debt">#REF!</definedName>
    <definedName name="PY_Market_Value_of_Equity" localSheetId="1">#REF!</definedName>
    <definedName name="PY_Market_Value_of_Equity">#REF!</definedName>
    <definedName name="PY_Marketable_Sec" localSheetId="1">#REF!</definedName>
    <definedName name="PY_Marketable_Sec">#REF!</definedName>
    <definedName name="PY_Net_Income" localSheetId="1">#REF!</definedName>
    <definedName name="PY_Net_Income">#REF!</definedName>
    <definedName name="PY_NET_PROFIT" localSheetId="1">#REF!</definedName>
    <definedName name="PY_NET_PROFIT">#REF!</definedName>
    <definedName name="PY_Net_Revenue" localSheetId="1">#REF!</definedName>
    <definedName name="PY_Net_Revenue">#REF!</definedName>
    <definedName name="PY_Operating_Inc" localSheetId="1">#REF!</definedName>
    <definedName name="PY_Operating_Inc">#REF!</definedName>
    <definedName name="PY_Operating_Income" localSheetId="1">#REF!</definedName>
    <definedName name="PY_Operating_Income">#REF!</definedName>
    <definedName name="PY_Other_Curr_Assets" localSheetId="1">#REF!</definedName>
    <definedName name="PY_Other_Curr_Assets">#REF!</definedName>
    <definedName name="PY_Other_LT_Assets" localSheetId="1">#REF!</definedName>
    <definedName name="PY_Other_LT_Assets">#REF!</definedName>
    <definedName name="PY_Other_LT_Liabilities" localSheetId="1">#REF!</definedName>
    <definedName name="PY_Other_LT_Liabilities">#REF!</definedName>
    <definedName name="PY_QUICK_ASSETS" localSheetId="1">#REF!</definedName>
    <definedName name="PY_QUICK_ASSETS">#REF!</definedName>
    <definedName name="PY_Tangible_Assets" localSheetId="1">#REF!</definedName>
    <definedName name="PY_Tangible_Assets">#REF!</definedName>
    <definedName name="PY_Tangible_Net_Worth" localSheetId="1">#REF!</definedName>
    <definedName name="PY_Tangible_Net_Worth">#REF!</definedName>
    <definedName name="PY_Taxes" localSheetId="1">#REF!</definedName>
    <definedName name="PY_Taxes">#REF!</definedName>
    <definedName name="PY_TOTAL_ASSETS" localSheetId="1">#REF!</definedName>
    <definedName name="PY_TOTAL_ASSETS">#REF!</definedName>
    <definedName name="PY_TOTAL_CURR_ASSETS" localSheetId="1">#REF!</definedName>
    <definedName name="PY_TOTAL_CURR_ASSETS">#REF!</definedName>
    <definedName name="PY_TOTAL_DEBT" localSheetId="1">#REF!</definedName>
    <definedName name="PY_TOTAL_DEBT">#REF!</definedName>
    <definedName name="PY_TOTAL_EQUITY" localSheetId="1">#REF!</definedName>
    <definedName name="PY_TOTAL_EQUITY">#REF!</definedName>
    <definedName name="PY2_Accounts_Receivable" localSheetId="1">#REF!</definedName>
    <definedName name="PY2_Accounts_Receivable">#REF!</definedName>
    <definedName name="PY2_Cash" localSheetId="1">#REF!</definedName>
    <definedName name="PY2_Cash">#REF!</definedName>
    <definedName name="PY2_Cost_of_Sales" localSheetId="1">#REF!</definedName>
    <definedName name="PY2_Cost_of_Sales">#REF!</definedName>
    <definedName name="PY2_Current_Liabilities" localSheetId="1">#REF!</definedName>
    <definedName name="PY2_Current_Liabilities">#REF!</definedName>
    <definedName name="PY2_Gross_Profit" localSheetId="1">#REF!</definedName>
    <definedName name="PY2_Gross_Profit">#REF!</definedName>
    <definedName name="PY2_Inc_Bef_Tax" localSheetId="1">#REF!</definedName>
    <definedName name="PY2_Inc_Bef_Tax">#REF!</definedName>
    <definedName name="PY2_Intangible_Assets" localSheetId="1">#REF!</definedName>
    <definedName name="PY2_Intangible_Assets">#REF!</definedName>
    <definedName name="PY2_Interest_Expense" localSheetId="1">#REF!</definedName>
    <definedName name="PY2_Interest_Expense">#REF!</definedName>
    <definedName name="PY2_Inventory" localSheetId="1">#REF!</definedName>
    <definedName name="PY2_Inventory">#REF!</definedName>
    <definedName name="PY2_LIABIL_EQUITY" localSheetId="1">#REF!</definedName>
    <definedName name="PY2_LIABIL_EQUITY">#REF!</definedName>
    <definedName name="PY2_LT_Debt" localSheetId="1">#REF!</definedName>
    <definedName name="PY2_LT_Debt">#REF!</definedName>
    <definedName name="PY2_Marketable_Sec" localSheetId="1">#REF!</definedName>
    <definedName name="PY2_Marketable_Sec">#REF!</definedName>
    <definedName name="PY2_Net_Income" localSheetId="1">#REF!</definedName>
    <definedName name="PY2_Net_Income">#REF!</definedName>
    <definedName name="PY2_NET_PROFIT" localSheetId="1">#REF!</definedName>
    <definedName name="PY2_NET_PROFIT">#REF!</definedName>
    <definedName name="PY2_Net_Revenue" localSheetId="1">#REF!</definedName>
    <definedName name="PY2_Net_Revenue">#REF!</definedName>
    <definedName name="PY2_Operating_Inc" localSheetId="1">#REF!</definedName>
    <definedName name="PY2_Operating_Inc">#REF!</definedName>
    <definedName name="PY2_Operating_Income" localSheetId="1">#REF!</definedName>
    <definedName name="PY2_Operating_Income">#REF!</definedName>
    <definedName name="PY2_Other_Curr_Assets" localSheetId="1">#REF!</definedName>
    <definedName name="PY2_Other_Curr_Assets">#REF!</definedName>
    <definedName name="PY2_Other_LT_Assets" localSheetId="1">#REF!</definedName>
    <definedName name="PY2_Other_LT_Assets">#REF!</definedName>
    <definedName name="PY2_Other_LT_Liabilities" localSheetId="1">#REF!</definedName>
    <definedName name="PY2_Other_LT_Liabilities">#REF!</definedName>
    <definedName name="PY2_QUICK_ASSETS" localSheetId="1">#REF!</definedName>
    <definedName name="PY2_QUICK_ASSETS">#REF!</definedName>
    <definedName name="PY2_Tangible_Assets" localSheetId="1">#REF!</definedName>
    <definedName name="PY2_Tangible_Assets">#REF!</definedName>
    <definedName name="PY2_Tangible_Net_Worth" localSheetId="1">#REF!</definedName>
    <definedName name="PY2_Tangible_Net_Worth">#REF!</definedName>
    <definedName name="PY2_Taxes" localSheetId="1">#REF!</definedName>
    <definedName name="PY2_Taxes">#REF!</definedName>
    <definedName name="PY2_TOTAL_ASSETS" localSheetId="1">#REF!</definedName>
    <definedName name="PY2_TOTAL_ASSETS">#REF!</definedName>
    <definedName name="PY2_TOTAL_CURR_ASSETS" localSheetId="1">#REF!</definedName>
    <definedName name="PY2_TOTAL_CURR_ASSETS">#REF!</definedName>
    <definedName name="PY2_TOTAL_DEBT" localSheetId="1">#REF!</definedName>
    <definedName name="PY2_TOTAL_DEBT">#REF!</definedName>
    <definedName name="PY2_TOTAL_EQUITY" localSheetId="1">#REF!</definedName>
    <definedName name="PY2_TOTAL_EQUITY">#REF!</definedName>
    <definedName name="qAlcoBf" localSheetId="1">#REF!</definedName>
    <definedName name="qAlcoBf">#REF!</definedName>
    <definedName name="qCst_Gl" localSheetId="1">#REF!</definedName>
    <definedName name="qCst_Gl">#REF!</definedName>
    <definedName name="qS_GL" localSheetId="1">#REF!</definedName>
    <definedName name="qS_GL">#REF!</definedName>
    <definedName name="RATE" localSheetId="4">#REF!</definedName>
    <definedName name="RATE" localSheetId="1">#REF!</definedName>
    <definedName name="RATE">#REF!</definedName>
    <definedName name="reclass" localSheetId="4" hidden="1">'[15]FF-PBG'!#REF!</definedName>
    <definedName name="reclass" localSheetId="1" hidden="1">'[15]FF-PBG'!#REF!</definedName>
    <definedName name="reclass" hidden="1">'[15]FF-PBG'!#REF!</definedName>
    <definedName name="RegionReport" localSheetId="4">[9]ws!#REF!</definedName>
    <definedName name="RegionReport" localSheetId="1">[9]ws!#REF!</definedName>
    <definedName name="RegionReport">[9]ws!#REF!</definedName>
    <definedName name="ReportCode" localSheetId="4">[9]ws!#REF!</definedName>
    <definedName name="ReportCode" localSheetId="1">[9]ws!#REF!</definedName>
    <definedName name="ReportCode">[9]ws!#REF!</definedName>
    <definedName name="RESPONSIBILITYAPPLICATIONID1" localSheetId="4">#REF!</definedName>
    <definedName name="RESPONSIBILITYAPPLICATIONID1" localSheetId="1">#REF!</definedName>
    <definedName name="RESPONSIBILITYAPPLICATIONID1">#REF!</definedName>
    <definedName name="RESPONSIBILITYID1" localSheetId="4">#REF!</definedName>
    <definedName name="RESPONSIBILITYID1" localSheetId="1">#REF!</definedName>
    <definedName name="RESPONSIBILITYID1">#REF!</definedName>
    <definedName name="RESPONSIBILITYNAME1" localSheetId="4">#REF!</definedName>
    <definedName name="RESPONSIBILITYNAME1" localSheetId="1">#REF!</definedName>
    <definedName name="RESPONSIBILITYNAME1">#REF!</definedName>
    <definedName name="ROWSTOUPLOAD1" localSheetId="4">#REF!</definedName>
    <definedName name="ROWSTOUPLOAD1" localSheetId="1">#REF!</definedName>
    <definedName name="ROWSTOUPLOAD1">#REF!</definedName>
    <definedName name="S_AcctDes" localSheetId="1">#REF!</definedName>
    <definedName name="S_AcctDes">#REF!</definedName>
    <definedName name="S_Adjust" localSheetId="1">#REF!</definedName>
    <definedName name="S_Adjust">#REF!</definedName>
    <definedName name="S_Adjust_Data" localSheetId="1">#REF!</definedName>
    <definedName name="S_Adjust_Data">#REF!</definedName>
    <definedName name="S_Adjust_GT" localSheetId="1">#REF!</definedName>
    <definedName name="S_Adjust_GT">#REF!</definedName>
    <definedName name="S_AJE_Tot" localSheetId="1">#REF!</definedName>
    <definedName name="S_AJE_Tot">#REF!</definedName>
    <definedName name="S_AJE_Tot_Data" localSheetId="1">#REF!</definedName>
    <definedName name="S_AJE_Tot_Data">#REF!</definedName>
    <definedName name="S_AJE_Tot_GT" localSheetId="1">#REF!</definedName>
    <definedName name="S_AJE_Tot_GT">#REF!</definedName>
    <definedName name="S_CompNum" localSheetId="1">#REF!</definedName>
    <definedName name="S_CompNum">#REF!</definedName>
    <definedName name="S_CY_Beg" localSheetId="1">#REF!</definedName>
    <definedName name="S_CY_Beg">#REF!</definedName>
    <definedName name="S_CY_Beg_Data" localSheetId="1">#REF!</definedName>
    <definedName name="S_CY_Beg_Data">#REF!</definedName>
    <definedName name="S_CY_Beg_GT" localSheetId="1">#REF!</definedName>
    <definedName name="S_CY_Beg_GT">#REF!</definedName>
    <definedName name="S_CY_End" localSheetId="1">#REF!</definedName>
    <definedName name="S_CY_End">#REF!</definedName>
    <definedName name="S_CY_End_Data" localSheetId="1">#REF!</definedName>
    <definedName name="S_CY_End_Data">#REF!</definedName>
    <definedName name="S_CY_End_GT" localSheetId="1">#REF!</definedName>
    <definedName name="S_CY_End_GT">#REF!</definedName>
    <definedName name="S_Diff_Amt" localSheetId="1">#REF!</definedName>
    <definedName name="S_Diff_Amt">#REF!</definedName>
    <definedName name="S_Diff_Pct" localSheetId="1">#REF!</definedName>
    <definedName name="S_Diff_Pct">#REF!</definedName>
    <definedName name="S_GrpNum" localSheetId="1">#REF!</definedName>
    <definedName name="S_GrpNum">#REF!</definedName>
    <definedName name="S_Headings" localSheetId="1">#REF!</definedName>
    <definedName name="S_Headings">#REF!</definedName>
    <definedName name="S_KeyValue" localSheetId="1">#REF!</definedName>
    <definedName name="S_KeyValue">#REF!</definedName>
    <definedName name="S_PY_End" localSheetId="1">#REF!</definedName>
    <definedName name="S_PY_End">#REF!</definedName>
    <definedName name="S_PY_End_Data" localSheetId="1">#REF!</definedName>
    <definedName name="S_PY_End_Data">#REF!</definedName>
    <definedName name="S_PY_End_GT" localSheetId="1">#REF!</definedName>
    <definedName name="S_PY_End_GT">#REF!</definedName>
    <definedName name="S_RJE_Tot" localSheetId="1">#REF!</definedName>
    <definedName name="S_RJE_Tot">#REF!</definedName>
    <definedName name="S_RJE_Tot_Data" localSheetId="1">#REF!</definedName>
    <definedName name="S_RJE_Tot_Data">#REF!</definedName>
    <definedName name="S_RJE_Tot_GT" localSheetId="1">#REF!</definedName>
    <definedName name="S_RJE_Tot_GT">#REF!</definedName>
    <definedName name="S_RowNum" localSheetId="1">#REF!</definedName>
    <definedName name="S_RowNum">#REF!</definedName>
    <definedName name="SaveTo" localSheetId="4">[9]ws!#REF!</definedName>
    <definedName name="SaveTo" localSheetId="1">[9]ws!#REF!</definedName>
    <definedName name="SaveTo">[9]ws!#REF!</definedName>
    <definedName name="SaveToLink" localSheetId="4">[9]ws!#REF!</definedName>
    <definedName name="SaveToLink" localSheetId="1">[9]ws!#REF!</definedName>
    <definedName name="SaveToLink">[9]ws!#REF!</definedName>
    <definedName name="SaveToTable" localSheetId="4">[9]ws!#REF!</definedName>
    <definedName name="SaveToTable" localSheetId="1">[9]ws!#REF!</definedName>
    <definedName name="SaveToTable">[9]ws!#REF!</definedName>
    <definedName name="scbs">'[16]Cash Flows Worksheet'!$AF$18</definedName>
    <definedName name="sd">'[16]Cash Flows Worksheet'!$AF$42</definedName>
    <definedName name="Securities_loaned" localSheetId="4">'[6]Balance Sheet'!#REF!</definedName>
    <definedName name="Securities_loaned" localSheetId="1">'[6]Balance Sheet'!#REF!</definedName>
    <definedName name="Securities_loaned">'[6]Balance Sheet'!#REF!</definedName>
    <definedName name="Securities_sold_but_not_yet_purchased" localSheetId="4">'[6]Balance Sheet'!#REF!</definedName>
    <definedName name="Securities_sold_but_not_yet_purchased" localSheetId="1">'[6]Balance Sheet'!#REF!</definedName>
    <definedName name="Securities_sold_but_not_yet_purchased">'[6]Balance Sheet'!#REF!</definedName>
    <definedName name="SETOFBOOKSID1" localSheetId="4">#REF!</definedName>
    <definedName name="SETOFBOOKSID1" localSheetId="1">#REF!</definedName>
    <definedName name="SETOFBOOKSID1">#REF!</definedName>
    <definedName name="SETOFBOOKSNAME1" localSheetId="4">#REF!</definedName>
    <definedName name="SETOFBOOKSNAME1" localSheetId="1">#REF!</definedName>
    <definedName name="SETOFBOOKSNAME1">#REF!</definedName>
    <definedName name="Specific_Risk" localSheetId="1">#REF!</definedName>
    <definedName name="Specific_Risk">#REF!</definedName>
    <definedName name="STARTJOURNALIMPORT1" localSheetId="4">#REF!</definedName>
    <definedName name="STARTJOURNALIMPORT1" localSheetId="1">#REF!</definedName>
    <definedName name="STARTJOURNALIMPORT1">#REF!</definedName>
    <definedName name="t" localSheetId="4">#REF!</definedName>
    <definedName name="t" localSheetId="1">#REF!</definedName>
    <definedName name="t">#REF!</definedName>
    <definedName name="TableName">"Dummy"</definedName>
    <definedName name="Tax" localSheetId="1">#REF!</definedName>
    <definedName name="Tax">#REF!</definedName>
    <definedName name="Taxes">'[7]Cash Flows Worksheet'!$AC$100</definedName>
    <definedName name="TEMPLATENUMBER1" localSheetId="4">#REF!</definedName>
    <definedName name="TEMPLATENUMBER1" localSheetId="1">#REF!</definedName>
    <definedName name="TEMPLATENUMBER1">#REF!</definedName>
    <definedName name="TEMPLATESTYLE1" localSheetId="4">#REF!</definedName>
    <definedName name="TEMPLATESTYLE1" localSheetId="1">#REF!</definedName>
    <definedName name="TEMPLATESTYLE1">#REF!</definedName>
    <definedName name="TEMPLATETYPE1" localSheetId="4">#REF!</definedName>
    <definedName name="TEMPLATETYPE1" localSheetId="1">#REF!</definedName>
    <definedName name="TEMPLATETYPE1">#REF!</definedName>
    <definedName name="TextRefCopy1" localSheetId="1">#REF!</definedName>
    <definedName name="TextRefCopy1">#REF!</definedName>
    <definedName name="TextRefCopy10" localSheetId="1">#REF!</definedName>
    <definedName name="TextRefCopy10">#REF!</definedName>
    <definedName name="TextRefCopy11" localSheetId="1">#REF!</definedName>
    <definedName name="TextRefCopy11">#REF!</definedName>
    <definedName name="TextRefCopy116" localSheetId="1">#REF!</definedName>
    <definedName name="TextRefCopy116">#REF!</definedName>
    <definedName name="TextRefCopy117" localSheetId="1">#REF!</definedName>
    <definedName name="TextRefCopy117">#REF!</definedName>
    <definedName name="TextRefCopy118" localSheetId="1">#REF!</definedName>
    <definedName name="TextRefCopy118">#REF!</definedName>
    <definedName name="TextRefCopy119" localSheetId="1">#REF!</definedName>
    <definedName name="TextRefCopy119">#REF!</definedName>
    <definedName name="TextRefCopy12" localSheetId="1">#REF!</definedName>
    <definedName name="TextRefCopy12">#REF!</definedName>
    <definedName name="TextRefCopy120" localSheetId="1">#REF!</definedName>
    <definedName name="TextRefCopy120">#REF!</definedName>
    <definedName name="TextRefCopy121" localSheetId="1">#REF!</definedName>
    <definedName name="TextRefCopy121">#REF!</definedName>
    <definedName name="TextRefCopy122" localSheetId="1">#REF!</definedName>
    <definedName name="TextRefCopy122">#REF!</definedName>
    <definedName name="TextRefCopy123" localSheetId="1">#REF!</definedName>
    <definedName name="TextRefCopy123">#REF!</definedName>
    <definedName name="TextRefCopy124" localSheetId="1">#REF!</definedName>
    <definedName name="TextRefCopy124">#REF!</definedName>
    <definedName name="TextRefCopy125" localSheetId="1">#REF!</definedName>
    <definedName name="TextRefCopy125">#REF!</definedName>
    <definedName name="TextRefCopy126" localSheetId="1">#REF!</definedName>
    <definedName name="TextRefCopy126">#REF!</definedName>
    <definedName name="TextRefCopy127" localSheetId="1">#REF!</definedName>
    <definedName name="TextRefCopy127">#REF!</definedName>
    <definedName name="TextRefCopy128" localSheetId="1">#REF!</definedName>
    <definedName name="TextRefCopy128">#REF!</definedName>
    <definedName name="TextRefCopy129" localSheetId="1">#REF!</definedName>
    <definedName name="TextRefCopy129">#REF!</definedName>
    <definedName name="TextRefCopy130" localSheetId="1">#REF!</definedName>
    <definedName name="TextRefCopy130">#REF!</definedName>
    <definedName name="TextRefCopy131" localSheetId="1">#REF!</definedName>
    <definedName name="TextRefCopy131">#REF!</definedName>
    <definedName name="TextRefCopy132" localSheetId="1">#REF!</definedName>
    <definedName name="TextRefCopy132">#REF!</definedName>
    <definedName name="TextRefCopy133" localSheetId="1">#REF!</definedName>
    <definedName name="TextRefCopy133">#REF!</definedName>
    <definedName name="TextRefCopy134" localSheetId="1">#REF!</definedName>
    <definedName name="TextRefCopy134">#REF!</definedName>
    <definedName name="TextRefCopy135" localSheetId="1">#REF!</definedName>
    <definedName name="TextRefCopy135">#REF!</definedName>
    <definedName name="TextRefCopy16" localSheetId="4">'[17]Increase testing(6-7l12)'!#REF!</definedName>
    <definedName name="TextRefCopy16" localSheetId="1">'[17]Increase testing(6-7l12)'!#REF!</definedName>
    <definedName name="TextRefCopy16">'[17]Increase testing(6-7l12)'!#REF!</definedName>
    <definedName name="TextRefCopy2" localSheetId="4">'[18]No print AR Allowance'!#REF!</definedName>
    <definedName name="TextRefCopy2" localSheetId="1">'[18]No print AR Allowance'!#REF!</definedName>
    <definedName name="TextRefCopy2">'[18]No print AR Allowance'!#REF!</definedName>
    <definedName name="TextRefCopy26" localSheetId="4">'[19]Amortization of Premium'!#REF!</definedName>
    <definedName name="TextRefCopy26" localSheetId="1">'[19]Amortization of Premium'!#REF!</definedName>
    <definedName name="TextRefCopy26">'[19]Amortization of Premium'!#REF!</definedName>
    <definedName name="TextRefCopy28" localSheetId="4">'[19]Amortization of Premium'!#REF!</definedName>
    <definedName name="TextRefCopy28" localSheetId="1">'[19]Amortization of Premium'!#REF!</definedName>
    <definedName name="TextRefCopy28">'[19]Amortization of Premium'!#REF!</definedName>
    <definedName name="TextRefCopy3" localSheetId="1">#REF!</definedName>
    <definedName name="TextRefCopy3">#REF!</definedName>
    <definedName name="TextRefCopy4" localSheetId="1">#REF!</definedName>
    <definedName name="TextRefCopy4">#REF!</definedName>
    <definedName name="TextRefCopy6" localSheetId="4">'[17]Decrease  testing(8-9l12)'!#REF!</definedName>
    <definedName name="TextRefCopy6" localSheetId="1">'[17]Decrease  testing(8-9l12)'!#REF!</definedName>
    <definedName name="TextRefCopy6">'[17]Decrease  testing(8-9l12)'!#REF!</definedName>
    <definedName name="TextRefCopy65" localSheetId="4">#REF!</definedName>
    <definedName name="TextRefCopy65" localSheetId="1">#REF!</definedName>
    <definedName name="TextRefCopy65">#REF!</definedName>
    <definedName name="TextRefCopy66" localSheetId="1">#REF!</definedName>
    <definedName name="TextRefCopy66">#REF!</definedName>
    <definedName name="TextRefCopy69" localSheetId="4">'[18]No print Adjust'!#REF!</definedName>
    <definedName name="TextRefCopy69" localSheetId="1">'[18]No print Adjust'!#REF!</definedName>
    <definedName name="TextRefCopy69">'[18]No print Adjust'!#REF!</definedName>
    <definedName name="TextRefCopy7" localSheetId="4">'[17]Decrease  testing(8-9l12)'!#REF!</definedName>
    <definedName name="TextRefCopy7" localSheetId="1">'[17]Decrease  testing(8-9l12)'!#REF!</definedName>
    <definedName name="TextRefCopy7">'[17]Decrease  testing(8-9l12)'!#REF!</definedName>
    <definedName name="TextRefCopy72">[20]conso300606!$B$63</definedName>
    <definedName name="TextRefCopy75" localSheetId="4">#REF!</definedName>
    <definedName name="TextRefCopy75" localSheetId="1">#REF!</definedName>
    <definedName name="TextRefCopy75">#REF!</definedName>
    <definedName name="TextRefCopy76" localSheetId="4">#REF!</definedName>
    <definedName name="TextRefCopy76" localSheetId="1">#REF!</definedName>
    <definedName name="TextRefCopy76">#REF!</definedName>
    <definedName name="TextRefCopy8" localSheetId="1">#REF!</definedName>
    <definedName name="TextRefCopy8">#REF!</definedName>
    <definedName name="TextRefCopy82" localSheetId="1">#REF!</definedName>
    <definedName name="TextRefCopy82">#REF!</definedName>
    <definedName name="TextRefCopy83" localSheetId="1">#REF!</definedName>
    <definedName name="TextRefCopy83">#REF!</definedName>
    <definedName name="TextRefCopy85" localSheetId="1">#REF!</definedName>
    <definedName name="TextRefCopy85">#REF!</definedName>
    <definedName name="TextRefCopy87" localSheetId="1">#REF!</definedName>
    <definedName name="TextRefCopy87">#REF!</definedName>
    <definedName name="TextRefCopy88" localSheetId="1">#REF!</definedName>
    <definedName name="TextRefCopy88">#REF!</definedName>
    <definedName name="TextRefCopy89" localSheetId="1">#REF!</definedName>
    <definedName name="TextRefCopy89">#REF!</definedName>
    <definedName name="TextRefCopy9" localSheetId="1">#REF!</definedName>
    <definedName name="TextRefCopy9">#REF!</definedName>
    <definedName name="TextRefCopy90" localSheetId="1">#REF!</definedName>
    <definedName name="TextRefCopy90">#REF!</definedName>
    <definedName name="TextRefCopy91" localSheetId="1">#REF!</definedName>
    <definedName name="TextRefCopy91">#REF!</definedName>
    <definedName name="TextRefCopy92" localSheetId="1">#REF!</definedName>
    <definedName name="TextRefCopy92">#REF!</definedName>
    <definedName name="TextRefCopy93" localSheetId="1">#REF!</definedName>
    <definedName name="TextRefCopy93">#REF!</definedName>
    <definedName name="TextRefCopy94" localSheetId="1">#REF!</definedName>
    <definedName name="TextRefCopy94">#REF!</definedName>
    <definedName name="TextRefCopy97" localSheetId="1">#REF!</definedName>
    <definedName name="TextRefCopy97">#REF!</definedName>
    <definedName name="TextRefCopyRangeCount" hidden="1">85</definedName>
    <definedName name="Total" localSheetId="1">#REF!</definedName>
    <definedName name="Total">#REF!</definedName>
    <definedName name="tr">'[16]Cash Flows Worksheet'!$AF$45</definedName>
    <definedName name="Type">[8]Ref_Data!$A$36:$A$42</definedName>
    <definedName name="Underwrite" localSheetId="1">#REF!</definedName>
    <definedName name="Underwrite">#REF!</definedName>
    <definedName name="ValidBSLAs" localSheetId="4">[21]BSLA!#REF!</definedName>
    <definedName name="ValidBSLAs" localSheetId="1">[21]BSLA!#REF!</definedName>
    <definedName name="ValidBSLAs">[21]BSLA!#REF!</definedName>
    <definedName name="Variables1">[8]Ref_Data!$B$63:$B$70</definedName>
    <definedName name="W_CY_AR" localSheetId="1">#REF!</definedName>
    <definedName name="W_CY_AR">#REF!</definedName>
    <definedName name="W_CY_Cash" localSheetId="1">#REF!</definedName>
    <definedName name="W_CY_Cash">#REF!</definedName>
    <definedName name="W_CY_COS" localSheetId="1">#REF!</definedName>
    <definedName name="W_CY_COS">#REF!</definedName>
    <definedName name="W_CY_Current_Liabilities" localSheetId="1">#REF!</definedName>
    <definedName name="W_CY_Current_Liabilities">#REF!</definedName>
    <definedName name="W_CY_EQUITY" localSheetId="1">#REF!</definedName>
    <definedName name="W_CY_EQUITY">#REF!</definedName>
    <definedName name="W_CY_INT_EXP" localSheetId="1">#REF!</definedName>
    <definedName name="W_CY_INT_EXP">#REF!</definedName>
    <definedName name="W_CY_IntagibleA" localSheetId="1">#REF!</definedName>
    <definedName name="W_CY_IntagibleA">#REF!</definedName>
    <definedName name="W_CY_Inventory" localSheetId="1">#REF!</definedName>
    <definedName name="W_CY_Inventory">#REF!</definedName>
    <definedName name="W_CY_Investments" localSheetId="1">#REF!</definedName>
    <definedName name="W_CY_Investments">#REF!</definedName>
    <definedName name="W_CY_LT_DEBT" localSheetId="1">#REF!</definedName>
    <definedName name="W_CY_LT_DEBT">#REF!</definedName>
    <definedName name="W_CY_LTA" localSheetId="1">#REF!</definedName>
    <definedName name="W_CY_LTA">#REF!</definedName>
    <definedName name="W_CY_OP_EXP" localSheetId="1">#REF!</definedName>
    <definedName name="W_CY_OP_EXP">#REF!</definedName>
    <definedName name="W_CY_OTHER_INC_EXP" localSheetId="1">#REF!</definedName>
    <definedName name="W_CY_OTHER_INC_EXP">#REF!</definedName>
    <definedName name="W_CY_OTHER_LT_LIABILITIES" localSheetId="1">#REF!</definedName>
    <definedName name="W_CY_OTHER_LT_LIABILITIES">#REF!</definedName>
    <definedName name="W_CY_PPE" localSheetId="1">#REF!</definedName>
    <definedName name="W_CY_PPE">#REF!</definedName>
    <definedName name="W_CY_Prepay" localSheetId="1">#REF!</definedName>
    <definedName name="W_CY_Prepay">#REF!</definedName>
    <definedName name="W_CY_REVENUE" localSheetId="1">#REF!</definedName>
    <definedName name="W_CY_REVENUE">#REF!</definedName>
    <definedName name="W_CY_TAXES" localSheetId="1">#REF!</definedName>
    <definedName name="W_CY_TAXES">#REF!</definedName>
    <definedName name="W_PY_AR" localSheetId="1">#REF!</definedName>
    <definedName name="W_PY_AR">#REF!</definedName>
    <definedName name="W_PY_Cash" localSheetId="1">#REF!</definedName>
    <definedName name="W_PY_Cash">#REF!</definedName>
    <definedName name="W_PY_COS" localSheetId="1">#REF!</definedName>
    <definedName name="W_PY_COS">#REF!</definedName>
    <definedName name="W_PY_Current_Liabilities" localSheetId="1">#REF!</definedName>
    <definedName name="W_PY_Current_Liabilities">#REF!</definedName>
    <definedName name="W_PY_EQUITY" localSheetId="1">#REF!</definedName>
    <definedName name="W_PY_EQUITY">#REF!</definedName>
    <definedName name="W_PY_INT_EXP" localSheetId="1">#REF!</definedName>
    <definedName name="W_PY_INT_EXP">#REF!</definedName>
    <definedName name="W_PY_IntagibleA" localSheetId="1">#REF!</definedName>
    <definedName name="W_PY_IntagibleA">#REF!</definedName>
    <definedName name="W_PY_Inventory" localSheetId="1">#REF!</definedName>
    <definedName name="W_PY_Inventory">#REF!</definedName>
    <definedName name="W_PY_Investments" localSheetId="1">#REF!</definedName>
    <definedName name="W_PY_Investments">#REF!</definedName>
    <definedName name="W_PY_LT_DEBT" localSheetId="1">#REF!</definedName>
    <definedName name="W_PY_LT_DEBT">#REF!</definedName>
    <definedName name="W_PY_LTA" localSheetId="1">#REF!</definedName>
    <definedName name="W_PY_LTA">#REF!</definedName>
    <definedName name="W_PY_OP_EXP" localSheetId="1">#REF!</definedName>
    <definedName name="W_PY_OP_EXP">#REF!</definedName>
    <definedName name="W_PY_OTHER_INC_EXP" localSheetId="1">#REF!</definedName>
    <definedName name="W_PY_OTHER_INC_EXP">#REF!</definedName>
    <definedName name="W_PY_OTHER_LT_LIABILITIES" localSheetId="1">#REF!</definedName>
    <definedName name="W_PY_OTHER_LT_LIABILITIES">#REF!</definedName>
    <definedName name="W_PY_PPE" localSheetId="1">#REF!</definedName>
    <definedName name="W_PY_PPE">#REF!</definedName>
    <definedName name="W_PY_Prepay" localSheetId="1">#REF!</definedName>
    <definedName name="W_PY_Prepay">#REF!</definedName>
    <definedName name="W_PY_REVENUE" localSheetId="1">#REF!</definedName>
    <definedName name="W_PY_REVENUE">#REF!</definedName>
    <definedName name="W_PY_TAXES" localSheetId="1">#REF!</definedName>
    <definedName name="W_PY_TAXES">#REF!</definedName>
    <definedName name="W_PY2_AR" localSheetId="1">#REF!</definedName>
    <definedName name="W_PY2_AR">#REF!</definedName>
    <definedName name="W_PY2_Cash" localSheetId="1">#REF!</definedName>
    <definedName name="W_PY2_Cash">#REF!</definedName>
    <definedName name="W_PY2_COS" localSheetId="1">#REF!</definedName>
    <definedName name="W_PY2_COS">#REF!</definedName>
    <definedName name="W_PY2_Current_Liabilities" localSheetId="1">#REF!</definedName>
    <definedName name="W_PY2_Current_Liabilities">#REF!</definedName>
    <definedName name="W_PY2_EQUITY" localSheetId="1">#REF!</definedName>
    <definedName name="W_PY2_EQUITY">#REF!</definedName>
    <definedName name="W_PY2_INT_EXP" localSheetId="1">#REF!</definedName>
    <definedName name="W_PY2_INT_EXP">#REF!</definedName>
    <definedName name="W_PY2_IntagibleA" localSheetId="1">#REF!</definedName>
    <definedName name="W_PY2_IntagibleA">#REF!</definedName>
    <definedName name="W_PY2_Inventory" localSheetId="1">#REF!</definedName>
    <definedName name="W_PY2_Inventory">#REF!</definedName>
    <definedName name="W_PY2_Investments" localSheetId="1">#REF!</definedName>
    <definedName name="W_PY2_Investments">#REF!</definedName>
    <definedName name="W_PY2_LT_DEBT" localSheetId="1">#REF!</definedName>
    <definedName name="W_PY2_LT_DEBT">#REF!</definedName>
    <definedName name="W_PY2_LTA" localSheetId="1">#REF!</definedName>
    <definedName name="W_PY2_LTA">#REF!</definedName>
    <definedName name="W_PY2_OP_EXP" localSheetId="1">#REF!</definedName>
    <definedName name="W_PY2_OP_EXP">#REF!</definedName>
    <definedName name="W_PY2_OTHER_INC_EXP" localSheetId="1">#REF!</definedName>
    <definedName name="W_PY2_OTHER_INC_EXP">#REF!</definedName>
    <definedName name="W_PY2_OTHER_LT_LIABILITIES" localSheetId="1">#REF!</definedName>
    <definedName name="W_PY2_OTHER_LT_LIABILITIES">#REF!</definedName>
    <definedName name="W_PY2_PPE" localSheetId="1">#REF!</definedName>
    <definedName name="W_PY2_PPE">#REF!</definedName>
    <definedName name="W_PY2_Prepay" localSheetId="1">#REF!</definedName>
    <definedName name="W_PY2_Prepay">#REF!</definedName>
    <definedName name="W_PY2_REVENUE" localSheetId="1">#REF!</definedName>
    <definedName name="W_PY2_REVENUE">#REF!</definedName>
    <definedName name="W_PY2_TAXES" localSheetId="1">#REF!</definedName>
    <definedName name="W_PY2_TAXES">#REF!</definedName>
    <definedName name="West" localSheetId="1">#REF!</definedName>
    <definedName name="West">#REF!</definedName>
    <definedName name="wrn.Aging._.and._.Trend._.Analysis." hidden="1">{#N/A,#N/A,FALSE,"Aging Summary";#N/A,#N/A,FALSE,"Ratio Analysis";#N/A,#N/A,FALSE,"Test 120 Day Accts";#N/A,#N/A,FALSE,"Tickmarks"}</definedName>
    <definedName name="ww" localSheetId="4">#REF!</definedName>
    <definedName name="ww" localSheetId="1">#REF!</definedName>
    <definedName name="ww">#REF!</definedName>
    <definedName name="X" localSheetId="1">#REF!</definedName>
    <definedName name="X">#REF!</definedName>
    <definedName name="XREF_COLUMN_1" localSheetId="4" hidden="1">'[22]securities movement'!#REF!</definedName>
    <definedName name="XREF_COLUMN_1" localSheetId="1" hidden="1">'[22]securities movement'!#REF!</definedName>
    <definedName name="XREF_COLUMN_1" hidden="1">'[22]securities movement'!#REF!</definedName>
    <definedName name="XRefActiveRow" localSheetId="1" hidden="1">#REF!</definedName>
    <definedName name="XRefActiveRow" hidden="1">#REF!</definedName>
    <definedName name="XRefColumnsCount" hidden="1">2</definedName>
    <definedName name="XRefCopy1Row" localSheetId="1" hidden="1">#REF!</definedName>
    <definedName name="XRefCopy1Row" hidden="1">#REF!</definedName>
    <definedName name="XRefCopy2" localSheetId="1" hidden="1">#REF!</definedName>
    <definedName name="XRefCopy2" hidden="1">#REF!</definedName>
    <definedName name="XRefCopyRangeCount" hidden="1">1</definedName>
    <definedName name="XRefPaste1Row" localSheetId="1" hidden="1">#REF!</definedName>
    <definedName name="XRefPaste1Row" hidden="1">#REF!</definedName>
    <definedName name="XRefPasteRangeCount" hidden="1">1</definedName>
    <definedName name="ying">'[16]Cash Flows Worksheet'!$AF$49</definedName>
    <definedName name="ฟ2623" localSheetId="1">#REF!</definedName>
    <definedName name="ฟ2623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8" i="16" l="1"/>
  <c r="G9" i="16" l="1"/>
  <c r="N27" i="19"/>
  <c r="G75" i="16"/>
  <c r="I75" i="16"/>
  <c r="N22" i="19" l="1"/>
  <c r="D15" i="20" l="1"/>
  <c r="F24" i="20" l="1"/>
  <c r="I70" i="16" l="1"/>
  <c r="L11" i="19"/>
  <c r="H11" i="19"/>
  <c r="F11" i="19"/>
  <c r="N24" i="19"/>
  <c r="H25" i="19" l="1"/>
  <c r="D58" i="1" s="1"/>
  <c r="L25" i="19"/>
  <c r="D60" i="1" s="1"/>
  <c r="F61" i="1"/>
  <c r="F25" i="19" l="1"/>
  <c r="D43" i="1"/>
  <c r="D20" i="1"/>
  <c r="F20" i="1"/>
  <c r="D24" i="20"/>
  <c r="D26" i="20" l="1"/>
  <c r="N8" i="19"/>
  <c r="F15" i="20"/>
  <c r="F43" i="1"/>
  <c r="D28" i="20" l="1"/>
  <c r="F26" i="20"/>
  <c r="F28" i="20" s="1"/>
  <c r="F63" i="1"/>
  <c r="F66" i="1" s="1"/>
  <c r="D30" i="20" l="1"/>
  <c r="J23" i="19" s="1"/>
  <c r="J10" i="19"/>
  <c r="F30" i="20"/>
  <c r="I9" i="16"/>
  <c r="I26" i="16" s="1"/>
  <c r="N23" i="19" l="1"/>
  <c r="D32" i="20"/>
  <c r="I53" i="16"/>
  <c r="I56" i="16" s="1"/>
  <c r="J11" i="19"/>
  <c r="N20" i="19" s="1"/>
  <c r="N10" i="19"/>
  <c r="N11" i="19" s="1"/>
  <c r="H19" i="23"/>
  <c r="F19" i="23"/>
  <c r="H17" i="23"/>
  <c r="F17" i="23"/>
  <c r="L19" i="23"/>
  <c r="J13" i="23"/>
  <c r="H13" i="23"/>
  <c r="F13" i="23"/>
  <c r="N12" i="23"/>
  <c r="N13" i="23" s="1"/>
  <c r="N8" i="23"/>
  <c r="J25" i="19" l="1"/>
  <c r="N25" i="19"/>
  <c r="I77" i="16"/>
  <c r="D59" i="1" l="1"/>
  <c r="D61" i="1" s="1"/>
  <c r="I79" i="16"/>
  <c r="D63" i="1" l="1"/>
  <c r="D66" i="1" s="1"/>
  <c r="G70" i="16"/>
  <c r="G26" i="16" l="1"/>
  <c r="G53" i="16" s="1"/>
  <c r="J16" i="23" l="1"/>
  <c r="G56" i="16"/>
  <c r="G77" i="16" s="1"/>
  <c r="G79" i="16" s="1"/>
  <c r="G86" i="16" s="1"/>
  <c r="N16" i="23" l="1"/>
  <c r="N17" i="23" s="1"/>
  <c r="N19" i="23" s="1"/>
  <c r="N21" i="23" s="1"/>
  <c r="J17" i="23"/>
  <c r="J19" i="23" s="1"/>
</calcChain>
</file>

<file path=xl/sharedStrings.xml><?xml version="1.0" encoding="utf-8"?>
<sst xmlns="http://schemas.openxmlformats.org/spreadsheetml/2006/main" count="246" uniqueCount="166">
  <si>
    <t>31 ธันวาคม</t>
  </si>
  <si>
    <t>สินทรัพย์</t>
  </si>
  <si>
    <t>หมายเหตุ</t>
  </si>
  <si>
    <t>(บาท)</t>
  </si>
  <si>
    <t>เงินสดและรายการเทียบเท่าเงินสด</t>
  </si>
  <si>
    <t>ลูกหนี้สำนักหักบัญชีและบริษัทหลักทรัพย์</t>
  </si>
  <si>
    <t>ลูกหนี้ธุรกิจหลักทรัพย์</t>
  </si>
  <si>
    <t>สินทรัพย์อนุพันธ์</t>
  </si>
  <si>
    <t>เงินลงทุนที่ไม่ได้วางเป็นประกัน</t>
  </si>
  <si>
    <t>ส่วนปรับปรุงอาคารเช่าและอุปกรณ์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</si>
  <si>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</si>
  <si>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</si>
  <si>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สินทรัพย์อื่น </t>
  </si>
  <si>
    <t>รวมสินทรัพย์</t>
  </si>
  <si>
    <t>หนี้สินและส่วนของเจ้าของ</t>
  </si>
  <si>
    <t>หนี้สิน</t>
  </si>
  <si>
    <t>เงินกู้ยืมจากสถาบันการเงิน</t>
  </si>
  <si>
    <t>เจ้าหนี้สำนักหักบัญชีและบริษัทหลักทรัพย์</t>
  </si>
  <si>
    <t>เจ้าหนี้ธุรกิจหลักทรัพย์</t>
  </si>
  <si>
    <t>หนี้สินอนุพันธ์</t>
  </si>
  <si>
    <t>ภาษีเงินได้ค้างจ่าย</t>
  </si>
  <si>
    <t>ตราสารหนี้ที่ออก</t>
  </si>
  <si>
    <t>หนี้สินตามสัญญาเช่า</t>
  </si>
  <si>
    <t>ประมาณการหนี้สิน</t>
  </si>
  <si>
    <t>หนี้สินภาษีเงินได้รอการตัดบัญชี</t>
  </si>
  <si>
    <t xml:space="preserve">หนี้สินอื่น 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</si>
  <si>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</si>
  <si>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</si>
  <si>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</si>
  <si>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</si>
  <si>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</si>
  <si>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</si>
  <si>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 xml:space="preserve">จัดสรรแล้ว - ทุนสำรองตามกฎหมาย  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</si>
  <si>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</si>
  <si>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</si>
  <si>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</si>
  <si>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</si>
  <si>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</si>
  <si>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รายได้ค่านายหน้า</t>
  </si>
  <si>
    <t xml:space="preserve">รายได้ค่าธรรมเนียมและบริการ </t>
  </si>
  <si>
    <t>รายได้ดอกเบี้ย</t>
  </si>
  <si>
    <t>กำไรและผลตอบแทนจากเครื่องมือทางการเงิน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</si>
  <si>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</si>
  <si>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</si>
  <si>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</si>
  <si>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</si>
  <si>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 xml:space="preserve">ค่าธรรมเนียมและบริการจ่าย </t>
  </si>
  <si>
    <t>ค่าใช้จ่ายดอกเบี้ย</t>
  </si>
  <si>
    <t>ค่าใช้จ่ายอื่น</t>
  </si>
  <si>
    <t>รวมค่าใช้จ่าย</t>
  </si>
  <si>
    <t>กำไรก่อนภาษีเงินได้</t>
  </si>
  <si>
    <t>ภาษีเงินได้</t>
  </si>
  <si>
    <t>กำไรสำหรับงวด</t>
  </si>
  <si>
    <t>กำไรต่อหุ้นขั้นพื้นฐาน</t>
  </si>
  <si>
    <t>บริษัทหลักทรัพย์ ไทยพาณิชย์ จำกัด</t>
  </si>
  <si>
    <t>งบแสดงการเปลี่ยนแปลงส่วนของเจ้าของ</t>
  </si>
  <si>
    <t>ทุนที่ออกและ</t>
  </si>
  <si>
    <t>เงินลงทุน</t>
  </si>
  <si>
    <t>ชำระแล้ว</t>
  </si>
  <si>
    <t>จัดสรรแล้ว</t>
  </si>
  <si>
    <t>เผื่อขาย</t>
  </si>
  <si>
    <t>รวม</t>
  </si>
  <si>
    <t xml:space="preserve">งบกระแสเงินสด </t>
  </si>
  <si>
    <t>กระแสเงินสดจากกิจกรรมดำเนินงาน</t>
  </si>
  <si>
    <t>ค่าเสื่อมราคา</t>
  </si>
  <si>
    <t>ค่าตัดจำหน่าย</t>
  </si>
  <si>
    <t>ประมาณการหนี้สินสำหรับผลประโยชน์พนักงาน</t>
  </si>
  <si>
    <t>เงินปันผลรับ</t>
  </si>
  <si>
    <t>สินทรัพย์ดำเนินงาน (เพิ่มขึ้น) ลดลง</t>
  </si>
  <si>
    <t>สินทรัพย์อื่น</t>
  </si>
  <si>
    <t>หนี้สินดำเนินงานเพิ่มขึ้น (ลดลง)</t>
  </si>
  <si>
    <t>หนี้สินอื่น</t>
  </si>
  <si>
    <t>ดอกเบี้ยจ่าย</t>
  </si>
  <si>
    <t>ภาษีเงินได้จ่ายออก</t>
  </si>
  <si>
    <t>กระแสเงินสดจากกิจกรรมลงทุน</t>
  </si>
  <si>
    <t>เงินสดจ่ายซื้อสินทรัพย์ไม่มีตัวตน</t>
  </si>
  <si>
    <t>ดอกเบี้ยรับ</t>
  </si>
  <si>
    <t>กระแสเงินสดจากกิจกรรมจัดหาเงิน</t>
  </si>
  <si>
    <t>เงินสดจ่ายชำระหนี้สินตามสัญญาเช่า</t>
  </si>
  <si>
    <t>รายการที่ไม่ใช่เงินสด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</si>
  <si>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</si>
  <si>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</si>
  <si>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</si>
  <si>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เงินสดจ่ายซื้อส่วนปรับปรุงอาคารเช่าและอุปกรณ์</t>
  </si>
  <si>
    <t xml:space="preserve">รายการปรับกระทบยอดกำไรก่อนภาษีเป็นเงินสดรับ (จ่าย) </t>
  </si>
  <si>
    <t>จากกิจกรรมดำเนินงาน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</si>
  <si>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</si>
  <si>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</si>
  <si>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เงินลงทุนตามวิธีมูลค่ายุติธรรมผ่านกำไรหรือขาดทุน</t>
  </si>
  <si>
    <t>ที่ไม่ได้วางเป็นประกัน</t>
  </si>
  <si>
    <t>(หุ้นสามัญจำนวน 331,500,000 หุ้น มูลค่า 10 บาทต่อหุ้น)</t>
  </si>
  <si>
    <t>รายการกับผู้ถือหุ้นที่บันทึกโดยตรงเข้าส่วนของผู้ถือหุ้น</t>
  </si>
  <si>
    <t xml:space="preserve">    เพิ่มหุ้นสามัญ</t>
  </si>
  <si>
    <t>รวมรายการกับผู้ถือหุ้นที่บันทึกโดยตรงเข้าส่วนของผู้ถือหุ้น</t>
  </si>
  <si>
    <t>กำไร (ขาดทุน) เบ็ดเสร็จสำหรับงวด</t>
  </si>
  <si>
    <t>รวมกำไรขาดทุนเบ็ดเสร็จสำหรับงวด</t>
  </si>
  <si>
    <t>สินทรัพย์สิทธิการใช้</t>
  </si>
  <si>
    <t>เงินทุนได้รับจากผู้ถือหุ้น</t>
  </si>
  <si>
    <t>ประมาณการหนี้สินสำหรับผลประโยชน์พนักงานจ่าย</t>
  </si>
  <si>
    <t>21, 37</t>
  </si>
  <si>
    <t>บริษัทหลักทรัพย์ อินโนเวสท์ เอกซ์ จำกัด</t>
  </si>
  <si>
    <t xml:space="preserve">บริษัทหลักทรัพย์ อินโนเวสท์ เอกซ์ จำกัด </t>
  </si>
  <si>
    <t>องค์ประกอบอื่น</t>
  </si>
  <si>
    <t xml:space="preserve">
ยังไม่ได้จัดสรร</t>
  </si>
  <si>
    <t xml:space="preserve">
จัดสรรแล้ว</t>
  </si>
  <si>
    <t xml:space="preserve">
รวม</t>
  </si>
  <si>
    <t xml:space="preserve">
ทุนที่ออกและ
ชำระแล้ว</t>
  </si>
  <si>
    <t>ขาดทุนจากเงินลงทุน
ในตราสารทุน
ที่กำหนดให้วัดมูลค่าด้วยมูลค่ายุติธรรม
ผ่านกำไรขาดทุนเบ็ดเสร็จอื่น</t>
  </si>
  <si>
    <t>เจ้าหนี้จากการซื้อส่วนปรับปรุงอาคารเช่าและอุปกรณ์</t>
  </si>
  <si>
    <t>เจ้าหนี้จากการซื้อสินทรัพย์ไม่มีตัวตน</t>
  </si>
  <si>
    <t xml:space="preserve"> 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</si>
  <si>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</si>
  <si>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</si>
  <si>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สินทรัพย์ดิจิทัล</t>
  </si>
  <si>
    <t>หนี้สินทางการเงินที่กำหนดให้วัดมูลค่าด้วยมูลค่ายุติธรรม</t>
  </si>
  <si>
    <t>ผ่านกำไรหรือขาดทุน</t>
  </si>
  <si>
    <t>รายได้จากการขายสินทรัพย์ดิจิทัล</t>
  </si>
  <si>
    <t>ต้นทุนขายสินทรัพย์ดิจิทัล</t>
  </si>
  <si>
    <t>ผลขาดทุนด้านเครดิตที่คาดว่าจะเกิดขึ้น</t>
  </si>
  <si>
    <t>กำไรขาดทุนเบ็ดเสร็จอื่น</t>
  </si>
  <si>
    <t>งบการเปลี่ยนแปลงส่วนของเจ้าของ</t>
  </si>
  <si>
    <t>ยอดคงเหลือ ณ วันที่ 1 มกราคม 2567</t>
  </si>
  <si>
    <t>งบฐานะการเงิน</t>
  </si>
  <si>
    <t>2567</t>
  </si>
  <si>
    <t>13, 14</t>
  </si>
  <si>
    <t>22, 31</t>
  </si>
  <si>
    <t>เงินสดสุทธิใช้ไปในกิจกรรมจัดหาเงิน</t>
  </si>
  <si>
    <t>สินทรัพย์ดิจิทัลได้มาจากการแลกเปลี่ยน</t>
  </si>
  <si>
    <t>องค์ประกอบอื่นของส่วนของเจ้าของ</t>
  </si>
  <si>
    <t>ของส่วนของเจ้าของ</t>
  </si>
  <si>
    <t xml:space="preserve">เงินสดสุทธิได้มาจากกิจกรรมลงทุน </t>
  </si>
  <si>
    <t>สำหรับงวดหกเดือนสิ้นสุดวันที่ 30 มิถุนายน 2567</t>
  </si>
  <si>
    <t>การเปลี่ยนแปลงระหว่างงวด</t>
  </si>
  <si>
    <t>ยอดคงเหลือ ณ วันที่ 30 มิถุนายน 2567</t>
  </si>
  <si>
    <t>ยอดคงเหลือ ณ วันที่ 1 มกราคม 2568</t>
  </si>
  <si>
    <t>ยอดคงเหลือ ณ วันที่ 30 มิถุนายน 2568</t>
  </si>
  <si>
    <t>สำหรับงวดหกเดือนสิ้นสุด</t>
  </si>
  <si>
    <t>วันที่ 30 มิถุนายน</t>
  </si>
  <si>
    <t>กำไรขาดทุนเบ็ดเสร็จรวมสำหรับงวด</t>
  </si>
  <si>
    <t>โอนไปสำรองตามกฎหมาย</t>
  </si>
  <si>
    <t>30 มิถุนายน</t>
  </si>
  <si>
    <t>2568</t>
  </si>
  <si>
    <t>ขาดทุนจากการขายเงินลงทุน</t>
  </si>
  <si>
    <t>ขาดทุนจากการปรับลดมูลค่าสินทรัพย์ดิจิทัล</t>
  </si>
  <si>
    <t>เงินสดสุทธิใช้ไปในกิจกรรมดำเนินงาน</t>
  </si>
  <si>
    <t>เงินปันผลจ่ายให้ผู้ถือหุ้นของบริษัท</t>
  </si>
  <si>
    <t xml:space="preserve">
หมายเหตุ</t>
  </si>
  <si>
    <t>สำหรับงวดหกเดือนสิ้นสุดวันที่ 30 มิถุนายน 2568</t>
  </si>
  <si>
    <t>เงินปันผลจ่าย</t>
  </si>
  <si>
    <t>ขาดทุนจากการตัดจำหน่ายส่วนปรับปรุงอาคารเช่าและอุปกรณ์</t>
  </si>
  <si>
    <t>(กำไร) ขาดทุนจากการเปลี่ยนแปลงในมูลค่ายุติธรรมในเงินลงทุน</t>
  </si>
  <si>
    <t>ขาดทุน (กำไร) จากการแปลงค่าเงินตราต่างประเทศ</t>
  </si>
  <si>
    <t>30, 32</t>
  </si>
  <si>
    <t>เงินสดและรายการเทียบเท่าเงินสด (ลดลง) เพิ่มขึ้นสุทธิ</t>
  </si>
  <si>
    <t>5, 37</t>
  </si>
  <si>
    <t>16, 37</t>
  </si>
  <si>
    <t>17, 37</t>
  </si>
  <si>
    <t>23, 37</t>
  </si>
  <si>
    <t>26, 37</t>
  </si>
  <si>
    <t>27, 37</t>
  </si>
  <si>
    <t>28, 37</t>
  </si>
  <si>
    <t>30, 37</t>
  </si>
  <si>
    <t>32, 37</t>
  </si>
  <si>
    <t>31, 36</t>
  </si>
  <si>
    <t>เงินสด (จ่าย) รับจากการดำเนินงาน</t>
  </si>
  <si>
    <t>ขาดทุน (กำไร) จากการจำหน่าย / แลกเปลี่ยนสินทรัพย์ดิจิทัล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</si>
</sst>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#,##0;\(#,##0\)"/>
    <numFmt numFmtId="170" formatCode="_(* #,##0_);_(* \(#,##0\);_(* &quot;-&quot;??_);_(@_)"/>
    <numFmt numFmtId="171" formatCode="_(* #,##0_);_(* \(#,##0\);_(* &quot;-&quot;????_);_(@_)"/>
    <numFmt numFmtId="172" formatCode="_-* #,##0\ _F_-;\-* #,##0\ _F_-;_-* &quot;-&quot;\ _F_-;_-@_-"/>
    <numFmt numFmtId="173" formatCode="General_)"/>
    <numFmt numFmtId="174" formatCode="0.000"/>
    <numFmt numFmtId="175" formatCode="#,##0.00000"/>
    <numFmt numFmtId="176" formatCode="_-* #,##0.00\ &quot;F&quot;_-;\-* #,##0.00\ &quot;F&quot;_-;_-* &quot;-&quot;??\ &quot;F&quot;_-;_-@_-"/>
    <numFmt numFmtId="177" formatCode="0.00_)"/>
    <numFmt numFmtId="178" formatCode="#,##0.000"/>
    <numFmt numFmtId="179" formatCode="_-* #,##0.00\ _F_-;\-* #,##0.00\ _F_-;_-* &quot;-&quot;??\ _F_-;_-@_-"/>
    <numFmt numFmtId="180" formatCode="_([$€-2]* #,##0.00_);_([$€-2]* \(#,##0.00\);_([$€-2]* &quot;-&quot;??_)"/>
    <numFmt numFmtId="181" formatCode="* \(#,##0\);* #,##0_);&quot;-&quot;??_);@"/>
    <numFmt numFmtId="182" formatCode="\$#,##0.00;\(\$#,##0.00\)"/>
    <numFmt numFmtId="183" formatCode="* #,##0_);* \(#,##0\);&quot;-&quot;??_);@"/>
    <numFmt numFmtId="184" formatCode="\$#,##0;\(\$#,##0\)"/>
    <numFmt numFmtId="185" formatCode="0_)%;\(0\)%"/>
    <numFmt numFmtId="186" formatCode="0%_);\(0%\)"/>
    <numFmt numFmtId="187" formatCode="dd\-mmm\-yy_)"/>
    <numFmt numFmtId="188" formatCode="&quot;฿&quot;#,##0.00_);[Red]\(&quot;฿&quot;#,##0.00\)"/>
    <numFmt numFmtId="189" formatCode="#,##0;[Red]\(#,##0\)"/>
    <numFmt numFmtId="190" formatCode="#,##0.00;\(#,##0.00\)"/>
    <numFmt numFmtId="191" formatCode="0.0%"/>
    <numFmt numFmtId="192" formatCode="#,##0.00\ &quot;F&quot;;\-#,##0.00\ &quot;F&quot;"/>
    <numFmt numFmtId="193" formatCode="_ * #,##0.00_ ;_ * \-#,##0.00_ ;_ * &quot;-&quot;??_ ;_ @_ "/>
    <numFmt numFmtId="194" formatCode="_-&quot;\&quot;* #,##0_-;&quot;\&quot;&quot;\&quot;&quot;\&quot;\-&quot;\&quot;* #,##0_-;_-&quot;\&quot;* &quot;-&quot;_-;_-@_-"/>
    <numFmt numFmtId="195" formatCode="_-* #,##0_-;&quot;\&quot;&quot;\&quot;&quot;\&quot;\-* #,##0_-;_-* &quot;-&quot;_-;_-@_-"/>
    <numFmt numFmtId="196" formatCode="_-&quot;\&quot;* #,##0.00_-;&quot;\&quot;&quot;\&quot;&quot;\&quot;\-&quot;\&quot;* #,##0.00_-;_-&quot;\&quot;* &quot;-&quot;??_-;_-@_-"/>
    <numFmt numFmtId="197" formatCode="_-* #,##0.00_-;&quot;\&quot;&quot;\&quot;&quot;\&quot;\-* #,##0.00_-;_-* &quot;-&quot;??_-;_-@_-"/>
    <numFmt numFmtId="198" formatCode="_-&quot;Dfl.&quot;\ * #,##0.00_-;_-&quot;Dfl.&quot;\ * #,##0.00\-;_-&quot;Dfl.&quot;\ * &quot;-&quot;??_-;_-@_-"/>
    <numFmt numFmtId="199" formatCode="_-* #,##0.00_-;_-* #,##0.00\-;_-* &quot;-&quot;??_-;_-@_-"/>
    <numFmt numFmtId="200" formatCode="0.0_)\%;\(0.0\)\%;0.0_)\%;@_)_%"/>
    <numFmt numFmtId="201" formatCode="#,##0.0_)_%;\(#,##0.0\)_%;0.0_)_%;@_)_%"/>
    <numFmt numFmtId="202" formatCode="#,##0.0_);\(#,##0.0\);#,##0.0_);@_)"/>
    <numFmt numFmtId="203" formatCode="&quot;$&quot;_(#,##0.00_);&quot;$&quot;\(#,##0.00\);&quot;$&quot;_(0.00_);@_)"/>
    <numFmt numFmtId="204" formatCode="#,##0.00_);\(#,##0.00\);0.00_);@_)"/>
    <numFmt numFmtId="205" formatCode="\€_(#,##0.00_);\€\(#,##0.00\);\€_(0.00_);@_)"/>
    <numFmt numFmtId="206" formatCode="#,##0_)\x;\(#,##0\)\x;0_)\x;@_)_x"/>
    <numFmt numFmtId="207" formatCode="#,##0_)_x;\(#,##0\)_x;0_)_x;@_)_x"/>
    <numFmt numFmtId="208" formatCode="&quot;\&quot;#,##0;[Red]&quot;\&quot;\-#,##0"/>
    <numFmt numFmtId="209" formatCode="&quot;\&quot;#,##0.00;[Red]&quot;\&quot;\-#,##0.00"/>
    <numFmt numFmtId="210" formatCode="0.000_)"/>
    <numFmt numFmtId="211" formatCode="&quot;$&quot;#,##0\ ;\(&quot;$&quot;#,##0\)"/>
    <numFmt numFmtId="212" formatCode="#,##0\ \ ;\(#,##0\)\ ;\—\ \ \ \ "/>
    <numFmt numFmtId="213" formatCode="0."/>
    <numFmt numFmtId="214" formatCode="#,##0\ &quot;F&quot;;[Red]\-#,##0\ &quot;F&quot;"/>
    <numFmt numFmtId="215" formatCode="#,##0.00\ &quot;F&quot;;[Red]\-#,##0.00\ &quot;F&quot;"/>
    <numFmt numFmtId="216" formatCode="_-* #,##0.00_-;\-* #,##0.00_-;_-* \-??_-;_-@_-"/>
    <numFmt numFmtId="217" formatCode="_(* #,##0.00_);_(* \(#,##0.00\);_(* \-??_);_(@_)"/>
    <numFmt numFmtId="218" formatCode="#,##0.00\ ;\-#,##0.00\ ;&quot; -&quot;#\ ;@\ "/>
    <numFmt numFmtId="219" formatCode="_([$€-2]* #,##0.00_);_([$€-2]* \(#,##0.00\);_([$€-2]* \-??_)"/>
    <numFmt numFmtId="220" formatCode="_-* #,##0.00_-;\-* #,##0.00_-;_-* \-&quot;?&quot;&quot;?&quot;_-;_-@_-"/>
    <numFmt numFmtId="221" formatCode="_-* #,##0.00_-;\-* #,##0.00_-;_-* &quot;-&quot;&quot;?&quot;&quot;?&quot;_-;_-@_-"/>
    <numFmt numFmtId="222" formatCode="_(* #,##0.00_);_(* \(#,##0.00\);_(* &quot;-&quot;&quot;?&quot;&quot;?&quot;_);_(@_)"/>
    <numFmt numFmtId="223" formatCode="#,##0.00\ ;\-#,##0.00\ ;\-#\ ;@\ "/>
    <numFmt numFmtId="224" formatCode="&quot;$&quot;\t#,##0_);\(&quot;$&quot;\t#,##0\)"/>
    <numFmt numFmtId="225" formatCode="&quot;?&quot;#,##0;[Red]\-&quot;?&quot;#,##0"/>
    <numFmt numFmtId="226" formatCode="\t#,##0"/>
    <numFmt numFmtId="227" formatCode="\t#,##0.00_);[Red]\(\t#,##0.00\)"/>
    <numFmt numFmtId="228" formatCode="_-&quot;$&quot;* #,##0_-;\-&quot;$&quot;* #,##0_-;_-&quot;$&quot;* &quot;-&quot;_-;_-@_-"/>
    <numFmt numFmtId="229" formatCode="_-&quot;$&quot;* #,##0.00_-;\-&quot;$&quot;* #,##0.00_-;_-&quot;$&quot;* &quot;-&quot;??_-;_-@_-"/>
    <numFmt numFmtId="230" formatCode="_([$€]* #,##0.00_);_([$€]* \(#,##0.00\);_([$€]* &quot;-&quot;??_);_(@_)"/>
    <numFmt numFmtId="231" formatCode="&quot;$&quot;#,##0.00;\(&quot;$&quot;#,##0.00\)"/>
    <numFmt numFmtId="232" formatCode="###0.0%;\(###0.0%\)"/>
  </numFmts>
  <fonts count="26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pFont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8"/>
      <name val="Angsana New"/>
      <family val="1"/>
    </font>
    <font>
      <sz val="14"/>
      <name val="AngsanaUPC"/>
      <family val="1"/>
    </font>
    <font>
      <sz val="15"/>
      <color indexed="8"/>
      <name val="Angsana New"/>
      <family val="1"/>
    </font>
    <font>
      <sz val="9"/>
      <name val="Times New Roman"/>
      <family val="1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8"/>
      <name val="Times New Roman"/>
      <family val="1"/>
    </font>
    <font>
      <sz val="12"/>
      <name val="Tms Rmn"/>
    </font>
    <font>
      <sz val="10"/>
      <name val="Times New Roman"/>
      <family val="1"/>
    </font>
    <font>
      <b/>
      <sz val="16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7"/>
      <name val="Small Fonts"/>
      <family val="2"/>
    </font>
    <font>
      <b/>
      <sz val="11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9.5"/>
      <name val="TMS RMMN"/>
    </font>
    <font>
      <sz val="11"/>
      <name val="돋움"/>
      <charset val="129"/>
    </font>
    <font>
      <sz val="16"/>
      <name val="Angsana New"/>
      <family val="1"/>
      <charset val="222"/>
    </font>
    <font>
      <sz val="15"/>
      <color rgb="FFFF0000"/>
      <name val="Angsana New"/>
      <family val="1"/>
    </font>
    <font>
      <sz val="10"/>
      <color theme="3" tint="0.79998168889431442"/>
      <name val="Angsana New"/>
      <family val="1"/>
    </font>
    <font>
      <sz val="16"/>
      <name val="Angsana New"/>
      <family val="1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0"/>
      <name val="MS Sans Serif"/>
      <family val="2"/>
      <charset val="222"/>
    </font>
    <font>
      <b/>
      <sz val="8"/>
      <name val="Arial Narrow"/>
      <family val="2"/>
    </font>
    <font>
      <sz val="12"/>
      <name val="Arial MT"/>
    </font>
    <font>
      <sz val="12"/>
      <name val="นูลมรผ"/>
      <charset val="129"/>
    </font>
    <font>
      <b/>
      <sz val="10"/>
      <name val="Tahoma"/>
      <family val="2"/>
    </font>
    <font>
      <sz val="10"/>
      <name val="Tahoma"/>
      <family val="2"/>
    </font>
    <font>
      <sz val="12"/>
      <name val="นูลมรผ"/>
    </font>
    <font>
      <b/>
      <sz val="12"/>
      <name val="Tahoma"/>
      <family val="2"/>
    </font>
    <font>
      <sz val="12"/>
      <name val="Times New Roman"/>
      <family val="1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Geneva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4"/>
      <name val="CordiaUPC"/>
      <family val="2"/>
    </font>
    <font>
      <sz val="9"/>
      <name val="Microsoft Sans Serif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0"/>
      <name val="Geneva"/>
      <family val="2"/>
    </font>
    <font>
      <sz val="11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theme="1"/>
      <name val="Calibri"/>
      <family val="2"/>
    </font>
    <font>
      <b/>
      <sz val="11"/>
      <color rgb="FF000000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2"/>
      <name val="AngsanaUPC"/>
      <family val="1"/>
      <charset val="222"/>
    </font>
    <font>
      <sz val="10"/>
      <name val="Arial"/>
      <family val="2"/>
      <charset val="222"/>
    </font>
    <font>
      <sz val="10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5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6"/>
      <color indexed="12"/>
      <name val="CordiaUPC"/>
      <family val="2"/>
      <charset val="22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6"/>
      <color indexed="36"/>
      <name val="CordiaUPC"/>
      <family val="2"/>
      <charset val="22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9"/>
      <name val="Tahoma"/>
      <family val="2"/>
    </font>
    <font>
      <sz val="11"/>
      <color rgb="FF000000"/>
      <name val="Tahoma"/>
      <family val="2"/>
      <charset val="222"/>
    </font>
    <font>
      <sz val="10"/>
      <name val="Calibri"/>
      <family val="2"/>
    </font>
    <font>
      <u/>
      <sz val="10"/>
      <color indexed="36"/>
      <name val="Arial"/>
      <family val="2"/>
    </font>
    <font>
      <u/>
      <sz val="10"/>
      <color indexed="12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10"/>
      <color theme="1"/>
      <name val="Calibri"/>
      <family val="2"/>
      <charset val="222"/>
      <scheme val="minor"/>
    </font>
    <font>
      <sz val="10"/>
      <color theme="1"/>
      <name val="Tahoma"/>
      <family val="2"/>
    </font>
    <font>
      <sz val="8"/>
      <name val="Tahoma"/>
      <family val="2"/>
    </font>
    <font>
      <b/>
      <sz val="9"/>
      <color rgb="FF000000"/>
      <name val="Arial"/>
      <family val="2"/>
    </font>
    <font>
      <b/>
      <sz val="11"/>
      <color rgb="FF80008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u/>
      <sz val="14"/>
      <color theme="10"/>
      <name val="Cordia New"/>
      <family val="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8"/>
      <color indexed="12"/>
      <name val="Helv"/>
    </font>
    <font>
      <sz val="14"/>
      <name val="Helv"/>
    </font>
    <font>
      <sz val="12"/>
      <name val="Helv"/>
    </font>
    <font>
      <sz val="24"/>
      <name val="Helv"/>
    </font>
    <font>
      <b/>
      <u/>
      <sz val="10"/>
      <name val="Helv"/>
    </font>
    <font>
      <sz val="10"/>
      <name val="Helv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u/>
      <sz val="14"/>
      <color indexed="36"/>
      <name val="Cordia New"/>
      <family val="2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sz val="12"/>
      <name val="??"/>
      <charset val="134"/>
    </font>
    <font>
      <sz val="11"/>
      <color theme="1"/>
      <name val="Tahoma"/>
      <family val="2"/>
    </font>
    <font>
      <sz val="11"/>
      <name val="Calibri"/>
      <family val="2"/>
    </font>
    <font>
      <sz val="14"/>
      <color theme="1"/>
      <name val="Cordia New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Arial Narrow"/>
      <family val="2"/>
    </font>
    <font>
      <b/>
      <sz val="18"/>
      <color indexed="56"/>
      <name val="Cambria"/>
      <family val="2"/>
      <charset val="222"/>
    </font>
    <font>
      <sz val="10"/>
      <color indexed="8"/>
      <name val="Arial"/>
      <family val="2"/>
      <charset val="222"/>
    </font>
    <font>
      <sz val="10"/>
      <color indexed="9"/>
      <name val="Arial"/>
      <family val="2"/>
      <charset val="222"/>
    </font>
    <font>
      <b/>
      <sz val="10"/>
      <color indexed="52"/>
      <name val="Arial"/>
      <family val="2"/>
      <charset val="222"/>
    </font>
    <font>
      <sz val="10"/>
      <color indexed="10"/>
      <name val="Arial"/>
      <family val="2"/>
      <charset val="222"/>
    </font>
    <font>
      <i/>
      <sz val="10"/>
      <color indexed="23"/>
      <name val="Arial"/>
      <family val="2"/>
      <charset val="222"/>
    </font>
    <font>
      <b/>
      <sz val="18"/>
      <color indexed="21"/>
      <name val="Tahoma"/>
      <family val="2"/>
      <charset val="222"/>
    </font>
    <font>
      <b/>
      <sz val="10"/>
      <color indexed="9"/>
      <name val="Arial"/>
      <family val="2"/>
      <charset val="222"/>
    </font>
    <font>
      <sz val="10"/>
      <color indexed="52"/>
      <name val="Arial"/>
      <family val="2"/>
      <charset val="222"/>
    </font>
    <font>
      <sz val="10"/>
      <color indexed="17"/>
      <name val="Arial"/>
      <family val="2"/>
      <charset val="222"/>
    </font>
    <font>
      <sz val="10"/>
      <color indexed="62"/>
      <name val="Arial"/>
      <family val="2"/>
      <charset val="222"/>
    </font>
    <font>
      <sz val="10"/>
      <color indexed="60"/>
      <name val="Arial"/>
      <family val="2"/>
      <charset val="222"/>
    </font>
    <font>
      <b/>
      <sz val="10"/>
      <color indexed="8"/>
      <name val="Arial"/>
      <family val="2"/>
      <charset val="222"/>
    </font>
    <font>
      <sz val="10"/>
      <color indexed="20"/>
      <name val="Arial"/>
      <family val="2"/>
      <charset val="222"/>
    </font>
    <font>
      <sz val="10"/>
      <color indexed="36"/>
      <name val="Arial"/>
      <family val="2"/>
      <charset val="222"/>
    </font>
    <font>
      <b/>
      <sz val="10"/>
      <color indexed="63"/>
      <name val="Arial"/>
      <family val="2"/>
      <charset val="222"/>
    </font>
    <font>
      <b/>
      <sz val="15"/>
      <color indexed="21"/>
      <name val="Arial"/>
      <family val="2"/>
      <charset val="222"/>
    </font>
    <font>
      <b/>
      <sz val="15"/>
      <color indexed="56"/>
      <name val="Arial"/>
      <family val="2"/>
      <charset val="222"/>
    </font>
    <font>
      <b/>
      <sz val="13"/>
      <color indexed="21"/>
      <name val="Arial"/>
      <family val="2"/>
      <charset val="222"/>
    </font>
    <font>
      <b/>
      <sz val="13"/>
      <color indexed="56"/>
      <name val="Arial"/>
      <family val="2"/>
      <charset val="222"/>
    </font>
    <font>
      <b/>
      <sz val="11"/>
      <color indexed="21"/>
      <name val="Arial"/>
      <family val="2"/>
      <charset val="222"/>
    </font>
    <font>
      <b/>
      <sz val="11"/>
      <color indexed="56"/>
      <name val="Arial"/>
      <family val="2"/>
      <charset val="222"/>
    </font>
    <font>
      <sz val="12"/>
      <name val="Arial Narrow"/>
      <family val="2"/>
      <charset val="222"/>
    </font>
    <font>
      <sz val="14"/>
      <name val="Arial"/>
      <family val="2"/>
      <charset val="222"/>
    </font>
    <font>
      <sz val="10"/>
      <name val="Century Gothic"/>
      <family val="2"/>
    </font>
    <font>
      <sz val="10"/>
      <color indexed="0"/>
      <name val="Arial"/>
      <family val="2"/>
    </font>
    <font>
      <b/>
      <sz val="8"/>
      <color rgb="FF0000FF"/>
      <name val="Courier New"/>
      <family val="3"/>
    </font>
    <font>
      <b/>
      <sz val="8"/>
      <color rgb="FFEA4855"/>
      <name val="Arial"/>
      <family val="2"/>
    </font>
    <font>
      <b/>
      <sz val="8"/>
      <color rgb="FF00BEA3"/>
      <name val="Times New Roman"/>
      <family val="1"/>
    </font>
    <font>
      <b/>
      <i/>
      <sz val="11"/>
      <color rgb="FF000000"/>
      <name val="Times New Roman"/>
      <family val="1"/>
    </font>
    <font>
      <b/>
      <i/>
      <sz val="8"/>
      <color rgb="FFFF0000"/>
      <name val="Arial"/>
      <family val="2"/>
    </font>
    <font>
      <b/>
      <sz val="8"/>
      <color rgb="FF000000"/>
      <name val="Times New Roman"/>
      <family val="1"/>
    </font>
    <font>
      <b/>
      <sz val="8"/>
      <color rgb="FF6435A2"/>
      <name val="Courier New"/>
      <family val="3"/>
    </font>
    <font>
      <sz val="9"/>
      <color rgb="FF000000"/>
      <name val="Segoe UI"/>
      <family val="2"/>
    </font>
    <font>
      <b/>
      <sz val="8"/>
      <color rgb="FFFF9900"/>
      <name val="Arial"/>
      <family val="2"/>
    </font>
    <font>
      <b/>
      <sz val="8"/>
      <color rgb="FF3E97C1"/>
      <name val="Arial"/>
      <family val="2"/>
    </font>
    <font>
      <b/>
      <sz val="8"/>
      <color rgb="FF803600"/>
      <name val="Arial"/>
      <family val="2"/>
    </font>
    <font>
      <b/>
      <sz val="8"/>
      <color rgb="FF9B22DD"/>
      <name val="Arial"/>
      <family val="2"/>
    </font>
    <font>
      <sz val="10"/>
      <color rgb="FF000000"/>
      <name val="Courier New"/>
      <family val="3"/>
    </font>
    <font>
      <b/>
      <sz val="8"/>
      <color rgb="FF0058CD"/>
      <name val="Courier New"/>
      <family val="3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5"/>
      <name val="Angsana New"/>
      <family val="1"/>
      <charset val="222"/>
    </font>
  </fonts>
  <fills count="10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lightGray">
        <fgColor indexed="15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</patternFill>
    </fill>
    <fill>
      <patternFill patternType="solid">
        <fgColor indexed="50"/>
        <bgColor indexed="5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5"/>
        <bgColor indexed="3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28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3"/>
      </patternFill>
    </fill>
    <fill>
      <patternFill patternType="solid">
        <fgColor indexed="48"/>
        <bgColor indexed="30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3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17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rgb="FF66FFFF"/>
        <bgColor indexed="64"/>
      </patternFill>
    </fill>
  </fills>
  <borders count="4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medium">
        <color indexed="11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/>
      <bottom style="thick">
        <color indexed="31"/>
      </bottom>
      <diagonal/>
    </border>
  </borders>
  <cellStyleXfs count="6430">
    <xf numFmtId="0" fontId="0" fillId="0" borderId="0"/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ill="0" applyBorder="0" applyAlignment="0" applyProtection="0"/>
    <xf numFmtId="0" fontId="25" fillId="0" borderId="0"/>
    <xf numFmtId="0" fontId="26" fillId="0" borderId="0" applyNumberFormat="0" applyFill="0" applyBorder="0" applyAlignment="0" applyProtection="0"/>
    <xf numFmtId="172" fontId="6" fillId="0" borderId="0" applyFill="0" applyBorder="0" applyAlignment="0"/>
    <xf numFmtId="173" fontId="13" fillId="0" borderId="0" applyFill="0" applyBorder="0" applyAlignment="0"/>
    <xf numFmtId="174" fontId="13" fillId="0" borderId="0" applyFill="0" applyBorder="0" applyAlignment="0"/>
    <xf numFmtId="0" fontId="6" fillId="0" borderId="0" applyFill="0" applyBorder="0" applyAlignment="0"/>
    <xf numFmtId="175" fontId="6" fillId="0" borderId="0" applyFill="0" applyBorder="0" applyAlignment="0"/>
    <xf numFmtId="172" fontId="6" fillId="0" borderId="0" applyFill="0" applyBorder="0" applyAlignment="0"/>
    <xf numFmtId="176" fontId="6" fillId="0" borderId="0" applyFill="0" applyBorder="0" applyAlignment="0"/>
    <xf numFmtId="173" fontId="13" fillId="0" borderId="0" applyFill="0" applyBorder="0" applyAlignment="0"/>
    <xf numFmtId="4" fontId="2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27" fillId="0" borderId="0"/>
    <xf numFmtId="0" fontId="28" fillId="0" borderId="0" applyNumberFormat="0" applyFill="0" applyBorder="0" applyAlignment="0" applyProtection="0"/>
    <xf numFmtId="0" fontId="29" fillId="0" borderId="0" applyNumberFormat="0" applyAlignment="0">
      <alignment horizontal="left"/>
    </xf>
    <xf numFmtId="181" fontId="27" fillId="0" borderId="0" applyFill="0" applyBorder="0" applyProtection="0"/>
    <xf numFmtId="181" fontId="27" fillId="0" borderId="1" applyFill="0" applyProtection="0"/>
    <xf numFmtId="181" fontId="27" fillId="0" borderId="2" applyFill="0" applyProtection="0"/>
    <xf numFmtId="173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2" fontId="27" fillId="0" borderId="0"/>
    <xf numFmtId="14" fontId="14" fillId="0" borderId="0" applyFill="0" applyBorder="0" applyAlignment="0"/>
    <xf numFmtId="183" fontId="27" fillId="0" borderId="0" applyFill="0" applyBorder="0" applyProtection="0"/>
    <xf numFmtId="183" fontId="27" fillId="0" borderId="1" applyFill="0" applyProtection="0"/>
    <xf numFmtId="183" fontId="27" fillId="0" borderId="2" applyFill="0" applyProtection="0"/>
    <xf numFmtId="176" fontId="6" fillId="0" borderId="3">
      <alignment vertical="center"/>
    </xf>
    <xf numFmtId="184" fontId="27" fillId="0" borderId="0"/>
    <xf numFmtId="172" fontId="6" fillId="0" borderId="0" applyFill="0" applyBorder="0" applyAlignment="0"/>
    <xf numFmtId="173" fontId="13" fillId="0" borderId="0" applyFill="0" applyBorder="0" applyAlignment="0"/>
    <xf numFmtId="172" fontId="6" fillId="0" borderId="0" applyFill="0" applyBorder="0" applyAlignment="0"/>
    <xf numFmtId="176" fontId="6" fillId="0" borderId="0" applyFill="0" applyBorder="0" applyAlignment="0"/>
    <xf numFmtId="173" fontId="13" fillId="0" borderId="0" applyFill="0" applyBorder="0" applyAlignment="0"/>
    <xf numFmtId="0" fontId="30" fillId="0" borderId="0" applyNumberFormat="0" applyAlignment="0">
      <alignment horizontal="left"/>
    </xf>
    <xf numFmtId="180" fontId="19" fillId="0" borderId="0" applyFont="0" applyFill="0" applyBorder="0" applyAlignment="0" applyProtection="0"/>
    <xf numFmtId="38" fontId="15" fillId="2" borderId="0" applyNumberFormat="0" applyBorder="0" applyAlignment="0" applyProtection="0"/>
    <xf numFmtId="0" fontId="16" fillId="0" borderId="4" applyNumberFormat="0" applyAlignment="0" applyProtection="0">
      <alignment horizontal="left" vertical="center"/>
    </xf>
    <xf numFmtId="0" fontId="16" fillId="0" borderId="5">
      <alignment horizontal="left" vertical="center"/>
    </xf>
    <xf numFmtId="14" fontId="24" fillId="3" borderId="6">
      <alignment horizontal="center" vertical="center" wrapText="1"/>
    </xf>
    <xf numFmtId="10" fontId="15" fillId="4" borderId="7" applyNumberFormat="0" applyBorder="0" applyAlignment="0" applyProtection="0"/>
    <xf numFmtId="172" fontId="6" fillId="0" borderId="0" applyFill="0" applyBorder="0" applyAlignment="0"/>
    <xf numFmtId="173" fontId="13" fillId="0" borderId="0" applyFill="0" applyBorder="0" applyAlignment="0"/>
    <xf numFmtId="172" fontId="6" fillId="0" borderId="0" applyFill="0" applyBorder="0" applyAlignment="0"/>
    <xf numFmtId="176" fontId="6" fillId="0" borderId="0" applyFill="0" applyBorder="0" applyAlignment="0"/>
    <xf numFmtId="173" fontId="13" fillId="0" borderId="0" applyFill="0" applyBorder="0" applyAlignment="0"/>
    <xf numFmtId="37" fontId="31" fillId="0" borderId="0"/>
    <xf numFmtId="177" fontId="17" fillId="0" borderId="0"/>
    <xf numFmtId="0" fontId="20" fillId="0" borderId="0"/>
    <xf numFmtId="0" fontId="19" fillId="0" borderId="0"/>
    <xf numFmtId="0" fontId="19" fillId="0" borderId="0"/>
    <xf numFmtId="0" fontId="3" fillId="0" borderId="0"/>
    <xf numFmtId="0" fontId="18" fillId="5" borderId="0"/>
    <xf numFmtId="185" fontId="32" fillId="0" borderId="0" applyFont="0" applyFill="0" applyBorder="0" applyAlignment="0" applyProtection="0"/>
    <xf numFmtId="186" fontId="19" fillId="0" borderId="0" applyFont="0" applyFill="0" applyBorder="0" applyAlignment="0" applyProtection="0"/>
    <xf numFmtId="175" fontId="6" fillId="0" borderId="0" applyFont="0" applyFill="0" applyBorder="0" applyAlignment="0" applyProtection="0"/>
    <xf numFmtId="178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72" fontId="6" fillId="0" borderId="0" applyFill="0" applyBorder="0" applyAlignment="0"/>
    <xf numFmtId="173" fontId="13" fillId="0" borderId="0" applyFill="0" applyBorder="0" applyAlignment="0"/>
    <xf numFmtId="172" fontId="6" fillId="0" borderId="0" applyFill="0" applyBorder="0" applyAlignment="0"/>
    <xf numFmtId="176" fontId="6" fillId="0" borderId="0" applyFill="0" applyBorder="0" applyAlignment="0"/>
    <xf numFmtId="173" fontId="13" fillId="0" borderId="0" applyFill="0" applyBorder="0" applyAlignment="0"/>
    <xf numFmtId="0" fontId="33" fillId="0" borderId="0" applyNumberFormat="0" applyFont="0" applyFill="0" applyBorder="0" applyAlignment="0" applyProtection="0">
      <alignment horizontal="left"/>
    </xf>
    <xf numFmtId="15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0" fontId="34" fillId="0" borderId="6">
      <alignment horizontal="center"/>
    </xf>
    <xf numFmtId="3" fontId="33" fillId="0" borderId="0" applyFont="0" applyFill="0" applyBorder="0" applyAlignment="0" applyProtection="0"/>
    <xf numFmtId="0" fontId="33" fillId="6" borderId="0" applyNumberFormat="0" applyFont="0" applyBorder="0" applyAlignment="0" applyProtection="0"/>
    <xf numFmtId="1" fontId="19" fillId="0" borderId="8" applyNumberFormat="0" applyFill="0" applyAlignment="0" applyProtection="0">
      <alignment horizontal="center" vertical="center"/>
    </xf>
    <xf numFmtId="14" fontId="35" fillId="0" borderId="0" applyNumberFormat="0" applyFill="0" applyBorder="0" applyAlignment="0" applyProtection="0">
      <alignment horizontal="left"/>
    </xf>
    <xf numFmtId="0" fontId="19" fillId="0" borderId="0"/>
    <xf numFmtId="40" fontId="36" fillId="0" borderId="0" applyBorder="0">
      <alignment horizontal="right"/>
    </xf>
    <xf numFmtId="49" fontId="14" fillId="0" borderId="0" applyFill="0" applyBorder="0" applyAlignment="0"/>
    <xf numFmtId="179" fontId="6" fillId="0" borderId="0" applyFill="0" applyBorder="0" applyAlignment="0"/>
    <xf numFmtId="175" fontId="6" fillId="0" borderId="0" applyFill="0" applyBorder="0" applyAlignment="0"/>
    <xf numFmtId="0" fontId="23" fillId="0" borderId="0" applyFill="0" applyBorder="0" applyProtection="0">
      <alignment horizontal="left" vertical="top"/>
    </xf>
    <xf numFmtId="0" fontId="23" fillId="0" borderId="0">
      <alignment horizontal="center" vertical="top"/>
    </xf>
    <xf numFmtId="187" fontId="37" fillId="0" borderId="0" applyNumberFormat="0">
      <alignment horizontal="right"/>
    </xf>
    <xf numFmtId="0" fontId="38" fillId="0" borderId="0"/>
    <xf numFmtId="0" fontId="6" fillId="0" borderId="0"/>
    <xf numFmtId="0" fontId="20" fillId="0" borderId="0"/>
    <xf numFmtId="172" fontId="6" fillId="0" borderId="0" applyFill="0" applyBorder="0" applyAlignment="0"/>
    <xf numFmtId="0" fontId="6" fillId="0" borderId="0" applyFill="0" applyBorder="0" applyAlignment="0"/>
    <xf numFmtId="175" fontId="6" fillId="0" borderId="0" applyFill="0" applyBorder="0" applyAlignment="0"/>
    <xf numFmtId="172" fontId="6" fillId="0" borderId="0" applyFill="0" applyBorder="0" applyAlignment="0"/>
    <xf numFmtId="176" fontId="6" fillId="0" borderId="0" applyFill="0" applyBorder="0" applyAlignment="0"/>
    <xf numFmtId="43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2" fillId="0" borderId="0" applyFont="0" applyFill="0" applyBorder="0" applyAlignment="0" applyProtection="0"/>
    <xf numFmtId="176" fontId="6" fillId="0" borderId="3">
      <alignment vertical="center"/>
    </xf>
    <xf numFmtId="172" fontId="6" fillId="0" borderId="0" applyFill="0" applyBorder="0" applyAlignment="0"/>
    <xf numFmtId="172" fontId="6" fillId="0" borderId="0" applyFill="0" applyBorder="0" applyAlignment="0"/>
    <xf numFmtId="176" fontId="6" fillId="0" borderId="0" applyFill="0" applyBorder="0" applyAlignment="0"/>
    <xf numFmtId="172" fontId="6" fillId="0" borderId="0" applyFill="0" applyBorder="0" applyAlignment="0"/>
    <xf numFmtId="172" fontId="6" fillId="0" borderId="0" applyFill="0" applyBorder="0" applyAlignment="0"/>
    <xf numFmtId="176" fontId="6" fillId="0" borderId="0" applyFill="0" applyBorder="0" applyAlignment="0"/>
    <xf numFmtId="175" fontId="6" fillId="0" borderId="0" applyFont="0" applyFill="0" applyBorder="0" applyAlignment="0" applyProtection="0"/>
    <xf numFmtId="172" fontId="6" fillId="0" borderId="0" applyFill="0" applyBorder="0" applyAlignment="0"/>
    <xf numFmtId="172" fontId="6" fillId="0" borderId="0" applyFill="0" applyBorder="0" applyAlignment="0"/>
    <xf numFmtId="176" fontId="6" fillId="0" borderId="0" applyFill="0" applyBorder="0" applyAlignment="0"/>
    <xf numFmtId="179" fontId="6" fillId="0" borderId="0" applyFill="0" applyBorder="0" applyAlignment="0"/>
    <xf numFmtId="175" fontId="6" fillId="0" borderId="0" applyFill="0" applyBorder="0" applyAlignment="0"/>
    <xf numFmtId="0" fontId="6" fillId="0" borderId="0"/>
    <xf numFmtId="0" fontId="19" fillId="0" borderId="0"/>
    <xf numFmtId="198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00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202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19" fillId="38" borderId="0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06" fontId="19" fillId="0" borderId="0" applyFont="0" applyFill="0" applyBorder="0" applyAlignment="0" applyProtection="0"/>
    <xf numFmtId="207" fontId="19" fillId="0" borderId="0" applyFont="0" applyFill="0" applyBorder="0" applyProtection="0">
      <alignment horizontal="right"/>
    </xf>
    <xf numFmtId="0" fontId="19" fillId="0" borderId="0" applyNumberFormat="0" applyFill="0" applyBorder="0" applyAlignment="0" applyProtection="0"/>
    <xf numFmtId="0" fontId="19" fillId="0" borderId="0"/>
    <xf numFmtId="0" fontId="59" fillId="0" borderId="0" applyNumberFormat="0" applyFill="0" applyBorder="0" applyProtection="0">
      <alignment vertical="top"/>
    </xf>
    <xf numFmtId="0" fontId="60" fillId="0" borderId="20" applyNumberFormat="0" applyFill="0" applyAlignment="0" applyProtection="0"/>
    <xf numFmtId="0" fontId="61" fillId="0" borderId="21" applyNumberFormat="0" applyFill="0" applyProtection="0">
      <alignment horizontal="center"/>
    </xf>
    <xf numFmtId="0" fontId="61" fillId="0" borderId="0" applyNumberFormat="0" applyFill="0" applyBorder="0" applyProtection="0">
      <alignment horizontal="left"/>
    </xf>
    <xf numFmtId="0" fontId="62" fillId="0" borderId="0" applyNumberFormat="0" applyFill="0" applyBorder="0" applyProtection="0">
      <alignment horizontal="centerContinuous"/>
    </xf>
    <xf numFmtId="208" fontId="63" fillId="0" borderId="0" applyFont="0" applyFill="0" applyBorder="0" applyAlignment="0" applyProtection="0"/>
    <xf numFmtId="209" fontId="63" fillId="0" borderId="0" applyFont="0" applyFill="0" applyBorder="0" applyAlignment="0" applyProtection="0"/>
    <xf numFmtId="0" fontId="19" fillId="0" borderId="0"/>
    <xf numFmtId="0" fontId="19" fillId="0" borderId="0" applyNumberFormat="0" applyFill="0" applyBorder="0" applyAlignment="0" applyProtection="0"/>
    <xf numFmtId="0" fontId="63" fillId="0" borderId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2" borderId="0" applyNumberFormat="0" applyBorder="0" applyAlignment="0" applyProtection="0"/>
    <xf numFmtId="0" fontId="43" fillId="45" borderId="0" applyNumberFormat="0" applyBorder="0" applyAlignment="0" applyProtection="0"/>
    <xf numFmtId="0" fontId="43" fillId="48" borderId="0" applyNumberFormat="0" applyBorder="0" applyAlignment="0" applyProtection="0"/>
    <xf numFmtId="0" fontId="95" fillId="49" borderId="0" applyNumberFormat="0" applyBorder="0" applyAlignment="0" applyProtection="0"/>
    <xf numFmtId="0" fontId="95" fillId="46" borderId="0" applyNumberFormat="0" applyBorder="0" applyAlignment="0" applyProtection="0"/>
    <xf numFmtId="0" fontId="95" fillId="47" borderId="0" applyNumberFormat="0" applyBorder="0" applyAlignment="0" applyProtection="0"/>
    <xf numFmtId="0" fontId="95" fillId="50" borderId="0" applyNumberFormat="0" applyBorder="0" applyAlignment="0" applyProtection="0"/>
    <xf numFmtId="0" fontId="95" fillId="51" borderId="0" applyNumberFormat="0" applyBorder="0" applyAlignment="0" applyProtection="0"/>
    <xf numFmtId="0" fontId="95" fillId="52" borderId="0" applyNumberFormat="0" applyBorder="0" applyAlignment="0" applyProtection="0"/>
    <xf numFmtId="9" fontId="11" fillId="0" borderId="0"/>
    <xf numFmtId="0" fontId="95" fillId="53" borderId="0" applyNumberFormat="0" applyBorder="0" applyAlignment="0" applyProtection="0"/>
    <xf numFmtId="0" fontId="95" fillId="54" borderId="0" applyNumberFormat="0" applyBorder="0" applyAlignment="0" applyProtection="0"/>
    <xf numFmtId="0" fontId="95" fillId="55" borderId="0" applyNumberFormat="0" applyBorder="0" applyAlignment="0" applyProtection="0"/>
    <xf numFmtId="0" fontId="95" fillId="50" borderId="0" applyNumberFormat="0" applyBorder="0" applyAlignment="0" applyProtection="0"/>
    <xf numFmtId="0" fontId="95" fillId="51" borderId="0" applyNumberFormat="0" applyBorder="0" applyAlignment="0" applyProtection="0"/>
    <xf numFmtId="0" fontId="95" fillId="56" borderId="0" applyNumberFormat="0" applyBorder="0" applyAlignment="0" applyProtection="0"/>
    <xf numFmtId="0" fontId="85" fillId="40" borderId="0" applyNumberFormat="0" applyBorder="0" applyAlignment="0" applyProtection="0"/>
    <xf numFmtId="5" fontId="49" fillId="0" borderId="1" applyAlignment="0" applyProtection="0"/>
    <xf numFmtId="0" fontId="89" fillId="57" borderId="22" applyNumberFormat="0" applyAlignment="0" applyProtection="0"/>
    <xf numFmtId="0" fontId="91" fillId="58" borderId="23" applyNumberFormat="0" applyAlignment="0" applyProtection="0"/>
    <xf numFmtId="43" fontId="6" fillId="0" borderId="0" applyFont="0" applyFill="0" applyBorder="0" applyAlignment="0" applyProtection="0"/>
    <xf numFmtId="0" fontId="64" fillId="0" borderId="0"/>
    <xf numFmtId="210" fontId="65" fillId="0" borderId="0"/>
    <xf numFmtId="210" fontId="65" fillId="0" borderId="0"/>
    <xf numFmtId="210" fontId="65" fillId="0" borderId="0"/>
    <xf numFmtId="210" fontId="65" fillId="0" borderId="0"/>
    <xf numFmtId="210" fontId="65" fillId="0" borderId="0"/>
    <xf numFmtId="210" fontId="65" fillId="0" borderId="0"/>
    <xf numFmtId="210" fontId="6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4" fontId="2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1" fillId="0" borderId="0"/>
    <xf numFmtId="169" fontId="27" fillId="0" borderId="0"/>
    <xf numFmtId="3" fontId="66" fillId="0" borderId="0" applyFont="0" applyFill="0" applyBorder="0" applyAlignment="0" applyProtection="0"/>
    <xf numFmtId="0" fontId="97" fillId="0" borderId="0"/>
    <xf numFmtId="0" fontId="64" fillId="0" borderId="0"/>
    <xf numFmtId="0" fontId="64" fillId="0" borderId="0"/>
    <xf numFmtId="211" fontId="66" fillId="0" borderId="0" applyFont="0" applyFill="0" applyBorder="0" applyAlignment="0" applyProtection="0"/>
    <xf numFmtId="187" fontId="11" fillId="0" borderId="0"/>
    <xf numFmtId="182" fontId="27" fillId="0" borderId="0"/>
    <xf numFmtId="0" fontId="24" fillId="2" borderId="0" applyNumberFormat="0" applyFont="0" applyFill="0" applyBorder="0" applyProtection="0">
      <alignment horizontal="left"/>
    </xf>
    <xf numFmtId="0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 applyFont="0" applyFill="0" applyBorder="0" applyAlignment="0" applyProtection="0"/>
    <xf numFmtId="193" fontId="19" fillId="0" borderId="0" applyFont="0" applyFill="0" applyBorder="0" applyAlignment="0" applyProtection="0"/>
    <xf numFmtId="191" fontId="11" fillId="0" borderId="0"/>
    <xf numFmtId="184" fontId="27" fillId="0" borderId="0"/>
    <xf numFmtId="43" fontId="1" fillId="0" borderId="0" applyFont="0" applyFill="0" applyBorder="0" applyAlignment="0" applyProtection="0"/>
    <xf numFmtId="0" fontId="1" fillId="0" borderId="0"/>
    <xf numFmtId="0" fontId="93" fillId="0" borderId="0" applyNumberFormat="0" applyFill="0" applyBorder="0" applyAlignment="0" applyProtection="0"/>
    <xf numFmtId="2" fontId="66" fillId="0" borderId="0" applyFont="0" applyFill="0" applyBorder="0" applyAlignment="0" applyProtection="0"/>
    <xf numFmtId="212" fontId="20" fillId="0" borderId="0">
      <alignment horizontal="right"/>
    </xf>
    <xf numFmtId="17" fontId="19" fillId="0" borderId="0">
      <alignment horizontal="left"/>
    </xf>
    <xf numFmtId="0" fontId="84" fillId="41" borderId="0" applyNumberFormat="0" applyBorder="0" applyAlignment="0" applyProtection="0"/>
    <xf numFmtId="0" fontId="1" fillId="0" borderId="0"/>
    <xf numFmtId="213" fontId="56" fillId="4" borderId="0">
      <alignment horizontal="left" vertical="top"/>
    </xf>
    <xf numFmtId="0" fontId="81" fillId="0" borderId="24" applyNumberFormat="0" applyFill="0" applyAlignment="0" applyProtection="0"/>
    <xf numFmtId="0" fontId="82" fillId="0" borderId="25" applyNumberFormat="0" applyFill="0" applyAlignment="0" applyProtection="0"/>
    <xf numFmtId="0" fontId="83" fillId="0" borderId="26" applyNumberFormat="0" applyFill="0" applyAlignment="0" applyProtection="0"/>
    <xf numFmtId="0" fontId="83" fillId="0" borderId="0" applyNumberFormat="0" applyFill="0" applyBorder="0" applyAlignment="0" applyProtection="0"/>
    <xf numFmtId="14" fontId="24" fillId="3" borderId="6">
      <alignment horizontal="center" vertical="center" wrapText="1"/>
    </xf>
    <xf numFmtId="0" fontId="54" fillId="4" borderId="0">
      <alignment horizontal="left" wrapText="1" indent="2"/>
    </xf>
    <xf numFmtId="0" fontId="87" fillId="44" borderId="22" applyNumberFormat="0" applyAlignment="0" applyProtection="0"/>
    <xf numFmtId="38" fontId="45" fillId="0" borderId="0"/>
    <xf numFmtId="38" fontId="46" fillId="0" borderId="0"/>
    <xf numFmtId="38" fontId="47" fillId="0" borderId="0"/>
    <xf numFmtId="38" fontId="48" fillId="0" borderId="0"/>
    <xf numFmtId="0" fontId="20" fillId="0" borderId="0"/>
    <xf numFmtId="0" fontId="20" fillId="0" borderId="0"/>
    <xf numFmtId="0" fontId="20" fillId="0" borderId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90" fillId="0" borderId="27" applyNumberFormat="0" applyFill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6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42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214" fontId="44" fillId="0" borderId="0" applyFont="0" applyFill="0" applyBorder="0" applyAlignment="0" applyProtection="0"/>
    <xf numFmtId="215" fontId="44" fillId="0" borderId="0" applyFont="0" applyFill="0" applyBorder="0" applyAlignment="0" applyProtection="0"/>
    <xf numFmtId="0" fontId="86" fillId="38" borderId="0" applyNumberFormat="0" applyBorder="0" applyAlignment="0" applyProtection="0"/>
    <xf numFmtId="0" fontId="1" fillId="0" borderId="0"/>
    <xf numFmtId="0" fontId="3" fillId="0" borderId="0"/>
    <xf numFmtId="0" fontId="6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20" fillId="0" borderId="0"/>
    <xf numFmtId="0" fontId="114" fillId="0" borderId="0"/>
    <xf numFmtId="0" fontId="20" fillId="0" borderId="0"/>
    <xf numFmtId="0" fontId="54" fillId="0" borderId="0"/>
    <xf numFmtId="0" fontId="54" fillId="0" borderId="0"/>
    <xf numFmtId="0" fontId="3" fillId="0" borderId="0"/>
    <xf numFmtId="0" fontId="6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20" fillId="59" borderId="28" applyNumberFormat="0" applyFont="0" applyAlignment="0" applyProtection="0"/>
    <xf numFmtId="0" fontId="88" fillId="57" borderId="29" applyNumberFormat="0" applyAlignment="0" applyProtection="0"/>
    <xf numFmtId="40" fontId="68" fillId="5" borderId="0">
      <alignment horizontal="right"/>
    </xf>
    <xf numFmtId="0" fontId="69" fillId="5" borderId="0">
      <alignment horizontal="right"/>
    </xf>
    <xf numFmtId="0" fontId="70" fillId="5" borderId="30"/>
    <xf numFmtId="0" fontId="70" fillId="0" borderId="0" applyBorder="0">
      <alignment horizontal="centerContinuous"/>
    </xf>
    <xf numFmtId="0" fontId="71" fillId="0" borderId="0" applyBorder="0">
      <alignment horizontal="centerContinuous"/>
    </xf>
    <xf numFmtId="0" fontId="72" fillId="60" borderId="0"/>
    <xf numFmtId="0" fontId="72" fillId="61" borderId="0"/>
    <xf numFmtId="0" fontId="1" fillId="0" borderId="0"/>
    <xf numFmtId="164" fontId="7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178" fontId="19" fillId="0" borderId="0" applyFont="0" applyFill="0" applyBorder="0" applyAlignment="0" applyProtection="0"/>
    <xf numFmtId="0" fontId="3" fillId="0" borderId="0"/>
    <xf numFmtId="10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3" fillId="0" borderId="31" applyNumberFormat="0" applyBorder="0"/>
    <xf numFmtId="9" fontId="19" fillId="0" borderId="0" applyFont="0" applyFill="0" applyBorder="0" applyAlignment="0" applyProtection="0"/>
    <xf numFmtId="0" fontId="20" fillId="0" borderId="0"/>
    <xf numFmtId="0" fontId="44" fillId="0" borderId="0" applyNumberFormat="0" applyFont="0" applyFill="0" applyBorder="0" applyAlignment="0" applyProtection="0">
      <alignment horizontal="left"/>
    </xf>
    <xf numFmtId="0" fontId="33" fillId="0" borderId="0" applyNumberFormat="0" applyFont="0" applyFill="0" applyBorder="0" applyAlignment="0" applyProtection="0">
      <alignment horizontal="left"/>
    </xf>
    <xf numFmtId="0" fontId="44" fillId="0" borderId="0" applyFont="0" applyFill="0" applyBorder="0" applyAlignment="0" applyProtection="0">
      <alignment horizontal="left"/>
    </xf>
    <xf numFmtId="15" fontId="44" fillId="0" borderId="0" applyFont="0" applyFill="0" applyBorder="0" applyAlignment="0" applyProtection="0"/>
    <xf numFmtId="15" fontId="33" fillId="0" borderId="0" applyFont="0" applyFill="0" applyBorder="0" applyAlignment="0" applyProtection="0"/>
    <xf numFmtId="4" fontId="44" fillId="0" borderId="0" applyFont="0" applyFill="0" applyBorder="0" applyAlignment="0" applyProtection="0"/>
    <xf numFmtId="4" fontId="33" fillId="0" borderId="0" applyFont="0" applyFill="0" applyBorder="0" applyAlignment="0" applyProtection="0"/>
    <xf numFmtId="0" fontId="49" fillId="0" borderId="6">
      <alignment horizontal="center"/>
    </xf>
    <xf numFmtId="0" fontId="34" fillId="0" borderId="6">
      <alignment horizontal="center"/>
    </xf>
    <xf numFmtId="0" fontId="44" fillId="0" borderId="0" applyFont="0" applyFill="0" applyBorder="0" applyProtection="0">
      <alignment horizontal="left"/>
    </xf>
    <xf numFmtId="3" fontId="33" fillId="0" borderId="0" applyFont="0" applyFill="0" applyBorder="0" applyAlignment="0" applyProtection="0"/>
    <xf numFmtId="0" fontId="44" fillId="6" borderId="0" applyNumberFormat="0" applyFont="0" applyBorder="0" applyAlignment="0" applyProtection="0"/>
    <xf numFmtId="0" fontId="33" fillId="6" borderId="0" applyNumberFormat="0" applyFont="0" applyBorder="0" applyAlignment="0" applyProtection="0"/>
    <xf numFmtId="37" fontId="57" fillId="0" borderId="0"/>
    <xf numFmtId="1" fontId="19" fillId="0" borderId="8" applyNumberFormat="0" applyFill="0" applyAlignment="0" applyProtection="0">
      <alignment horizontal="center" vertical="center"/>
    </xf>
    <xf numFmtId="0" fontId="3" fillId="0" borderId="0"/>
    <xf numFmtId="173" fontId="50" fillId="0" borderId="0" applyNumberFormat="0" applyFont="0" applyBorder="0">
      <alignment horizontal="left"/>
    </xf>
    <xf numFmtId="0" fontId="51" fillId="0" borderId="0"/>
    <xf numFmtId="0" fontId="51" fillId="0" borderId="0"/>
    <xf numFmtId="0" fontId="51" fillId="0" borderId="0"/>
    <xf numFmtId="0" fontId="51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19" fillId="0" borderId="0">
      <alignment vertical="top"/>
    </xf>
    <xf numFmtId="0" fontId="6" fillId="0" borderId="0" applyNumberFormat="0" applyBorder="0">
      <alignment vertical="center"/>
    </xf>
    <xf numFmtId="0" fontId="53" fillId="4" borderId="0">
      <alignment wrapText="1"/>
    </xf>
    <xf numFmtId="37" fontId="25" fillId="62" borderId="7" applyFont="0" applyAlignment="0">
      <alignment horizontal="right"/>
    </xf>
    <xf numFmtId="40" fontId="36" fillId="0" borderId="0" applyBorder="0">
      <alignment horizontal="right"/>
    </xf>
    <xf numFmtId="0" fontId="19" fillId="0" borderId="8" applyNumberFormat="0" applyFont="0" applyFill="0" applyAlignment="0" applyProtection="0"/>
    <xf numFmtId="9" fontId="6" fillId="0" borderId="0" applyFont="0" applyFill="0" applyBorder="0" applyAlignment="0" applyProtection="0"/>
    <xf numFmtId="0" fontId="9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94" fillId="0" borderId="32" applyNumberFormat="0" applyFill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92" fillId="0" borderId="0" applyNumberFormat="0" applyFill="0" applyBorder="0" applyAlignment="0" applyProtection="0"/>
    <xf numFmtId="9" fontId="74" fillId="0" borderId="0" applyFill="0" applyBorder="0" applyAlignment="0" applyProtection="0"/>
    <xf numFmtId="9" fontId="52" fillId="0" borderId="0" applyFont="0" applyFill="0" applyBorder="0" applyAlignment="0" applyProtection="0"/>
    <xf numFmtId="195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66" fontId="73" fillId="0" borderId="0" applyFont="0" applyFill="0" applyBorder="0" applyAlignment="0" applyProtection="0"/>
    <xf numFmtId="194" fontId="55" fillId="0" borderId="0" applyFont="0" applyFill="0" applyBorder="0" applyAlignment="0" applyProtection="0"/>
    <xf numFmtId="196" fontId="55" fillId="0" borderId="0" applyFont="0" applyFill="0" applyBorder="0" applyAlignment="0" applyProtection="0"/>
    <xf numFmtId="0" fontId="52" fillId="0" borderId="0"/>
    <xf numFmtId="0" fontId="6" fillId="0" borderId="0"/>
    <xf numFmtId="193" fontId="75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5" fillId="0" borderId="0"/>
    <xf numFmtId="193" fontId="77" fillId="0" borderId="0" applyFont="0" applyFill="0" applyBorder="0" applyAlignment="0" applyProtection="0"/>
    <xf numFmtId="38" fontId="78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209" fontId="80" fillId="0" borderId="0" applyFont="0" applyFill="0" applyBorder="0" applyAlignment="0" applyProtection="0"/>
    <xf numFmtId="208" fontId="80" fillId="0" borderId="0" applyFont="0" applyFill="0" applyBorder="0" applyAlignment="0" applyProtection="0"/>
    <xf numFmtId="0" fontId="97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99" fillId="0" borderId="0" applyFont="0" applyFill="0" applyBorder="0" applyAlignment="0" applyProtection="0"/>
    <xf numFmtId="0" fontId="19" fillId="0" borderId="0"/>
    <xf numFmtId="0" fontId="1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9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172" fontId="6" fillId="0" borderId="0" applyFill="0" applyBorder="0" applyAlignment="0"/>
    <xf numFmtId="0" fontId="6" fillId="0" borderId="0" applyFill="0" applyBorder="0" applyAlignment="0"/>
    <xf numFmtId="175" fontId="6" fillId="0" borderId="0" applyFill="0" applyBorder="0" applyAlignment="0"/>
    <xf numFmtId="172" fontId="6" fillId="0" borderId="0" applyFill="0" applyBorder="0" applyAlignment="0"/>
    <xf numFmtId="176" fontId="6" fillId="0" borderId="0" applyFill="0" applyBorder="0" applyAlignment="0"/>
    <xf numFmtId="1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3">
      <alignment vertical="center"/>
    </xf>
    <xf numFmtId="172" fontId="6" fillId="0" borderId="0" applyFill="0" applyBorder="0" applyAlignment="0"/>
    <xf numFmtId="172" fontId="6" fillId="0" borderId="0" applyFill="0" applyBorder="0" applyAlignment="0"/>
    <xf numFmtId="176" fontId="6" fillId="0" borderId="0" applyFill="0" applyBorder="0" applyAlignment="0"/>
    <xf numFmtId="172" fontId="6" fillId="0" borderId="0" applyFill="0" applyBorder="0" applyAlignment="0"/>
    <xf numFmtId="172" fontId="6" fillId="0" borderId="0" applyFill="0" applyBorder="0" applyAlignment="0"/>
    <xf numFmtId="176" fontId="6" fillId="0" borderId="0" applyFill="0" applyBorder="0" applyAlignment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54" fillId="0" borderId="0"/>
    <xf numFmtId="0" fontId="6" fillId="0" borderId="0"/>
    <xf numFmtId="0" fontId="54" fillId="0" borderId="0"/>
    <xf numFmtId="0" fontId="5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2" fontId="6" fillId="0" borderId="0" applyFill="0" applyBorder="0" applyAlignment="0"/>
    <xf numFmtId="172" fontId="6" fillId="0" borderId="0" applyFill="0" applyBorder="0" applyAlignment="0"/>
    <xf numFmtId="176" fontId="6" fillId="0" borderId="0" applyFill="0" applyBorder="0" applyAlignment="0"/>
    <xf numFmtId="0" fontId="6" fillId="0" borderId="0" applyNumberFormat="0" applyBorder="0">
      <alignment vertical="center"/>
    </xf>
    <xf numFmtId="179" fontId="6" fillId="0" borderId="0" applyFill="0" applyBorder="0" applyAlignment="0"/>
    <xf numFmtId="175" fontId="6" fillId="0" borderId="0" applyFill="0" applyBorder="0" applyAlignment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7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9" fillId="0" borderId="0" applyFont="0" applyFill="0" applyBorder="0" applyAlignment="0" applyProtection="0"/>
    <xf numFmtId="0" fontId="1" fillId="0" borderId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6" fillId="0" borderId="0"/>
    <xf numFmtId="0" fontId="99" fillId="0" borderId="0"/>
    <xf numFmtId="43" fontId="99" fillId="0" borderId="0" applyFont="0" applyFill="0" applyBorder="0" applyAlignment="0" applyProtection="0"/>
    <xf numFmtId="0" fontId="57" fillId="0" borderId="0"/>
    <xf numFmtId="167" fontId="57" fillId="0" borderId="0" applyFont="0" applyFill="0" applyBorder="0" applyAlignment="0" applyProtection="0"/>
    <xf numFmtId="0" fontId="11" fillId="0" borderId="0"/>
    <xf numFmtId="0" fontId="104" fillId="39" borderId="0" applyNumberFormat="0" applyBorder="0" applyAlignment="0" applyProtection="0"/>
    <xf numFmtId="0" fontId="141" fillId="64" borderId="0" applyNumberFormat="0" applyBorder="0" applyAlignment="0" applyProtection="0"/>
    <xf numFmtId="0" fontId="104" fillId="40" borderId="0" applyNumberFormat="0" applyBorder="0" applyAlignment="0" applyProtection="0"/>
    <xf numFmtId="0" fontId="141" fillId="44" borderId="0" applyNumberFormat="0" applyBorder="0" applyAlignment="0" applyProtection="0"/>
    <xf numFmtId="0" fontId="104" fillId="41" borderId="0" applyNumberFormat="0" applyBorder="0" applyAlignment="0" applyProtection="0"/>
    <xf numFmtId="0" fontId="141" fillId="38" borderId="0" applyNumberFormat="0" applyBorder="0" applyAlignment="0" applyProtection="0"/>
    <xf numFmtId="0" fontId="104" fillId="42" borderId="0" applyNumberFormat="0" applyBorder="0" applyAlignment="0" applyProtection="0"/>
    <xf numFmtId="0" fontId="141" fillId="64" borderId="0" applyNumberFormat="0" applyBorder="0" applyAlignment="0" applyProtection="0"/>
    <xf numFmtId="0" fontId="104" fillId="43" borderId="0" applyNumberFormat="0" applyBorder="0" applyAlignment="0" applyProtection="0"/>
    <xf numFmtId="0" fontId="141" fillId="43" borderId="0" applyNumberFormat="0" applyBorder="0" applyAlignment="0" applyProtection="0"/>
    <xf numFmtId="0" fontId="104" fillId="44" borderId="0" applyNumberFormat="0" applyBorder="0" applyAlignment="0" applyProtection="0"/>
    <xf numFmtId="0" fontId="141" fillId="59" borderId="0" applyNumberFormat="0" applyBorder="0" applyAlignment="0" applyProtection="0"/>
    <xf numFmtId="0" fontId="114" fillId="39" borderId="0" applyNumberFormat="0" applyBorder="0" applyAlignment="0" applyProtection="0"/>
    <xf numFmtId="0" fontId="114" fillId="40" borderId="0" applyNumberFormat="0" applyBorder="0" applyAlignment="0" applyProtection="0"/>
    <xf numFmtId="0" fontId="114" fillId="41" borderId="0" applyNumberFormat="0" applyBorder="0" applyAlignment="0" applyProtection="0"/>
    <xf numFmtId="0" fontId="114" fillId="42" borderId="0" applyNumberFormat="0" applyBorder="0" applyAlignment="0" applyProtection="0"/>
    <xf numFmtId="0" fontId="114" fillId="43" borderId="0" applyNumberFormat="0" applyBorder="0" applyAlignment="0" applyProtection="0"/>
    <xf numFmtId="0" fontId="114" fillId="44" borderId="0" applyNumberFormat="0" applyBorder="0" applyAlignment="0" applyProtection="0"/>
    <xf numFmtId="0" fontId="104" fillId="45" borderId="0" applyNumberFormat="0" applyBorder="0" applyAlignment="0" applyProtection="0"/>
    <xf numFmtId="0" fontId="141" fillId="57" borderId="0" applyNumberFormat="0" applyBorder="0" applyAlignment="0" applyProtection="0"/>
    <xf numFmtId="0" fontId="104" fillId="46" borderId="0" applyNumberFormat="0" applyBorder="0" applyAlignment="0" applyProtection="0"/>
    <xf numFmtId="0" fontId="141" fillId="46" borderId="0" applyNumberFormat="0" applyBorder="0" applyAlignment="0" applyProtection="0"/>
    <xf numFmtId="0" fontId="104" fillId="47" borderId="0" applyNumberFormat="0" applyBorder="0" applyAlignment="0" applyProtection="0"/>
    <xf numFmtId="0" fontId="141" fillId="38" borderId="0" applyNumberFormat="0" applyBorder="0" applyAlignment="0" applyProtection="0"/>
    <xf numFmtId="0" fontId="104" fillId="42" borderId="0" applyNumberFormat="0" applyBorder="0" applyAlignment="0" applyProtection="0"/>
    <xf numFmtId="0" fontId="141" fillId="57" borderId="0" applyNumberFormat="0" applyBorder="0" applyAlignment="0" applyProtection="0"/>
    <xf numFmtId="0" fontId="104" fillId="45" borderId="0" applyNumberFormat="0" applyBorder="0" applyAlignment="0" applyProtection="0"/>
    <xf numFmtId="0" fontId="141" fillId="45" borderId="0" applyNumberFormat="0" applyBorder="0" applyAlignment="0" applyProtection="0"/>
    <xf numFmtId="0" fontId="104" fillId="48" borderId="0" applyNumberFormat="0" applyBorder="0" applyAlignment="0" applyProtection="0"/>
    <xf numFmtId="0" fontId="141" fillId="44" borderId="0" applyNumberFormat="0" applyBorder="0" applyAlignment="0" applyProtection="0"/>
    <xf numFmtId="0" fontId="114" fillId="45" borderId="0" applyNumberFormat="0" applyBorder="0" applyAlignment="0" applyProtection="0"/>
    <xf numFmtId="0" fontId="114" fillId="46" borderId="0" applyNumberFormat="0" applyBorder="0" applyAlignment="0" applyProtection="0"/>
    <xf numFmtId="0" fontId="114" fillId="47" borderId="0" applyNumberFormat="0" applyBorder="0" applyAlignment="0" applyProtection="0"/>
    <xf numFmtId="0" fontId="114" fillId="42" borderId="0" applyNumberFormat="0" applyBorder="0" applyAlignment="0" applyProtection="0"/>
    <xf numFmtId="0" fontId="114" fillId="45" borderId="0" applyNumberFormat="0" applyBorder="0" applyAlignment="0" applyProtection="0"/>
    <xf numFmtId="0" fontId="114" fillId="48" borderId="0" applyNumberFormat="0" applyBorder="0" applyAlignment="0" applyProtection="0"/>
    <xf numFmtId="0" fontId="105" fillId="49" borderId="0" applyNumberFormat="0" applyBorder="0" applyAlignment="0" applyProtection="0"/>
    <xf numFmtId="0" fontId="142" fillId="51" borderId="0" applyNumberFormat="0" applyBorder="0" applyAlignment="0" applyProtection="0"/>
    <xf numFmtId="0" fontId="105" fillId="46" borderId="0" applyNumberFormat="0" applyBorder="0" applyAlignment="0" applyProtection="0"/>
    <xf numFmtId="0" fontId="142" fillId="46" borderId="0" applyNumberFormat="0" applyBorder="0" applyAlignment="0" applyProtection="0"/>
    <xf numFmtId="0" fontId="105" fillId="47" borderId="0" applyNumberFormat="0" applyBorder="0" applyAlignment="0" applyProtection="0"/>
    <xf numFmtId="0" fontId="142" fillId="38" borderId="0" applyNumberFormat="0" applyBorder="0" applyAlignment="0" applyProtection="0"/>
    <xf numFmtId="0" fontId="105" fillId="50" borderId="0" applyNumberFormat="0" applyBorder="0" applyAlignment="0" applyProtection="0"/>
    <xf numFmtId="0" fontId="142" fillId="57" borderId="0" applyNumberFormat="0" applyBorder="0" applyAlignment="0" applyProtection="0"/>
    <xf numFmtId="0" fontId="105" fillId="51" borderId="0" applyNumberFormat="0" applyBorder="0" applyAlignment="0" applyProtection="0"/>
    <xf numFmtId="0" fontId="142" fillId="51" borderId="0" applyNumberFormat="0" applyBorder="0" applyAlignment="0" applyProtection="0"/>
    <xf numFmtId="0" fontId="105" fillId="52" borderId="0" applyNumberFormat="0" applyBorder="0" applyAlignment="0" applyProtection="0"/>
    <xf numFmtId="0" fontId="142" fillId="44" borderId="0" applyNumberFormat="0" applyBorder="0" applyAlignment="0" applyProtection="0"/>
    <xf numFmtId="0" fontId="115" fillId="49" borderId="0" applyNumberFormat="0" applyBorder="0" applyAlignment="0" applyProtection="0"/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15" fillId="50" borderId="0" applyNumberFormat="0" applyBorder="0" applyAlignment="0" applyProtection="0"/>
    <xf numFmtId="0" fontId="115" fillId="51" borderId="0" applyNumberFormat="0" applyBorder="0" applyAlignment="0" applyProtection="0"/>
    <xf numFmtId="0" fontId="115" fillId="52" borderId="0" applyNumberFormat="0" applyBorder="0" applyAlignment="0" applyProtection="0"/>
    <xf numFmtId="0" fontId="105" fillId="53" borderId="0" applyNumberFormat="0" applyBorder="0" applyAlignment="0" applyProtection="0"/>
    <xf numFmtId="0" fontId="142" fillId="51" borderId="0" applyNumberFormat="0" applyBorder="0" applyAlignment="0" applyProtection="0"/>
    <xf numFmtId="0" fontId="105" fillId="54" borderId="0" applyNumberFormat="0" applyBorder="0" applyAlignment="0" applyProtection="0"/>
    <xf numFmtId="0" fontId="142" fillId="54" borderId="0" applyNumberFormat="0" applyBorder="0" applyAlignment="0" applyProtection="0"/>
    <xf numFmtId="0" fontId="105" fillId="55" borderId="0" applyNumberFormat="0" applyBorder="0" applyAlignment="0" applyProtection="0"/>
    <xf numFmtId="0" fontId="142" fillId="55" borderId="0" applyNumberFormat="0" applyBorder="0" applyAlignment="0" applyProtection="0"/>
    <xf numFmtId="0" fontId="105" fillId="50" borderId="0" applyNumberFormat="0" applyBorder="0" applyAlignment="0" applyProtection="0"/>
    <xf numFmtId="0" fontId="142" fillId="65" borderId="0" applyNumberFormat="0" applyBorder="0" applyAlignment="0" applyProtection="0"/>
    <xf numFmtId="0" fontId="105" fillId="51" borderId="0" applyNumberFormat="0" applyBorder="0" applyAlignment="0" applyProtection="0"/>
    <xf numFmtId="0" fontId="142" fillId="51" borderId="0" applyNumberFormat="0" applyBorder="0" applyAlignment="0" applyProtection="0"/>
    <xf numFmtId="0" fontId="105" fillId="56" borderId="0" applyNumberFormat="0" applyBorder="0" applyAlignment="0" applyProtection="0"/>
    <xf numFmtId="0" fontId="142" fillId="56" borderId="0" applyNumberFormat="0" applyBorder="0" applyAlignment="0" applyProtection="0"/>
    <xf numFmtId="0" fontId="106" fillId="40" borderId="0" applyNumberFormat="0" applyBorder="0" applyAlignment="0" applyProtection="0"/>
    <xf numFmtId="0" fontId="143" fillId="40" borderId="0" applyNumberFormat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172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75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72" fontId="6" fillId="0" borderId="0" applyFill="0" applyBorder="0" applyAlignment="0"/>
    <xf numFmtId="0" fontId="19" fillId="0" borderId="0"/>
    <xf numFmtId="0" fontId="6" fillId="0" borderId="0" applyFill="0" applyBorder="0" applyAlignment="0"/>
    <xf numFmtId="0" fontId="6" fillId="0" borderId="0" applyFill="0" applyBorder="0" applyAlignment="0"/>
    <xf numFmtId="176" fontId="6" fillId="0" borderId="0" applyFill="0" applyBorder="0" applyAlignment="0"/>
    <xf numFmtId="0" fontId="116" fillId="57" borderId="22" applyNumberFormat="0" applyAlignment="0" applyProtection="0"/>
    <xf numFmtId="0" fontId="144" fillId="64" borderId="22" applyNumberFormat="0" applyAlignment="0" applyProtection="0"/>
    <xf numFmtId="0" fontId="107" fillId="58" borderId="23" applyNumberFormat="0" applyAlignment="0" applyProtection="0"/>
    <xf numFmtId="0" fontId="145" fillId="58" borderId="23" applyNumberFormat="0" applyAlignment="0" applyProtection="0"/>
    <xf numFmtId="167" fontId="100" fillId="0" borderId="0" applyFont="0" applyFill="0" applyBorder="0" applyAlignment="0" applyProtection="0"/>
    <xf numFmtId="173" fontId="101" fillId="0" borderId="0"/>
    <xf numFmtId="173" fontId="101" fillId="0" borderId="0"/>
    <xf numFmtId="173" fontId="101" fillId="0" borderId="0"/>
    <xf numFmtId="173" fontId="101" fillId="0" borderId="0"/>
    <xf numFmtId="173" fontId="101" fillId="0" borderId="0"/>
    <xf numFmtId="173" fontId="101" fillId="0" borderId="0"/>
    <xf numFmtId="173" fontId="101" fillId="0" borderId="0"/>
    <xf numFmtId="173" fontId="101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216" fontId="6" fillId="0" borderId="0" applyFill="0" applyBorder="0" applyAlignment="0" applyProtection="0"/>
    <xf numFmtId="216" fontId="6" fillId="0" borderId="0" applyFill="0" applyBorder="0" applyAlignment="0" applyProtection="0"/>
    <xf numFmtId="220" fontId="6" fillId="0" borderId="0" applyFill="0" applyBorder="0" applyAlignment="0" applyProtection="0"/>
    <xf numFmtId="220" fontId="6" fillId="0" borderId="0" applyFill="0" applyBorder="0" applyAlignment="0" applyProtection="0"/>
    <xf numFmtId="217" fontId="19" fillId="0" borderId="0" applyFill="0" applyBorder="0" applyAlignment="0" applyProtection="0"/>
    <xf numFmtId="167" fontId="6" fillId="0" borderId="0" applyFont="0" applyFill="0" applyBorder="0" applyAlignment="0" applyProtection="0"/>
    <xf numFmtId="216" fontId="6" fillId="0" borderId="0" applyFill="0" applyBorder="0" applyAlignment="0" applyProtection="0"/>
    <xf numFmtId="216" fontId="6" fillId="0" borderId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" fillId="0" borderId="0" applyFont="0" applyFill="0" applyBorder="0" applyAlignment="0" applyProtection="0"/>
    <xf numFmtId="216" fontId="6" fillId="0" borderId="0" applyFill="0" applyBorder="0" applyAlignment="0" applyProtection="0"/>
    <xf numFmtId="0" fontId="19" fillId="0" borderId="0"/>
    <xf numFmtId="207" fontId="19" fillId="0" borderId="0" applyFont="0" applyFill="0" applyBorder="0" applyProtection="0">
      <alignment horizontal="right"/>
    </xf>
    <xf numFmtId="206" fontId="19" fillId="0" borderId="0" applyFont="0" applyFill="0" applyBorder="0" applyAlignment="0" applyProtection="0"/>
    <xf numFmtId="0" fontId="19" fillId="0" borderId="0"/>
    <xf numFmtId="0" fontId="6" fillId="0" borderId="3">
      <alignment vertical="center"/>
    </xf>
    <xf numFmtId="0" fontId="6" fillId="0" borderId="3">
      <alignment vertical="center"/>
    </xf>
    <xf numFmtId="176" fontId="6" fillId="0" borderId="3">
      <alignment vertical="center"/>
    </xf>
    <xf numFmtId="0" fontId="19" fillId="0" borderId="0"/>
    <xf numFmtId="0" fontId="6" fillId="0" borderId="0" applyFill="0" applyBorder="0" applyAlignment="0"/>
    <xf numFmtId="0" fontId="6" fillId="0" borderId="0" applyFill="0" applyBorder="0" applyAlignment="0"/>
    <xf numFmtId="172" fontId="6" fillId="0" borderId="0" applyFill="0" applyBorder="0" applyAlignment="0"/>
    <xf numFmtId="0" fontId="19" fillId="0" borderId="0"/>
    <xf numFmtId="0" fontId="6" fillId="0" borderId="0" applyFill="0" applyBorder="0" applyAlignment="0"/>
    <xf numFmtId="0" fontId="6" fillId="0" borderId="0" applyFill="0" applyBorder="0" applyAlignment="0"/>
    <xf numFmtId="172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76" fontId="6" fillId="0" borderId="0" applyFill="0" applyBorder="0" applyAlignment="0"/>
    <xf numFmtId="0" fontId="19" fillId="0" borderId="0"/>
    <xf numFmtId="219" fontId="6" fillId="0" borderId="0" applyFill="0" applyBorder="0" applyAlignment="0" applyProtection="0"/>
    <xf numFmtId="219" fontId="6" fillId="0" borderId="0" applyFill="0" applyBorder="0" applyAlignment="0" applyProtection="0"/>
    <xf numFmtId="219" fontId="6" fillId="0" borderId="0" applyFill="0" applyBorder="0" applyAlignment="0" applyProtection="0"/>
    <xf numFmtId="218" fontId="102" fillId="0" borderId="0" applyFill="0" applyBorder="0" applyAlignment="0" applyProtection="0"/>
    <xf numFmtId="0" fontId="10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09" fillId="41" borderId="0" applyNumberFormat="0" applyBorder="0" applyAlignment="0" applyProtection="0"/>
    <xf numFmtId="0" fontId="147" fillId="41" borderId="0" applyNumberFormat="0" applyBorder="0" applyAlignment="0" applyProtection="0"/>
    <xf numFmtId="0" fontId="19" fillId="0" borderId="0"/>
    <xf numFmtId="0" fontId="19" fillId="0" borderId="0"/>
    <xf numFmtId="0" fontId="117" fillId="0" borderId="24" applyNumberFormat="0" applyFill="0" applyAlignment="0" applyProtection="0"/>
    <xf numFmtId="0" fontId="148" fillId="0" borderId="33" applyNumberFormat="0" applyFill="0" applyAlignment="0" applyProtection="0"/>
    <xf numFmtId="0" fontId="118" fillId="0" borderId="25" applyNumberFormat="0" applyFill="0" applyAlignment="0" applyProtection="0"/>
    <xf numFmtId="0" fontId="149" fillId="0" borderId="25" applyNumberFormat="0" applyFill="0" applyAlignment="0" applyProtection="0"/>
    <xf numFmtId="0" fontId="119" fillId="0" borderId="26" applyNumberFormat="0" applyFill="0" applyAlignment="0" applyProtection="0"/>
    <xf numFmtId="0" fontId="150" fillId="0" borderId="34" applyNumberFormat="0" applyFill="0" applyAlignment="0" applyProtection="0"/>
    <xf numFmtId="0" fontId="11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10" fillId="44" borderId="22" applyNumberFormat="0" applyAlignment="0" applyProtection="0"/>
    <xf numFmtId="0" fontId="110" fillId="44" borderId="22" applyNumberFormat="0" applyAlignment="0" applyProtection="0"/>
    <xf numFmtId="0" fontId="110" fillId="44" borderId="22" applyNumberFormat="0" applyAlignment="0" applyProtection="0"/>
    <xf numFmtId="0" fontId="151" fillId="44" borderId="22" applyNumberFormat="0" applyAlignment="0" applyProtection="0"/>
    <xf numFmtId="0" fontId="151" fillId="44" borderId="22" applyNumberFormat="0" applyAlignment="0" applyProtection="0"/>
    <xf numFmtId="0" fontId="19" fillId="0" borderId="0"/>
    <xf numFmtId="0" fontId="6" fillId="0" borderId="0" applyFill="0" applyBorder="0" applyAlignment="0"/>
    <xf numFmtId="0" fontId="6" fillId="0" borderId="0" applyFill="0" applyBorder="0" applyAlignment="0"/>
    <xf numFmtId="172" fontId="6" fillId="0" borderId="0" applyFill="0" applyBorder="0" applyAlignment="0"/>
    <xf numFmtId="0" fontId="19" fillId="0" borderId="0"/>
    <xf numFmtId="0" fontId="6" fillId="0" borderId="0" applyFill="0" applyBorder="0" applyAlignment="0"/>
    <xf numFmtId="0" fontId="6" fillId="0" borderId="0" applyFill="0" applyBorder="0" applyAlignment="0"/>
    <xf numFmtId="172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76" fontId="6" fillId="0" borderId="0" applyFill="0" applyBorder="0" applyAlignment="0"/>
    <xf numFmtId="0" fontId="19" fillId="0" borderId="0"/>
    <xf numFmtId="0" fontId="120" fillId="0" borderId="27" applyNumberFormat="0" applyFill="0" applyAlignment="0" applyProtection="0"/>
    <xf numFmtId="0" fontId="152" fillId="0" borderId="27" applyNumberFormat="0" applyFill="0" applyAlignment="0" applyProtection="0"/>
    <xf numFmtId="0" fontId="121" fillId="38" borderId="0" applyNumberFormat="0" applyBorder="0" applyAlignment="0" applyProtection="0"/>
    <xf numFmtId="0" fontId="153" fillId="38" borderId="0" applyNumberFormat="0" applyBorder="0" applyAlignment="0" applyProtection="0"/>
    <xf numFmtId="0" fontId="102" fillId="0" borderId="0"/>
    <xf numFmtId="0" fontId="19" fillId="0" borderId="0"/>
    <xf numFmtId="0" fontId="6" fillId="0" borderId="0"/>
    <xf numFmtId="0" fontId="103" fillId="0" borderId="0"/>
    <xf numFmtId="205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0" fontId="6" fillId="59" borderId="28" applyNumberFormat="0" applyFont="0" applyAlignment="0" applyProtection="0"/>
    <xf numFmtId="0" fontId="112" fillId="57" borderId="29" applyNumberFormat="0" applyAlignment="0" applyProtection="0"/>
    <xf numFmtId="0" fontId="154" fillId="64" borderId="29" applyNumberFormat="0" applyAlignment="0" applyProtection="0"/>
    <xf numFmtId="202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201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172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72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76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75" fontId="6" fillId="0" borderId="0" applyFill="0" applyBorder="0" applyAlignment="0"/>
    <xf numFmtId="43" fontId="19" fillId="0" borderId="0" applyFont="0" applyFill="0" applyBorder="0" applyAlignment="0" applyProtection="0"/>
    <xf numFmtId="0" fontId="19" fillId="0" borderId="0"/>
    <xf numFmtId="0" fontId="122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13" fillId="0" borderId="32" applyNumberFormat="0" applyFill="0" applyAlignment="0" applyProtection="0"/>
    <xf numFmtId="0" fontId="156" fillId="0" borderId="35" applyNumberFormat="0" applyFill="0" applyAlignment="0" applyProtection="0"/>
    <xf numFmtId="0" fontId="111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4" fillId="58" borderId="23" applyNumberFormat="0" applyAlignment="0" applyProtection="0"/>
    <xf numFmtId="0" fontId="125" fillId="0" borderId="27" applyNumberFormat="0" applyFill="0" applyAlignment="0" applyProtection="0"/>
    <xf numFmtId="0" fontId="126" fillId="40" borderId="0" applyNumberFormat="0" applyBorder="0" applyAlignment="0" applyProtection="0"/>
    <xf numFmtId="0" fontId="127" fillId="57" borderId="29" applyNumberFormat="0" applyAlignment="0" applyProtection="0"/>
    <xf numFmtId="0" fontId="128" fillId="57" borderId="22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41" borderId="0" applyNumberFormat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4" fillId="44" borderId="22" applyNumberFormat="0" applyAlignment="0" applyProtection="0"/>
    <xf numFmtId="0" fontId="135" fillId="38" borderId="0" applyNumberFormat="0" applyBorder="0" applyAlignment="0" applyProtection="0"/>
    <xf numFmtId="0" fontId="136" fillId="0" borderId="32" applyNumberFormat="0" applyFill="0" applyAlignment="0" applyProtection="0"/>
    <xf numFmtId="0" fontId="115" fillId="53" borderId="0" applyNumberFormat="0" applyBorder="0" applyAlignment="0" applyProtection="0"/>
    <xf numFmtId="0" fontId="115" fillId="54" borderId="0" applyNumberFormat="0" applyBorder="0" applyAlignment="0" applyProtection="0"/>
    <xf numFmtId="0" fontId="115" fillId="55" borderId="0" applyNumberFormat="0" applyBorder="0" applyAlignment="0" applyProtection="0"/>
    <xf numFmtId="0" fontId="115" fillId="50" borderId="0" applyNumberFormat="0" applyBorder="0" applyAlignment="0" applyProtection="0"/>
    <xf numFmtId="0" fontId="115" fillId="51" borderId="0" applyNumberFormat="0" applyBorder="0" applyAlignment="0" applyProtection="0"/>
    <xf numFmtId="0" fontId="115" fillId="56" borderId="0" applyNumberFormat="0" applyBorder="0" applyAlignment="0" applyProtection="0"/>
    <xf numFmtId="0" fontId="19" fillId="59" borderId="28" applyNumberFormat="0" applyFont="0" applyAlignment="0" applyProtection="0"/>
    <xf numFmtId="0" fontId="137" fillId="0" borderId="24" applyNumberFormat="0" applyFill="0" applyAlignment="0" applyProtection="0"/>
    <xf numFmtId="0" fontId="138" fillId="0" borderId="25" applyNumberFormat="0" applyFill="0" applyAlignment="0" applyProtection="0"/>
    <xf numFmtId="0" fontId="139" fillId="0" borderId="26" applyNumberFormat="0" applyFill="0" applyAlignment="0" applyProtection="0"/>
    <xf numFmtId="0" fontId="139" fillId="0" borderId="0" applyNumberFormat="0" applyFill="0" applyBorder="0" applyAlignment="0" applyProtection="0"/>
    <xf numFmtId="0" fontId="19" fillId="0" borderId="0"/>
    <xf numFmtId="216" fontId="6" fillId="0" borderId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0" fontId="43" fillId="0" borderId="7" applyNumberFormat="0" applyFill="0" applyProtection="0"/>
    <xf numFmtId="40" fontId="14" fillId="5" borderId="0">
      <alignment horizontal="right"/>
    </xf>
    <xf numFmtId="0" fontId="158" fillId="4" borderId="0">
      <alignment horizontal="center"/>
    </xf>
    <xf numFmtId="0" fontId="159" fillId="66" borderId="30"/>
    <xf numFmtId="0" fontId="160" fillId="0" borderId="0" applyBorder="0">
      <alignment horizontal="centerContinuous"/>
    </xf>
    <xf numFmtId="0" fontId="161" fillId="0" borderId="0" applyBorder="0">
      <alignment horizontal="centerContinuous"/>
    </xf>
    <xf numFmtId="0" fontId="99" fillId="0" borderId="0"/>
    <xf numFmtId="167" fontId="99" fillId="0" borderId="0" applyFont="0" applyFill="0" applyBorder="0" applyAlignment="0" applyProtection="0"/>
    <xf numFmtId="0" fontId="19" fillId="0" borderId="0"/>
    <xf numFmtId="167" fontId="99" fillId="0" borderId="0" applyFont="0" applyFill="0" applyBorder="0" applyAlignment="0" applyProtection="0"/>
    <xf numFmtId="0" fontId="6" fillId="0" borderId="0"/>
    <xf numFmtId="0" fontId="162" fillId="0" borderId="0"/>
    <xf numFmtId="0" fontId="43" fillId="0" borderId="7" applyNumberFormat="0" applyFill="0" applyProtection="0"/>
    <xf numFmtId="0" fontId="99" fillId="0" borderId="0"/>
    <xf numFmtId="167" fontId="99" fillId="0" borderId="0" applyFont="0" applyFill="0" applyBorder="0" applyAlignment="0" applyProtection="0"/>
    <xf numFmtId="0" fontId="19" fillId="0" borderId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216" fontId="6" fillId="0" borderId="0" applyFill="0" applyBorder="0" applyAlignment="0" applyProtection="0"/>
    <xf numFmtId="167" fontId="6" fillId="0" borderId="0" applyFont="0" applyFill="0" applyBorder="0" applyAlignment="0" applyProtection="0"/>
    <xf numFmtId="9" fontId="6" fillId="0" borderId="0" applyFill="0" applyBorder="0" applyAlignment="0" applyProtection="0"/>
    <xf numFmtId="0" fontId="6" fillId="0" borderId="0"/>
    <xf numFmtId="0" fontId="43" fillId="0" borderId="7" applyNumberFormat="0" applyFill="0" applyProtection="0"/>
    <xf numFmtId="0" fontId="99" fillId="0" borderId="0"/>
    <xf numFmtId="167" fontId="99" fillId="0" borderId="0" applyFont="0" applyFill="0" applyBorder="0" applyAlignment="0" applyProtection="0"/>
    <xf numFmtId="0" fontId="43" fillId="0" borderId="7" applyNumberFormat="0" applyFill="0" applyProtection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99" fillId="0" borderId="0"/>
    <xf numFmtId="167" fontId="99" fillId="0" borderId="0" applyFont="0" applyFill="0" applyBorder="0" applyAlignment="0" applyProtection="0"/>
    <xf numFmtId="216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00" fillId="0" borderId="0"/>
    <xf numFmtId="216" fontId="6" fillId="0" borderId="0" applyFill="0" applyBorder="0" applyAlignment="0" applyProtection="0"/>
    <xf numFmtId="216" fontId="6" fillId="0" borderId="0" applyFill="0" applyBorder="0" applyAlignment="0" applyProtection="0"/>
    <xf numFmtId="167" fontId="114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204" fontId="19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0" fontId="19" fillId="0" borderId="0"/>
    <xf numFmtId="0" fontId="99" fillId="0" borderId="0"/>
    <xf numFmtId="167" fontId="6" fillId="0" borderId="0" applyFont="0" applyFill="0" applyBorder="0" applyAlignment="0" applyProtection="0"/>
    <xf numFmtId="216" fontId="6" fillId="0" borderId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0" fontId="99" fillId="0" borderId="0"/>
    <xf numFmtId="167" fontId="99" fillId="0" borderId="0" applyFont="0" applyFill="0" applyBorder="0" applyAlignment="0" applyProtection="0"/>
    <xf numFmtId="167" fontId="99" fillId="0" borderId="0" applyFont="0" applyFill="0" applyBorder="0" applyAlignment="0" applyProtection="0"/>
    <xf numFmtId="0" fontId="43" fillId="0" borderId="7" applyNumberFormat="0" applyFill="0" applyProtection="0"/>
    <xf numFmtId="0" fontId="99" fillId="0" borderId="0"/>
    <xf numFmtId="167" fontId="99" fillId="0" borderId="0" applyFont="0" applyFill="0" applyBorder="0" applyAlignment="0" applyProtection="0"/>
    <xf numFmtId="216" fontId="6" fillId="0" borderId="0" applyFill="0" applyBorder="0" applyAlignment="0" applyProtection="0"/>
    <xf numFmtId="167" fontId="6" fillId="0" borderId="0" applyFont="0" applyFill="0" applyBorder="0" applyAlignment="0" applyProtection="0"/>
    <xf numFmtId="9" fontId="6" fillId="0" borderId="0" applyFill="0" applyBorder="0" applyAlignment="0" applyProtection="0"/>
    <xf numFmtId="0" fontId="6" fillId="0" borderId="0"/>
    <xf numFmtId="0" fontId="43" fillId="0" borderId="7" applyNumberFormat="0" applyFill="0" applyProtection="0"/>
    <xf numFmtId="0" fontId="99" fillId="0" borderId="0"/>
    <xf numFmtId="167" fontId="99" fillId="0" borderId="0" applyFont="0" applyFill="0" applyBorder="0" applyAlignment="0" applyProtection="0"/>
    <xf numFmtId="0" fontId="99" fillId="0" borderId="0"/>
    <xf numFmtId="0" fontId="99" fillId="0" borderId="0"/>
    <xf numFmtId="167" fontId="99" fillId="0" borderId="0" applyFont="0" applyFill="0" applyBorder="0" applyAlignment="0" applyProtection="0"/>
    <xf numFmtId="0" fontId="99" fillId="0" borderId="0"/>
    <xf numFmtId="0" fontId="99" fillId="0" borderId="0"/>
    <xf numFmtId="167" fontId="99" fillId="0" borderId="0" applyFont="0" applyFill="0" applyBorder="0" applyAlignment="0" applyProtection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9" fillId="38" borderId="0" applyNumberFormat="0" applyFont="0" applyAlignment="0" applyProtection="0"/>
    <xf numFmtId="0" fontId="19" fillId="0" borderId="0"/>
    <xf numFmtId="0" fontId="100" fillId="0" borderId="0"/>
    <xf numFmtId="167" fontId="100" fillId="0" borderId="0" applyFont="0" applyFill="0" applyBorder="0" applyAlignment="0" applyProtection="0"/>
    <xf numFmtId="0" fontId="19" fillId="0" borderId="0"/>
    <xf numFmtId="0" fontId="19" fillId="0" borderId="0"/>
    <xf numFmtId="0" fontId="102" fillId="0" borderId="0"/>
    <xf numFmtId="0" fontId="19" fillId="0" borderId="0"/>
    <xf numFmtId="0" fontId="19" fillId="0" borderId="0"/>
    <xf numFmtId="0" fontId="19" fillId="0" borderId="0"/>
    <xf numFmtId="0" fontId="99" fillId="0" borderId="0"/>
    <xf numFmtId="167" fontId="99" fillId="0" borderId="0" applyFont="0" applyFill="0" applyBorder="0" applyAlignment="0" applyProtection="0"/>
    <xf numFmtId="167" fontId="99" fillId="0" borderId="0" applyFont="0" applyFill="0" applyBorder="0" applyAlignment="0" applyProtection="0"/>
    <xf numFmtId="0" fontId="99" fillId="0" borderId="0"/>
    <xf numFmtId="167" fontId="99" fillId="0" borderId="0" applyFont="0" applyFill="0" applyBorder="0" applyAlignment="0" applyProtection="0"/>
    <xf numFmtId="0" fontId="99" fillId="0" borderId="0"/>
    <xf numFmtId="167" fontId="99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99" fillId="0" borderId="0"/>
    <xf numFmtId="167" fontId="99" fillId="0" borderId="0" applyFont="0" applyFill="0" applyBorder="0" applyAlignment="0" applyProtection="0"/>
    <xf numFmtId="216" fontId="6" fillId="0" borderId="0" applyFill="0" applyBorder="0" applyAlignment="0" applyProtection="0"/>
    <xf numFmtId="0" fontId="6" fillId="0" borderId="0"/>
    <xf numFmtId="0" fontId="19" fillId="0" borderId="0"/>
    <xf numFmtId="0" fontId="99" fillId="0" borderId="0"/>
    <xf numFmtId="0" fontId="99" fillId="0" borderId="0"/>
    <xf numFmtId="167" fontId="99" fillId="0" borderId="0" applyFont="0" applyFill="0" applyBorder="0" applyAlignment="0" applyProtection="0"/>
    <xf numFmtId="167" fontId="99" fillId="0" borderId="0" applyFont="0" applyFill="0" applyBorder="0" applyAlignment="0" applyProtection="0"/>
    <xf numFmtId="0" fontId="99" fillId="0" borderId="0"/>
    <xf numFmtId="167" fontId="99" fillId="0" borderId="0" applyFont="0" applyFill="0" applyBorder="0" applyAlignment="0" applyProtection="0"/>
    <xf numFmtId="0" fontId="99" fillId="0" borderId="0"/>
    <xf numFmtId="167" fontId="99" fillId="0" borderId="0" applyFont="0" applyFill="0" applyBorder="0" applyAlignment="0" applyProtection="0"/>
    <xf numFmtId="0" fontId="99" fillId="0" borderId="0"/>
    <xf numFmtId="0" fontId="99" fillId="0" borderId="0"/>
    <xf numFmtId="167" fontId="99" fillId="0" borderId="0" applyFont="0" applyFill="0" applyBorder="0" applyAlignment="0" applyProtection="0"/>
    <xf numFmtId="0" fontId="99" fillId="0" borderId="0"/>
    <xf numFmtId="0" fontId="99" fillId="0" borderId="0"/>
    <xf numFmtId="167" fontId="99" fillId="0" borderId="0" applyFont="0" applyFill="0" applyBorder="0" applyAlignment="0" applyProtection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63" fillId="0" borderId="0"/>
    <xf numFmtId="216" fontId="163" fillId="0" borderId="0" applyBorder="0" applyProtection="0"/>
    <xf numFmtId="0" fontId="19" fillId="0" borderId="0"/>
    <xf numFmtId="167" fontId="24" fillId="0" borderId="0" applyFont="0" applyFill="0" applyBorder="0" applyAlignment="0" applyProtection="0"/>
    <xf numFmtId="0" fontId="6" fillId="0" borderId="0"/>
    <xf numFmtId="0" fontId="6" fillId="0" borderId="0"/>
    <xf numFmtId="0" fontId="164" fillId="0" borderId="0"/>
    <xf numFmtId="217" fontId="102" fillId="0" borderId="0"/>
    <xf numFmtId="0" fontId="19" fillId="0" borderId="0"/>
    <xf numFmtId="216" fontId="102" fillId="0" borderId="0"/>
    <xf numFmtId="0" fontId="6" fillId="0" borderId="0"/>
    <xf numFmtId="167" fontId="19" fillId="0" borderId="0" applyFont="0" applyFill="0" applyBorder="0" applyAlignment="0" applyProtection="0"/>
    <xf numFmtId="0" fontId="104" fillId="0" borderId="0"/>
    <xf numFmtId="223" fontId="104" fillId="0" borderId="0" applyBorder="0" applyProtection="0"/>
    <xf numFmtId="167" fontId="6" fillId="0" borderId="0" applyFont="0" applyFill="0" applyBorder="0" applyAlignment="0" applyProtection="0"/>
    <xf numFmtId="216" fontId="6" fillId="0" borderId="0" applyFill="0" applyBorder="0" applyAlignment="0" applyProtection="0"/>
    <xf numFmtId="223" fontId="104" fillId="0" borderId="0" applyBorder="0" applyProtection="0"/>
    <xf numFmtId="0" fontId="104" fillId="0" borderId="0"/>
    <xf numFmtId="216" fontId="6" fillId="0" borderId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04" fillId="0" borderId="0"/>
    <xf numFmtId="216" fontId="6" fillId="0" borderId="0" applyFill="0" applyBorder="0" applyAlignment="0" applyProtection="0"/>
    <xf numFmtId="0" fontId="6" fillId="0" borderId="0"/>
    <xf numFmtId="0" fontId="165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4" fontId="167" fillId="67" borderId="36" applyNumberFormat="0" applyProtection="0">
      <alignment vertical="center"/>
    </xf>
    <xf numFmtId="4" fontId="168" fillId="67" borderId="36" applyNumberFormat="0" applyProtection="0">
      <alignment vertical="center"/>
    </xf>
    <xf numFmtId="4" fontId="169" fillId="67" borderId="36" applyNumberFormat="0" applyProtection="0">
      <alignment horizontal="left" vertical="center" indent="1"/>
    </xf>
    <xf numFmtId="4" fontId="169" fillId="72" borderId="0" applyNumberFormat="0" applyProtection="0">
      <alignment horizontal="left" vertical="center" indent="1"/>
    </xf>
    <xf numFmtId="4" fontId="169" fillId="73" borderId="36" applyNumberFormat="0" applyProtection="0">
      <alignment horizontal="right" vertical="center"/>
    </xf>
    <xf numFmtId="4" fontId="169" fillId="71" borderId="36" applyNumberFormat="0" applyProtection="0">
      <alignment horizontal="right" vertical="center"/>
    </xf>
    <xf numFmtId="4" fontId="169" fillId="74" borderId="36" applyNumberFormat="0" applyProtection="0">
      <alignment horizontal="right" vertical="center"/>
    </xf>
    <xf numFmtId="4" fontId="169" fillId="63" borderId="36" applyNumberFormat="0" applyProtection="0">
      <alignment horizontal="right" vertical="center"/>
    </xf>
    <xf numFmtId="4" fontId="169" fillId="75" borderId="36" applyNumberFormat="0" applyProtection="0">
      <alignment horizontal="right" vertical="center"/>
    </xf>
    <xf numFmtId="4" fontId="169" fillId="69" borderId="36" applyNumberFormat="0" applyProtection="0">
      <alignment horizontal="right" vertical="center"/>
    </xf>
    <xf numFmtId="4" fontId="169" fillId="70" borderId="36" applyNumberFormat="0" applyProtection="0">
      <alignment horizontal="right" vertical="center"/>
    </xf>
    <xf numFmtId="4" fontId="169" fillId="76" borderId="36" applyNumberFormat="0" applyProtection="0">
      <alignment horizontal="right" vertical="center"/>
    </xf>
    <xf numFmtId="4" fontId="169" fillId="66" borderId="36" applyNumberFormat="0" applyProtection="0">
      <alignment horizontal="right" vertical="center"/>
    </xf>
    <xf numFmtId="4" fontId="167" fillId="77" borderId="37" applyNumberFormat="0" applyProtection="0">
      <alignment horizontal="left" vertical="center" indent="1"/>
    </xf>
    <xf numFmtId="4" fontId="167" fillId="78" borderId="0" applyNumberFormat="0" applyProtection="0">
      <alignment horizontal="left" vertical="center" indent="1"/>
    </xf>
    <xf numFmtId="4" fontId="167" fillId="72" borderId="0" applyNumberFormat="0" applyProtection="0">
      <alignment horizontal="left" vertical="center" indent="1"/>
    </xf>
    <xf numFmtId="4" fontId="169" fillId="78" borderId="36" applyNumberFormat="0" applyProtection="0">
      <alignment horizontal="right" vertical="center"/>
    </xf>
    <xf numFmtId="4" fontId="14" fillId="78" borderId="0" applyNumberFormat="0" applyProtection="0">
      <alignment horizontal="left" vertical="center" indent="1"/>
    </xf>
    <xf numFmtId="4" fontId="14" fillId="72" borderId="0" applyNumberFormat="0" applyProtection="0">
      <alignment horizontal="left" vertical="center" indent="1"/>
    </xf>
    <xf numFmtId="4" fontId="169" fillId="68" borderId="36" applyNumberFormat="0" applyProtection="0">
      <alignment vertical="center"/>
    </xf>
    <xf numFmtId="4" fontId="170" fillId="68" borderId="36" applyNumberFormat="0" applyProtection="0">
      <alignment vertical="center"/>
    </xf>
    <xf numFmtId="4" fontId="167" fillId="78" borderId="38" applyNumberFormat="0" applyProtection="0">
      <alignment horizontal="left" vertical="center" indent="1"/>
    </xf>
    <xf numFmtId="4" fontId="169" fillId="68" borderId="36" applyNumberFormat="0" applyProtection="0">
      <alignment horizontal="right" vertical="center"/>
    </xf>
    <xf numFmtId="4" fontId="170" fillId="68" borderId="36" applyNumberFormat="0" applyProtection="0">
      <alignment horizontal="right" vertical="center"/>
    </xf>
    <xf numFmtId="4" fontId="167" fillId="78" borderId="36" applyNumberFormat="0" applyProtection="0">
      <alignment horizontal="left" vertical="center" indent="1"/>
    </xf>
    <xf numFmtId="4" fontId="171" fillId="79" borderId="38" applyNumberFormat="0" applyProtection="0">
      <alignment horizontal="left" vertical="center" indent="1"/>
    </xf>
    <xf numFmtId="4" fontId="172" fillId="68" borderId="36" applyNumberFormat="0" applyProtection="0">
      <alignment horizontal="right" vertical="center"/>
    </xf>
    <xf numFmtId="165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102" fillId="0" borderId="0"/>
    <xf numFmtId="217" fontId="19" fillId="0" borderId="0" applyFill="0" applyBorder="0" applyAlignment="0" applyProtection="0"/>
    <xf numFmtId="0" fontId="141" fillId="0" borderId="0"/>
    <xf numFmtId="0" fontId="104" fillId="0" borderId="0"/>
    <xf numFmtId="0" fontId="19" fillId="0" borderId="0"/>
    <xf numFmtId="216" fontId="6" fillId="0" borderId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173" fillId="0" borderId="0"/>
    <xf numFmtId="0" fontId="162" fillId="0" borderId="0"/>
    <xf numFmtId="0" fontId="174" fillId="0" borderId="0"/>
    <xf numFmtId="0" fontId="19" fillId="0" borderId="0"/>
    <xf numFmtId="0" fontId="99" fillId="0" borderId="0"/>
    <xf numFmtId="0" fontId="1" fillId="0" borderId="0"/>
    <xf numFmtId="0" fontId="11" fillId="0" borderId="0"/>
    <xf numFmtId="0" fontId="11" fillId="0" borderId="0"/>
    <xf numFmtId="167" fontId="100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1" fillId="0" borderId="0"/>
    <xf numFmtId="43" fontId="100" fillId="0" borderId="0" applyFont="0" applyFill="0" applyBorder="0" applyAlignment="0" applyProtection="0"/>
    <xf numFmtId="0" fontId="175" fillId="2" borderId="0">
      <alignment horizontal="left"/>
    </xf>
    <xf numFmtId="14" fontId="54" fillId="5" borderId="39">
      <alignment horizontal="left"/>
    </xf>
    <xf numFmtId="0" fontId="1" fillId="0" borderId="0"/>
    <xf numFmtId="167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/>
    <xf numFmtId="0" fontId="1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" fillId="0" borderId="0"/>
    <xf numFmtId="167" fontId="1" fillId="0" borderId="0" applyFont="0" applyFill="0" applyBorder="0" applyAlignment="0" applyProtection="0"/>
    <xf numFmtId="0" fontId="6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" fillId="0" borderId="0"/>
    <xf numFmtId="167" fontId="1" fillId="0" borderId="0" applyFont="0" applyFill="0" applyBorder="0" applyAlignment="0" applyProtection="0"/>
    <xf numFmtId="43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8" fillId="0" borderId="0"/>
    <xf numFmtId="0" fontId="1" fillId="0" borderId="0"/>
    <xf numFmtId="0" fontId="177" fillId="0" borderId="0"/>
    <xf numFmtId="0" fontId="176" fillId="0" borderId="0"/>
    <xf numFmtId="0" fontId="176" fillId="0" borderId="0"/>
    <xf numFmtId="43" fontId="1" fillId="0" borderId="0" applyFont="0" applyFill="0" applyBorder="0" applyAlignment="0" applyProtection="0"/>
    <xf numFmtId="0" fontId="178" fillId="0" borderId="0"/>
    <xf numFmtId="0" fontId="179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4" fontId="14" fillId="0" borderId="0" applyFill="0" applyBorder="0" applyAlignment="0"/>
    <xf numFmtId="17" fontId="19" fillId="0" borderId="0">
      <alignment horizontal="left"/>
    </xf>
    <xf numFmtId="0" fontId="20" fillId="0" borderId="0"/>
    <xf numFmtId="0" fontId="20" fillId="0" borderId="0"/>
    <xf numFmtId="0" fontId="1" fillId="0" borderId="0"/>
    <xf numFmtId="0" fontId="1" fillId="0" borderId="0"/>
    <xf numFmtId="9" fontId="1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9" fillId="0" borderId="8" applyNumberFormat="0" applyFont="0" applyFill="0" applyAlignment="0" applyProtection="0"/>
    <xf numFmtId="49" fontId="14" fillId="0" borderId="0" applyFill="0" applyBorder="0" applyAlignment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43" fontId="19" fillId="0" borderId="0" applyFont="0" applyFill="0" applyBorder="0" applyAlignment="0" applyProtection="0"/>
    <xf numFmtId="0" fontId="1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02" fillId="0" borderId="0"/>
    <xf numFmtId="167" fontId="19" fillId="0" borderId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19" fillId="0" borderId="0" applyNumberFormat="0" applyFill="0" applyBorder="0" applyAlignment="0" applyProtection="0"/>
    <xf numFmtId="0" fontId="99" fillId="0" borderId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54" fillId="0" borderId="0"/>
    <xf numFmtId="0" fontId="20" fillId="0" borderId="0"/>
    <xf numFmtId="0" fontId="3" fillId="0" borderId="0"/>
    <xf numFmtId="0" fontId="54" fillId="0" borderId="0"/>
    <xf numFmtId="0" fontId="6" fillId="0" borderId="0"/>
    <xf numFmtId="9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167" fontId="19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6" fillId="0" borderId="0"/>
    <xf numFmtId="0" fontId="1" fillId="0" borderId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99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97" fillId="0" borderId="0"/>
    <xf numFmtId="167" fontId="9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7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7" fillId="0" borderId="0"/>
    <xf numFmtId="43" fontId="97" fillId="0" borderId="0" applyFont="0" applyFill="0" applyBorder="0" applyAlignment="0" applyProtection="0"/>
    <xf numFmtId="0" fontId="99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7" fillId="0" borderId="0"/>
    <xf numFmtId="0" fontId="97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8" fontId="27" fillId="0" borderId="0" applyNumberFormat="0" applyFont="0" applyFill="0" applyBorder="0" applyAlignment="0"/>
    <xf numFmtId="0" fontId="19" fillId="80" borderId="29" applyNumberFormat="0" applyProtection="0">
      <alignment horizontal="left" vertical="center" indent="1"/>
    </xf>
    <xf numFmtId="0" fontId="190" fillId="0" borderId="0">
      <alignment horizontal="center"/>
    </xf>
    <xf numFmtId="0" fontId="35" fillId="0" borderId="0">
      <alignment horizontal="center"/>
    </xf>
    <xf numFmtId="227" fontId="19" fillId="0" borderId="0"/>
    <xf numFmtId="0" fontId="1" fillId="0" borderId="0"/>
    <xf numFmtId="0" fontId="6" fillId="0" borderId="0"/>
    <xf numFmtId="0" fontId="188" fillId="0" borderId="0"/>
    <xf numFmtId="0" fontId="188" fillId="0" borderId="0"/>
    <xf numFmtId="0" fontId="187" fillId="0" borderId="0"/>
    <xf numFmtId="0" fontId="189" fillId="0" borderId="0"/>
    <xf numFmtId="0" fontId="188" fillId="0" borderId="0"/>
    <xf numFmtId="0" fontId="187" fillId="0" borderId="0"/>
    <xf numFmtId="0" fontId="188" fillId="0" borderId="0"/>
    <xf numFmtId="0" fontId="187" fillId="0" borderId="0"/>
    <xf numFmtId="0" fontId="27" fillId="0" borderId="0" applyNumberFormat="0" applyFont="0" applyFill="0" applyBorder="0" applyProtection="0">
      <alignment horizontal="left" vertical="center"/>
    </xf>
    <xf numFmtId="191" fontId="186" fillId="0" borderId="0"/>
    <xf numFmtId="226" fontId="19" fillId="0" borderId="0"/>
    <xf numFmtId="225" fontId="19" fillId="0" borderId="0" applyBorder="0" applyAlignment="0"/>
    <xf numFmtId="9" fontId="43" fillId="0" borderId="0"/>
    <xf numFmtId="9" fontId="43" fillId="0" borderId="0"/>
    <xf numFmtId="0" fontId="43" fillId="0" borderId="0"/>
    <xf numFmtId="0" fontId="43" fillId="0" borderId="0"/>
    <xf numFmtId="217" fontId="43" fillId="0" borderId="0"/>
    <xf numFmtId="217" fontId="43" fillId="0" borderId="0"/>
    <xf numFmtId="224" fontId="19" fillId="0" borderId="0"/>
    <xf numFmtId="0" fontId="6" fillId="0" borderId="0" applyNumberFormat="0" applyFill="0" applyAlignment="0">
      <alignment horizontal="center"/>
    </xf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5" fillId="52" borderId="0" applyNumberFormat="0" applyBorder="0" applyAlignment="0" applyProtection="0"/>
    <xf numFmtId="0" fontId="105" fillId="51" borderId="0" applyNumberFormat="0" applyBorder="0" applyAlignment="0" applyProtection="0"/>
    <xf numFmtId="0" fontId="105" fillId="50" borderId="0" applyNumberFormat="0" applyBorder="0" applyAlignment="0" applyProtection="0"/>
    <xf numFmtId="0" fontId="105" fillId="47" borderId="0" applyNumberFormat="0" applyBorder="0" applyAlignment="0" applyProtection="0"/>
    <xf numFmtId="0" fontId="105" fillId="46" borderId="0" applyNumberFormat="0" applyBorder="0" applyAlignment="0" applyProtection="0"/>
    <xf numFmtId="0" fontId="105" fillId="49" borderId="0" applyNumberFormat="0" applyBorder="0" applyAlignment="0" applyProtection="0"/>
    <xf numFmtId="0" fontId="104" fillId="48" borderId="0" applyNumberFormat="0" applyBorder="0" applyAlignment="0" applyProtection="0"/>
    <xf numFmtId="0" fontId="104" fillId="45" borderId="0" applyNumberFormat="0" applyBorder="0" applyAlignment="0" applyProtection="0"/>
    <xf numFmtId="0" fontId="104" fillId="42" borderId="0" applyNumberFormat="0" applyBorder="0" applyAlignment="0" applyProtection="0"/>
    <xf numFmtId="0" fontId="104" fillId="47" borderId="0" applyNumberFormat="0" applyBorder="0" applyAlignment="0" applyProtection="0"/>
    <xf numFmtId="0" fontId="104" fillId="46" borderId="0" applyNumberFormat="0" applyBorder="0" applyAlignment="0" applyProtection="0"/>
    <xf numFmtId="0" fontId="104" fillId="45" borderId="0" applyNumberFormat="0" applyBorder="0" applyAlignment="0" applyProtection="0"/>
    <xf numFmtId="0" fontId="104" fillId="44" borderId="0" applyNumberFormat="0" applyBorder="0" applyAlignment="0" applyProtection="0"/>
    <xf numFmtId="0" fontId="104" fillId="43" borderId="0" applyNumberFormat="0" applyBorder="0" applyAlignment="0" applyProtection="0"/>
    <xf numFmtId="0" fontId="104" fillId="42" borderId="0" applyNumberFormat="0" applyBorder="0" applyAlignment="0" applyProtection="0"/>
    <xf numFmtId="0" fontId="104" fillId="41" borderId="0" applyNumberFormat="0" applyBorder="0" applyAlignment="0" applyProtection="0"/>
    <xf numFmtId="0" fontId="104" fillId="40" borderId="0" applyNumberFormat="0" applyBorder="0" applyAlignment="0" applyProtection="0"/>
    <xf numFmtId="0" fontId="104" fillId="39" borderId="0" applyNumberFormat="0" applyBorder="0" applyAlignment="0" applyProtection="0"/>
    <xf numFmtId="0" fontId="19" fillId="0" borderId="0"/>
    <xf numFmtId="0" fontId="14" fillId="0" borderId="0">
      <alignment vertical="top"/>
    </xf>
    <xf numFmtId="0" fontId="19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>
      <alignment vertical="top"/>
    </xf>
    <xf numFmtId="0" fontId="19" fillId="0" borderId="0" applyNumberFormat="0" applyFill="0" applyBorder="0" applyAlignment="0" applyProtection="0"/>
    <xf numFmtId="0" fontId="185" fillId="0" borderId="0"/>
    <xf numFmtId="165" fontId="184" fillId="0" borderId="0" applyFont="0" applyFill="0" applyBorder="0" applyAlignment="0" applyProtection="0"/>
    <xf numFmtId="0" fontId="183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1" fontId="19" fillId="0" borderId="8" applyNumberFormat="0" applyFill="0" applyAlignment="0" applyProtection="0">
      <alignment horizontal="center" vertical="center"/>
    </xf>
    <xf numFmtId="0" fontId="181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6" fillId="0" borderId="0"/>
    <xf numFmtId="0" fontId="97" fillId="0" borderId="0"/>
    <xf numFmtId="0" fontId="99" fillId="0" borderId="0"/>
    <xf numFmtId="43" fontId="9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9" fillId="0" borderId="0"/>
    <xf numFmtId="39" fontId="191" fillId="0" borderId="0"/>
    <xf numFmtId="0" fontId="192" fillId="0" borderId="0" applyBorder="0" applyAlignment="0"/>
    <xf numFmtId="0" fontId="77" fillId="0" borderId="0" applyNumberFormat="0" applyFont="0" applyFill="0" applyBorder="0" applyProtection="0">
      <alignment horizontal="center" vertical="center" wrapText="1"/>
    </xf>
    <xf numFmtId="0" fontId="193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07" fillId="58" borderId="23" applyNumberFormat="0" applyAlignment="0" applyProtection="0"/>
    <xf numFmtId="0" fontId="120" fillId="0" borderId="27" applyNumberFormat="0" applyFill="0" applyAlignment="0" applyProtection="0"/>
    <xf numFmtId="0" fontId="106" fillId="40" borderId="0" applyNumberFormat="0" applyBorder="0" applyAlignment="0" applyProtection="0"/>
    <xf numFmtId="0" fontId="112" fillId="57" borderId="29" applyNumberFormat="0" applyAlignment="0" applyProtection="0"/>
    <xf numFmtId="0" fontId="116" fillId="57" borderId="22" applyNumberFormat="0" applyAlignment="0" applyProtection="0"/>
    <xf numFmtId="0" fontId="111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09" fillId="41" borderId="0" applyNumberFormat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10" fillId="44" borderId="22" applyNumberFormat="0" applyAlignment="0" applyProtection="0"/>
    <xf numFmtId="0" fontId="121" fillId="38" borderId="0" applyNumberFormat="0" applyBorder="0" applyAlignment="0" applyProtection="0"/>
    <xf numFmtId="0" fontId="113" fillId="0" borderId="32" applyNumberFormat="0" applyFill="0" applyAlignment="0" applyProtection="0"/>
    <xf numFmtId="0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0" fontId="105" fillId="53" borderId="0" applyNumberFormat="0" applyBorder="0" applyAlignment="0" applyProtection="0"/>
    <xf numFmtId="0" fontId="105" fillId="54" borderId="0" applyNumberFormat="0" applyBorder="0" applyAlignment="0" applyProtection="0"/>
    <xf numFmtId="0" fontId="105" fillId="55" borderId="0" applyNumberFormat="0" applyBorder="0" applyAlignment="0" applyProtection="0"/>
    <xf numFmtId="0" fontId="105" fillId="50" borderId="0" applyNumberFormat="0" applyBorder="0" applyAlignment="0" applyProtection="0"/>
    <xf numFmtId="0" fontId="105" fillId="51" borderId="0" applyNumberFormat="0" applyBorder="0" applyAlignment="0" applyProtection="0"/>
    <xf numFmtId="0" fontId="105" fillId="56" borderId="0" applyNumberFormat="0" applyBorder="0" applyAlignment="0" applyProtection="0"/>
    <xf numFmtId="0" fontId="6" fillId="59" borderId="28" applyNumberFormat="0" applyFont="0" applyAlignment="0" applyProtection="0"/>
    <xf numFmtId="0" fontId="117" fillId="0" borderId="24" applyNumberFormat="0" applyFill="0" applyAlignment="0" applyProtection="0"/>
    <xf numFmtId="0" fontId="118" fillId="0" borderId="25" applyNumberFormat="0" applyFill="0" applyAlignment="0" applyProtection="0"/>
    <xf numFmtId="0" fontId="119" fillId="0" borderId="26" applyNumberFormat="0" applyFill="0" applyAlignment="0" applyProtection="0"/>
    <xf numFmtId="0" fontId="119" fillId="0" borderId="0" applyNumberFormat="0" applyFill="0" applyBorder="0" applyAlignment="0" applyProtection="0"/>
    <xf numFmtId="173" fontId="191" fillId="0" borderId="0"/>
    <xf numFmtId="165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0" fontId="195" fillId="0" borderId="0"/>
    <xf numFmtId="0" fontId="196" fillId="0" borderId="0"/>
    <xf numFmtId="0" fontId="197" fillId="0" borderId="0" applyNumberFormat="0" applyFill="0" applyBorder="0" applyAlignment="0" applyProtection="0">
      <alignment vertical="top"/>
      <protection locked="0"/>
    </xf>
    <xf numFmtId="228" fontId="198" fillId="0" borderId="0" applyFont="0" applyFill="0" applyBorder="0" applyAlignment="0" applyProtection="0"/>
    <xf numFmtId="228" fontId="57" fillId="0" borderId="0" applyFont="0" applyFill="0" applyBorder="0" applyAlignment="0" applyProtection="0"/>
    <xf numFmtId="229" fontId="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167" fontId="54" fillId="0" borderId="0" applyFont="0" applyFill="0" applyBorder="0" applyAlignment="0" applyProtection="0"/>
    <xf numFmtId="0" fontId="6" fillId="0" borderId="0"/>
    <xf numFmtId="0" fontId="19" fillId="0" borderId="0"/>
    <xf numFmtId="0" fontId="6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193" fontId="201" fillId="0" borderId="0" applyFont="0" applyFill="0" applyBorder="0" applyAlignment="0" applyProtection="0"/>
    <xf numFmtId="0" fontId="20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7" fontId="54" fillId="0" borderId="0" applyFont="0" applyFill="0" applyBorder="0" applyAlignment="0" applyProtection="0"/>
    <xf numFmtId="0" fontId="43" fillId="0" borderId="0"/>
    <xf numFmtId="0" fontId="43" fillId="0" borderId="0"/>
    <xf numFmtId="0" fontId="54" fillId="0" borderId="0"/>
    <xf numFmtId="0" fontId="6" fillId="0" borderId="0"/>
    <xf numFmtId="0" fontId="19" fillId="0" borderId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4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167" fontId="5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202" fillId="0" borderId="0"/>
    <xf numFmtId="0" fontId="1" fillId="0" borderId="0"/>
    <xf numFmtId="0" fontId="19" fillId="0" borderId="0"/>
    <xf numFmtId="167" fontId="19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6" fillId="0" borderId="0"/>
    <xf numFmtId="0" fontId="162" fillId="0" borderId="0"/>
    <xf numFmtId="167" fontId="162" fillId="0" borderId="0" applyFont="0" applyFill="0" applyBorder="0" applyAlignment="0" applyProtection="0"/>
    <xf numFmtId="0" fontId="162" fillId="0" borderId="0"/>
    <xf numFmtId="167" fontId="16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62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03" fillId="0" borderId="0"/>
    <xf numFmtId="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1" fontId="19" fillId="0" borderId="8" applyNumberFormat="0" applyFill="0" applyAlignment="0" applyProtection="0">
      <alignment horizontal="center" vertical="center"/>
    </xf>
    <xf numFmtId="0" fontId="19" fillId="0" borderId="8" applyNumberFormat="0" applyFont="0" applyFill="0" applyAlignment="0" applyProtection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" fontId="19" fillId="0" borderId="8" applyNumberFormat="0" applyFill="0" applyAlignment="0" applyProtection="0">
      <alignment horizontal="center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97" fillId="0" borderId="0"/>
    <xf numFmtId="0" fontId="1" fillId="0" borderId="0"/>
    <xf numFmtId="0" fontId="11" fillId="0" borderId="0"/>
    <xf numFmtId="43" fontId="6" fillId="0" borderId="0" applyFont="0" applyFill="0" applyBorder="0" applyAlignment="0" applyProtection="0"/>
    <xf numFmtId="0" fontId="11" fillId="0" borderId="0"/>
    <xf numFmtId="0" fontId="6" fillId="0" borderId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54" fillId="0" borderId="0"/>
    <xf numFmtId="0" fontId="54" fillId="0" borderId="0"/>
    <xf numFmtId="0" fontId="54" fillId="0" borderId="0"/>
    <xf numFmtId="0" fontId="6" fillId="0" borderId="0"/>
    <xf numFmtId="0" fontId="19" fillId="0" borderId="0"/>
    <xf numFmtId="9" fontId="6" fillId="0" borderId="0" applyFont="0" applyFill="0" applyBorder="0" applyAlignment="0" applyProtection="0"/>
    <xf numFmtId="0" fontId="9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9" fillId="0" borderId="0" applyFont="0" applyFill="0" applyBorder="0" applyAlignment="0" applyProtection="0"/>
    <xf numFmtId="0" fontId="1" fillId="0" borderId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99" fillId="0" borderId="0"/>
    <xf numFmtId="0" fontId="1" fillId="0" borderId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4" fillId="0" borderId="0" applyFont="0" applyFill="0" applyBorder="0" applyAlignment="0" applyProtection="0"/>
    <xf numFmtId="0" fontId="19" fillId="0" borderId="8" applyNumberFormat="0" applyFont="0" applyFill="0" applyAlignment="0" applyProtection="0"/>
    <xf numFmtId="167" fontId="5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0" fontId="54" fillId="0" borderId="0"/>
    <xf numFmtId="0" fontId="6" fillId="0" borderId="0"/>
    <xf numFmtId="9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97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99" fillId="0" borderId="0"/>
    <xf numFmtId="167" fontId="99" fillId="0" borderId="0" applyFont="0" applyFill="0" applyBorder="0" applyAlignment="0" applyProtection="0"/>
    <xf numFmtId="0" fontId="11" fillId="0" borderId="0"/>
    <xf numFmtId="0" fontId="114" fillId="39" borderId="0" applyNumberFormat="0" applyBorder="0" applyAlignment="0" applyProtection="0"/>
    <xf numFmtId="0" fontId="114" fillId="40" borderId="0" applyNumberFormat="0" applyBorder="0" applyAlignment="0" applyProtection="0"/>
    <xf numFmtId="0" fontId="114" fillId="41" borderId="0" applyNumberFormat="0" applyBorder="0" applyAlignment="0" applyProtection="0"/>
    <xf numFmtId="0" fontId="114" fillId="42" borderId="0" applyNumberFormat="0" applyBorder="0" applyAlignment="0" applyProtection="0"/>
    <xf numFmtId="0" fontId="114" fillId="43" borderId="0" applyNumberFormat="0" applyBorder="0" applyAlignment="0" applyProtection="0"/>
    <xf numFmtId="0" fontId="114" fillId="44" borderId="0" applyNumberFormat="0" applyBorder="0" applyAlignment="0" applyProtection="0"/>
    <xf numFmtId="0" fontId="114" fillId="45" borderId="0" applyNumberFormat="0" applyBorder="0" applyAlignment="0" applyProtection="0"/>
    <xf numFmtId="0" fontId="114" fillId="46" borderId="0" applyNumberFormat="0" applyBorder="0" applyAlignment="0" applyProtection="0"/>
    <xf numFmtId="0" fontId="114" fillId="47" borderId="0" applyNumberFormat="0" applyBorder="0" applyAlignment="0" applyProtection="0"/>
    <xf numFmtId="0" fontId="114" fillId="42" borderId="0" applyNumberFormat="0" applyBorder="0" applyAlignment="0" applyProtection="0"/>
    <xf numFmtId="0" fontId="114" fillId="45" borderId="0" applyNumberFormat="0" applyBorder="0" applyAlignment="0" applyProtection="0"/>
    <xf numFmtId="0" fontId="114" fillId="48" borderId="0" applyNumberFormat="0" applyBorder="0" applyAlignment="0" applyProtection="0"/>
    <xf numFmtId="0" fontId="115" fillId="49" borderId="0" applyNumberFormat="0" applyBorder="0" applyAlignment="0" applyProtection="0"/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15" fillId="50" borderId="0" applyNumberFormat="0" applyBorder="0" applyAlignment="0" applyProtection="0"/>
    <xf numFmtId="0" fontId="115" fillId="51" borderId="0" applyNumberFormat="0" applyBorder="0" applyAlignment="0" applyProtection="0"/>
    <xf numFmtId="0" fontId="115" fillId="52" borderId="0" applyNumberFormat="0" applyBorder="0" applyAlignment="0" applyProtection="0"/>
    <xf numFmtId="167" fontId="10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0" fontId="123" fillId="0" borderId="0" applyNumberFormat="0" applyFill="0" applyBorder="0" applyAlignment="0" applyProtection="0">
      <alignment vertical="top"/>
      <protection locked="0"/>
    </xf>
    <xf numFmtId="0" fontId="124" fillId="58" borderId="23" applyNumberFormat="0" applyAlignment="0" applyProtection="0"/>
    <xf numFmtId="0" fontId="125" fillId="0" borderId="27" applyNumberFormat="0" applyFill="0" applyAlignment="0" applyProtection="0"/>
    <xf numFmtId="0" fontId="126" fillId="40" borderId="0" applyNumberFormat="0" applyBorder="0" applyAlignment="0" applyProtection="0"/>
    <xf numFmtId="0" fontId="127" fillId="57" borderId="29" applyNumberFormat="0" applyAlignment="0" applyProtection="0"/>
    <xf numFmtId="0" fontId="128" fillId="57" borderId="22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41" borderId="0" applyNumberFormat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4" fillId="44" borderId="22" applyNumberFormat="0" applyAlignment="0" applyProtection="0"/>
    <xf numFmtId="0" fontId="135" fillId="38" borderId="0" applyNumberFormat="0" applyBorder="0" applyAlignment="0" applyProtection="0"/>
    <xf numFmtId="0" fontId="136" fillId="0" borderId="32" applyNumberFormat="0" applyFill="0" applyAlignment="0" applyProtection="0"/>
    <xf numFmtId="0" fontId="115" fillId="53" borderId="0" applyNumberFormat="0" applyBorder="0" applyAlignment="0" applyProtection="0"/>
    <xf numFmtId="0" fontId="115" fillId="54" borderId="0" applyNumberFormat="0" applyBorder="0" applyAlignment="0" applyProtection="0"/>
    <xf numFmtId="0" fontId="115" fillId="55" borderId="0" applyNumberFormat="0" applyBorder="0" applyAlignment="0" applyProtection="0"/>
    <xf numFmtId="0" fontId="115" fillId="50" borderId="0" applyNumberFormat="0" applyBorder="0" applyAlignment="0" applyProtection="0"/>
    <xf numFmtId="0" fontId="115" fillId="51" borderId="0" applyNumberFormat="0" applyBorder="0" applyAlignment="0" applyProtection="0"/>
    <xf numFmtId="0" fontId="115" fillId="56" borderId="0" applyNumberFormat="0" applyBorder="0" applyAlignment="0" applyProtection="0"/>
    <xf numFmtId="0" fontId="19" fillId="59" borderId="28" applyNumberFormat="0" applyFont="0" applyAlignment="0" applyProtection="0"/>
    <xf numFmtId="0" fontId="137" fillId="0" borderId="24" applyNumberFormat="0" applyFill="0" applyAlignment="0" applyProtection="0"/>
    <xf numFmtId="0" fontId="138" fillId="0" borderId="25" applyNumberFormat="0" applyFill="0" applyAlignment="0" applyProtection="0"/>
    <xf numFmtId="0" fontId="139" fillId="0" borderId="26" applyNumberFormat="0" applyFill="0" applyAlignment="0" applyProtection="0"/>
    <xf numFmtId="0" fontId="139" fillId="0" borderId="0" applyNumberFormat="0" applyFill="0" applyBorder="0" applyAlignment="0" applyProtection="0"/>
    <xf numFmtId="221" fontId="19" fillId="0" borderId="0" applyFont="0" applyFill="0" applyBorder="0" applyAlignment="0" applyProtection="0"/>
    <xf numFmtId="0" fontId="19" fillId="0" borderId="0"/>
    <xf numFmtId="0" fontId="19" fillId="0" borderId="0"/>
    <xf numFmtId="0" fontId="6" fillId="0" borderId="0"/>
    <xf numFmtId="0" fontId="99" fillId="0" borderId="0"/>
    <xf numFmtId="0" fontId="6" fillId="0" borderId="0"/>
    <xf numFmtId="1" fontId="19" fillId="0" borderId="8" applyNumberFormat="0" applyFill="0" applyAlignment="0" applyProtection="0">
      <alignment horizontal="center" vertical="center"/>
    </xf>
    <xf numFmtId="0" fontId="19" fillId="0" borderId="0"/>
    <xf numFmtId="0" fontId="99" fillId="0" borderId="0"/>
    <xf numFmtId="167" fontId="6" fillId="0" borderId="0" applyFont="0" applyFill="0" applyBorder="0" applyAlignment="0" applyProtection="0"/>
    <xf numFmtId="0" fontId="6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167" fontId="100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9" fillId="0" borderId="0"/>
    <xf numFmtId="167" fontId="24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04" fillId="0" borderId="0"/>
    <xf numFmtId="223" fontId="104" fillId="0" borderId="0" applyBorder="0" applyProtection="0"/>
    <xf numFmtId="167" fontId="6" fillId="0" borderId="0" applyFont="0" applyFill="0" applyBorder="0" applyAlignment="0" applyProtection="0"/>
    <xf numFmtId="216" fontId="6" fillId="0" borderId="0" applyFill="0" applyBorder="0" applyAlignment="0" applyProtection="0"/>
    <xf numFmtId="223" fontId="104" fillId="0" borderId="0" applyBorder="0" applyProtection="0"/>
    <xf numFmtId="216" fontId="6" fillId="0" borderId="0" applyFill="0" applyBorder="0" applyAlignment="0" applyProtection="0"/>
    <xf numFmtId="167" fontId="6" fillId="0" borderId="0" applyFont="0" applyFill="0" applyBorder="0" applyAlignment="0" applyProtection="0"/>
    <xf numFmtId="167" fontId="19" fillId="0" borderId="0" applyFont="0" applyFill="0" applyBorder="0" applyAlignment="0" applyProtection="0"/>
    <xf numFmtId="216" fontId="6" fillId="0" borderId="0" applyFill="0" applyBorder="0" applyAlignment="0" applyProtection="0"/>
    <xf numFmtId="0" fontId="6" fillId="0" borderId="0"/>
    <xf numFmtId="4" fontId="167" fillId="78" borderId="36" applyNumberFormat="0" applyProtection="0">
      <alignment horizontal="left" vertical="center" indent="1"/>
    </xf>
    <xf numFmtId="0" fontId="102" fillId="0" borderId="0"/>
    <xf numFmtId="217" fontId="19" fillId="0" borderId="0" applyFill="0" applyBorder="0" applyAlignment="0" applyProtection="0"/>
    <xf numFmtId="0" fontId="141" fillId="0" borderId="0"/>
    <xf numFmtId="216" fontId="6" fillId="0" borderId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1" fillId="0" borderId="0"/>
    <xf numFmtId="0" fontId="162" fillId="0" borderId="0"/>
    <xf numFmtId="0" fontId="174" fillId="0" borderId="0"/>
    <xf numFmtId="0" fontId="19" fillId="0" borderId="0"/>
    <xf numFmtId="0" fontId="1" fillId="0" borderId="0"/>
    <xf numFmtId="0" fontId="11" fillId="0" borderId="0"/>
    <xf numFmtId="0" fontId="11" fillId="0" borderId="0"/>
    <xf numFmtId="167" fontId="100" fillId="0" borderId="0" applyFont="0" applyFill="0" applyBorder="0" applyAlignment="0" applyProtection="0"/>
    <xf numFmtId="9" fontId="99" fillId="0" borderId="0" applyFont="0" applyFill="0" applyBorder="0" applyAlignment="0" applyProtection="0"/>
    <xf numFmtId="167" fontId="10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6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" fillId="0" borderId="0"/>
    <xf numFmtId="0" fontId="1" fillId="0" borderId="0"/>
    <xf numFmtId="9" fontId="9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02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99" fillId="0" borderId="0"/>
    <xf numFmtId="167" fontId="9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167" fontId="6" fillId="0" borderId="0" applyFont="0" applyFill="0" applyBorder="0" applyAlignment="0" applyProtection="0"/>
    <xf numFmtId="0" fontId="3" fillId="0" borderId="0"/>
    <xf numFmtId="167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167" fontId="19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5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99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9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97" fillId="0" borderId="0"/>
    <xf numFmtId="167" fontId="97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7" fillId="0" borderId="0"/>
    <xf numFmtId="0" fontId="97" fillId="0" borderId="0"/>
    <xf numFmtId="0" fontId="6" fillId="0" borderId="0"/>
    <xf numFmtId="0" fontId="1" fillId="0" borderId="0"/>
    <xf numFmtId="0" fontId="1" fillId="0" borderId="0"/>
    <xf numFmtId="1" fontId="19" fillId="0" borderId="8" applyNumberFormat="0" applyFill="0" applyAlignment="0" applyProtection="0">
      <alignment horizontal="center" vertical="center"/>
    </xf>
    <xf numFmtId="0" fontId="6" fillId="0" borderId="0"/>
    <xf numFmtId="166" fontId="6" fillId="0" borderId="0" applyFont="0" applyFill="0" applyBorder="0" applyAlignment="0" applyProtection="0"/>
    <xf numFmtId="0" fontId="1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7" fillId="0" borderId="0"/>
    <xf numFmtId="167" fontId="97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167" fontId="114" fillId="0" borderId="0" applyFont="0" applyFill="0" applyBorder="0" applyAlignment="0" applyProtection="0"/>
    <xf numFmtId="0" fontId="1" fillId="0" borderId="0"/>
    <xf numFmtId="0" fontId="6" fillId="0" borderId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43" fontId="99" fillId="0" borderId="0" applyFont="0" applyFill="0" applyBorder="0" applyAlignment="0" applyProtection="0"/>
    <xf numFmtId="0" fontId="9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4" fillId="0" borderId="0"/>
    <xf numFmtId="167" fontId="6" fillId="0" borderId="0" applyFont="0" applyFill="0" applyBorder="0" applyAlignment="0" applyProtection="0"/>
    <xf numFmtId="167" fontId="114" fillId="0" borderId="0" applyFont="0" applyFill="0" applyBorder="0" applyAlignment="0" applyProtection="0"/>
    <xf numFmtId="0" fontId="1" fillId="0" borderId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2" fillId="47" borderId="0" applyNumberFormat="0" applyBorder="0" applyAlignment="0" applyProtection="0"/>
    <xf numFmtId="167" fontId="6" fillId="0" borderId="0" applyFont="0" applyFill="0" applyBorder="0" applyAlignment="0" applyProtection="0"/>
    <xf numFmtId="0" fontId="151" fillId="44" borderId="22" applyNumberFormat="0" applyAlignment="0" applyProtection="0"/>
    <xf numFmtId="0" fontId="151" fillId="44" borderId="22" applyNumberFormat="0" applyAlignment="0" applyProtection="0"/>
    <xf numFmtId="0" fontId="151" fillId="44" borderId="22" applyNumberFormat="0" applyAlignment="0" applyProtection="0"/>
    <xf numFmtId="10" fontId="15" fillId="4" borderId="7" applyNumberFormat="0" applyBorder="0" applyAlignment="0" applyProtection="0"/>
    <xf numFmtId="10" fontId="15" fillId="4" borderId="7" applyNumberFormat="0" applyBorder="0" applyAlignment="0" applyProtection="0"/>
    <xf numFmtId="0" fontId="207" fillId="0" borderId="0" applyNumberFormat="0" applyFill="0" applyBorder="0" applyAlignment="0" applyProtection="0"/>
    <xf numFmtId="0" fontId="150" fillId="0" borderId="41" applyNumberFormat="0" applyFill="0" applyAlignment="0" applyProtection="0"/>
    <xf numFmtId="0" fontId="149" fillId="0" borderId="40" applyNumberFormat="0" applyFill="0" applyAlignment="0" applyProtection="0"/>
    <xf numFmtId="0" fontId="206" fillId="0" borderId="25" applyNumberFormat="0" applyFill="0" applyAlignment="0" applyProtection="0"/>
    <xf numFmtId="0" fontId="205" fillId="0" borderId="24" applyNumberFormat="0" applyFill="0" applyAlignment="0" applyProtection="0"/>
    <xf numFmtId="38" fontId="15" fillId="2" borderId="0" applyNumberFormat="0" applyBorder="0" applyAlignment="0" applyProtection="0"/>
    <xf numFmtId="38" fontId="15" fillId="2" borderId="0" applyNumberFormat="0" applyBorder="0" applyAlignment="0" applyProtection="0"/>
    <xf numFmtId="38" fontId="15" fillId="2" borderId="0" applyNumberFormat="0" applyBorder="0" applyAlignment="0" applyProtection="0"/>
    <xf numFmtId="0" fontId="147" fillId="41" borderId="0" applyNumberFormat="0" applyBorder="0" applyAlignment="0" applyProtection="0"/>
    <xf numFmtId="0" fontId="146" fillId="0" borderId="0" applyNumberFormat="0" applyFill="0" applyBorder="0" applyAlignment="0" applyProtection="0"/>
    <xf numFmtId="0" fontId="104" fillId="0" borderId="0"/>
    <xf numFmtId="180" fontId="19" fillId="0" borderId="0" applyFont="0" applyFill="0" applyBorder="0" applyAlignment="0" applyProtection="0"/>
    <xf numFmtId="230" fontId="100" fillId="0" borderId="0" applyFont="0" applyFill="0" applyBorder="0" applyAlignment="0" applyProtection="0"/>
    <xf numFmtId="180" fontId="19" fillId="0" borderId="0" applyFont="0" applyFill="0" applyBorder="0" applyAlignment="0" applyProtection="0"/>
    <xf numFmtId="172" fontId="6" fillId="0" borderId="0" applyFill="0" applyBorder="0" applyAlignment="0"/>
    <xf numFmtId="172" fontId="6" fillId="0" borderId="0" applyFill="0" applyBorder="0" applyAlignment="0"/>
    <xf numFmtId="167" fontId="10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6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6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17" fontId="102" fillId="0" borderId="0" applyFill="0" applyBorder="0" applyAlignment="0" applyProtection="0"/>
    <xf numFmtId="167" fontId="6" fillId="0" borderId="0" applyFont="0" applyFill="0" applyBorder="0" applyAlignment="0" applyProtection="0"/>
    <xf numFmtId="217" fontId="102" fillId="0" borderId="0" applyFill="0" applyBorder="0" applyAlignment="0" applyProtection="0"/>
    <xf numFmtId="167" fontId="10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54" fillId="0" borderId="0" applyFont="0" applyFill="0" applyBorder="0" applyAlignment="0" applyProtection="0"/>
    <xf numFmtId="0" fontId="145" fillId="58" borderId="23" applyNumberFormat="0" applyAlignment="0" applyProtection="0"/>
    <xf numFmtId="0" fontId="144" fillId="81" borderId="22" applyNumberFormat="0" applyAlignment="0" applyProtection="0"/>
    <xf numFmtId="0" fontId="144" fillId="57" borderId="22" applyNumberFormat="0" applyAlignment="0" applyProtection="0"/>
    <xf numFmtId="176" fontId="6" fillId="0" borderId="0" applyFill="0" applyBorder="0" applyAlignment="0"/>
    <xf numFmtId="172" fontId="6" fillId="0" borderId="0" applyFill="0" applyBorder="0" applyAlignment="0"/>
    <xf numFmtId="172" fontId="6" fillId="0" borderId="0" applyFill="0" applyBorder="0" applyAlignment="0"/>
    <xf numFmtId="0" fontId="143" fillId="40" borderId="0" applyNumberFormat="0" applyBorder="0" applyAlignment="0" applyProtection="0"/>
    <xf numFmtId="0" fontId="142" fillId="51" borderId="0" applyNumberFormat="0" applyBorder="0" applyAlignment="0" applyProtection="0"/>
    <xf numFmtId="0" fontId="142" fillId="50" borderId="0" applyNumberFormat="0" applyBorder="0" applyAlignment="0" applyProtection="0"/>
    <xf numFmtId="0" fontId="142" fillId="55" borderId="0" applyNumberFormat="0" applyBorder="0" applyAlignment="0" applyProtection="0"/>
    <xf numFmtId="0" fontId="142" fillId="53" borderId="0" applyNumberFormat="0" applyBorder="0" applyAlignment="0" applyProtection="0"/>
    <xf numFmtId="0" fontId="211" fillId="97" borderId="0" applyNumberFormat="0" applyBorder="0" applyAlignment="0" applyProtection="0"/>
    <xf numFmtId="0" fontId="211" fillId="97" borderId="0" applyNumberFormat="0" applyBorder="0" applyAlignment="0" applyProtection="0"/>
    <xf numFmtId="0" fontId="211" fillId="97" borderId="0" applyNumberFormat="0" applyBorder="0" applyAlignment="0" applyProtection="0"/>
    <xf numFmtId="0" fontId="211" fillId="96" borderId="0" applyNumberFormat="0" applyBorder="0" applyAlignment="0" applyProtection="0"/>
    <xf numFmtId="0" fontId="211" fillId="96" borderId="0" applyNumberFormat="0" applyBorder="0" applyAlignment="0" applyProtection="0"/>
    <xf numFmtId="0" fontId="211" fillId="95" borderId="0" applyNumberFormat="0" applyBorder="0" applyAlignment="0" applyProtection="0"/>
    <xf numFmtId="0" fontId="211" fillId="90" borderId="0" applyNumberFormat="0" applyBorder="0" applyAlignment="0" applyProtection="0"/>
    <xf numFmtId="0" fontId="211" fillId="90" borderId="0" applyNumberFormat="0" applyBorder="0" applyAlignment="0" applyProtection="0"/>
    <xf numFmtId="0" fontId="211" fillId="94" borderId="0" applyNumberFormat="0" applyBorder="0" applyAlignment="0" applyProtection="0"/>
    <xf numFmtId="0" fontId="211" fillId="94" borderId="0" applyNumberFormat="0" applyBorder="0" applyAlignment="0" applyProtection="0"/>
    <xf numFmtId="0" fontId="211" fillId="94" borderId="0" applyNumberFormat="0" applyBorder="0" applyAlignment="0" applyProtection="0"/>
    <xf numFmtId="0" fontId="142" fillId="52" borderId="0" applyNumberFormat="0" applyBorder="0" applyAlignment="0" applyProtection="0"/>
    <xf numFmtId="0" fontId="142" fillId="47" borderId="0" applyNumberFormat="0" applyBorder="0" applyAlignment="0" applyProtection="0"/>
    <xf numFmtId="0" fontId="142" fillId="51" borderId="0" applyNumberFormat="0" applyBorder="0" applyAlignment="0" applyProtection="0"/>
    <xf numFmtId="0" fontId="142" fillId="46" borderId="0" applyNumberFormat="0" applyBorder="0" applyAlignment="0" applyProtection="0"/>
    <xf numFmtId="0" fontId="142" fillId="47" borderId="0" applyNumberFormat="0" applyBorder="0" applyAlignment="0" applyProtection="0"/>
    <xf numFmtId="0" fontId="142" fillId="49" borderId="0" applyNumberFormat="0" applyBorder="0" applyAlignment="0" applyProtection="0"/>
    <xf numFmtId="0" fontId="210" fillId="93" borderId="0" applyNumberFormat="0" applyBorder="0" applyAlignment="0" applyProtection="0"/>
    <xf numFmtId="0" fontId="210" fillId="93" borderId="0" applyNumberFormat="0" applyBorder="0" applyAlignment="0" applyProtection="0"/>
    <xf numFmtId="0" fontId="210" fillId="93" borderId="0" applyNumberFormat="0" applyBorder="0" applyAlignment="0" applyProtection="0"/>
    <xf numFmtId="0" fontId="210" fillId="89" borderId="0" applyNumberFormat="0" applyBorder="0" applyAlignment="0" applyProtection="0"/>
    <xf numFmtId="0" fontId="1" fillId="0" borderId="0"/>
    <xf numFmtId="0" fontId="1" fillId="0" borderId="0"/>
    <xf numFmtId="0" fontId="210" fillId="89" borderId="0" applyNumberFormat="0" applyBorder="0" applyAlignment="0" applyProtection="0"/>
    <xf numFmtId="0" fontId="210" fillId="86" borderId="0" applyNumberFormat="0" applyBorder="0" applyAlignment="0" applyProtection="0"/>
    <xf numFmtId="0" fontId="210" fillId="86" borderId="0" applyNumberFormat="0" applyBorder="0" applyAlignment="0" applyProtection="0"/>
    <xf numFmtId="0" fontId="210" fillId="92" borderId="0" applyNumberFormat="0" applyBorder="0" applyAlignment="0" applyProtection="0"/>
    <xf numFmtId="0" fontId="210" fillId="89" borderId="0" applyNumberFormat="0" applyBorder="0" applyAlignment="0" applyProtection="0"/>
    <xf numFmtId="0" fontId="141" fillId="48" borderId="0" applyNumberFormat="0" applyBorder="0" applyAlignment="0" applyProtection="0"/>
    <xf numFmtId="0" fontId="141" fillId="47" borderId="0" applyNumberFormat="0" applyBorder="0" applyAlignment="0" applyProtection="0"/>
    <xf numFmtId="0" fontId="141" fillId="45" borderId="0" applyNumberFormat="0" applyBorder="0" applyAlignment="0" applyProtection="0"/>
    <xf numFmtId="0" fontId="141" fillId="81" borderId="0" applyNumberFormat="0" applyBorder="0" applyAlignment="0" applyProtection="0"/>
    <xf numFmtId="0" fontId="210" fillId="88" borderId="0" applyNumberFormat="0" applyBorder="0" applyAlignment="0" applyProtection="0"/>
    <xf numFmtId="0" fontId="210" fillId="88" borderId="0" applyNumberFormat="0" applyBorder="0" applyAlignment="0" applyProtection="0"/>
    <xf numFmtId="0" fontId="210" fillId="84" borderId="0" applyNumberFormat="0" applyBorder="0" applyAlignment="0" applyProtection="0"/>
    <xf numFmtId="0" fontId="141" fillId="43" borderId="0" applyNumberFormat="0" applyBorder="0" applyAlignment="0" applyProtection="0"/>
    <xf numFmtId="0" fontId="141" fillId="81" borderId="0" applyNumberFormat="0" applyBorder="0" applyAlignment="0" applyProtection="0"/>
    <xf numFmtId="0" fontId="141" fillId="42" borderId="0" applyNumberFormat="0" applyBorder="0" applyAlignment="0" applyProtection="0"/>
    <xf numFmtId="0" fontId="141" fillId="59" borderId="0" applyNumberFormat="0" applyBorder="0" applyAlignment="0" applyProtection="0"/>
    <xf numFmtId="0" fontId="141" fillId="4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4" fillId="0" borderId="0"/>
    <xf numFmtId="0" fontId="19" fillId="0" borderId="0" applyNumberFormat="0" applyFill="0" applyBorder="0" applyAlignment="0" applyProtection="0"/>
    <xf numFmtId="216" fontId="6" fillId="0" borderId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0" fontId="210" fillId="89" borderId="0" applyNumberFormat="0" applyBorder="0" applyAlignment="0" applyProtection="0"/>
    <xf numFmtId="0" fontId="210" fillId="90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1" fillId="47" borderId="0" applyNumberFormat="0" applyBorder="0" applyAlignment="0" applyProtection="0"/>
    <xf numFmtId="0" fontId="19" fillId="0" borderId="0" applyNumberFormat="0" applyFill="0" applyBorder="0" applyAlignment="0" applyProtection="0"/>
    <xf numFmtId="167" fontId="19" fillId="0" borderId="0" applyFont="0" applyFill="0" applyBorder="0" applyAlignment="0" applyProtection="0"/>
    <xf numFmtId="0" fontId="141" fillId="40" borderId="0" applyNumberFormat="0" applyBorder="0" applyAlignment="0" applyProtection="0"/>
    <xf numFmtId="0" fontId="141" fillId="47" borderId="0" applyNumberFormat="0" applyBorder="0" applyAlignment="0" applyProtection="0"/>
    <xf numFmtId="0" fontId="141" fillId="46" borderId="0" applyNumberFormat="0" applyBorder="0" applyAlignment="0" applyProtection="0"/>
    <xf numFmtId="0" fontId="141" fillId="45" borderId="0" applyNumberFormat="0" applyBorder="0" applyAlignment="0" applyProtection="0"/>
    <xf numFmtId="0" fontId="1" fillId="0" borderId="0"/>
    <xf numFmtId="0" fontId="1" fillId="0" borderId="0"/>
    <xf numFmtId="0" fontId="141" fillId="42" borderId="0" applyNumberFormat="0" applyBorder="0" applyAlignment="0" applyProtection="0"/>
    <xf numFmtId="0" fontId="210" fillId="88" borderId="0" applyNumberFormat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0" fillId="91" borderId="0" applyNumberFormat="0" applyBorder="0" applyAlignment="0" applyProtection="0"/>
    <xf numFmtId="0" fontId="1" fillId="0" borderId="0"/>
    <xf numFmtId="0" fontId="151" fillId="44" borderId="22" applyNumberFormat="0" applyAlignment="0" applyProtection="0"/>
    <xf numFmtId="10" fontId="15" fillId="4" borderId="7" applyNumberFormat="0" applyBorder="0" applyAlignment="0" applyProtection="0"/>
    <xf numFmtId="0" fontId="207" fillId="0" borderId="26" applyNumberFormat="0" applyFill="0" applyAlignment="0" applyProtection="0"/>
    <xf numFmtId="176" fontId="6" fillId="0" borderId="0" applyFill="0" applyBorder="0" applyAlignment="0"/>
    <xf numFmtId="0" fontId="102" fillId="0" borderId="0" applyNumberFormat="0" applyFill="0" applyBorder="0" applyProtection="0">
      <alignment horizontal="left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Protection="0">
      <alignment horizontal="left"/>
    </xf>
    <xf numFmtId="44" fontId="19" fillId="0" borderId="0" applyFont="0" applyFill="0" applyBorder="0" applyAlignment="0" applyProtection="0"/>
    <xf numFmtId="0" fontId="141" fillId="47" borderId="0" applyNumberFormat="0" applyBorder="0" applyAlignment="0" applyProtection="0"/>
    <xf numFmtId="176" fontId="6" fillId="0" borderId="3">
      <alignment vertical="center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9" fillId="0" borderId="0"/>
    <xf numFmtId="0" fontId="19" fillId="0" borderId="0"/>
    <xf numFmtId="167" fontId="4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217" fontId="102" fillId="0" borderId="0" applyFill="0" applyBorder="0" applyAlignment="0" applyProtection="0"/>
    <xf numFmtId="175" fontId="6" fillId="0" borderId="0" applyFill="0" applyBorder="0" applyAlignment="0"/>
    <xf numFmtId="0" fontId="6" fillId="0" borderId="0" applyFill="0" applyBorder="0" applyAlignment="0"/>
    <xf numFmtId="37" fontId="100" fillId="0" borderId="0">
      <alignment vertical="center"/>
    </xf>
    <xf numFmtId="0" fontId="142" fillId="56" borderId="0" applyNumberFormat="0" applyBorder="0" applyAlignment="0" applyProtection="0"/>
    <xf numFmtId="0" fontId="142" fillId="54" borderId="0" applyNumberFormat="0" applyBorder="0" applyAlignment="0" applyProtection="0"/>
    <xf numFmtId="0" fontId="211" fillId="95" borderId="0" applyNumberFormat="0" applyBorder="0" applyAlignment="0" applyProtection="0"/>
    <xf numFmtId="0" fontId="211" fillId="95" borderId="0" applyNumberFormat="0" applyBorder="0" applyAlignment="0" applyProtection="0"/>
    <xf numFmtId="0" fontId="211" fillId="92" borderId="0" applyNumberFormat="0" applyBorder="0" applyAlignment="0" applyProtection="0"/>
    <xf numFmtId="0" fontId="211" fillId="91" borderId="0" applyNumberFormat="0" applyBorder="0" applyAlignment="0" applyProtection="0"/>
    <xf numFmtId="0" fontId="211" fillId="91" borderId="0" applyNumberFormat="0" applyBorder="0" applyAlignment="0" applyProtection="0"/>
    <xf numFmtId="0" fontId="142" fillId="50" borderId="0" applyNumberFormat="0" applyBorder="0" applyAlignment="0" applyProtection="0"/>
    <xf numFmtId="0" fontId="142" fillId="47" borderId="0" applyNumberFormat="0" applyBorder="0" applyAlignment="0" applyProtection="0"/>
    <xf numFmtId="0" fontId="210" fillId="91" borderId="0" applyNumberFormat="0" applyBorder="0" applyAlignment="0" applyProtection="0"/>
    <xf numFmtId="0" fontId="1" fillId="0" borderId="0"/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9" fillId="0" borderId="0"/>
    <xf numFmtId="167" fontId="6" fillId="0" borderId="0"/>
    <xf numFmtId="167" fontId="6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210" fillId="90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9" fillId="0" borderId="0"/>
    <xf numFmtId="0" fontId="210" fillId="87" borderId="0" applyNumberFormat="0" applyBorder="0" applyAlignment="0" applyProtection="0"/>
    <xf numFmtId="167" fontId="99" fillId="0" borderId="0" applyFont="0" applyFill="0" applyBorder="0" applyAlignment="0" applyProtection="0"/>
    <xf numFmtId="0" fontId="141" fillId="39" borderId="0" applyNumberFormat="0" applyBorder="0" applyAlignment="0" applyProtection="0"/>
    <xf numFmtId="0" fontId="210" fillId="87" borderId="0" applyNumberFormat="0" applyBorder="0" applyAlignment="0" applyProtection="0"/>
    <xf numFmtId="0" fontId="210" fillId="85" borderId="0" applyNumberFormat="0" applyBorder="0" applyAlignment="0" applyProtection="0"/>
    <xf numFmtId="0" fontId="19" fillId="0" borderId="0"/>
    <xf numFmtId="0" fontId="210" fillId="86" borderId="0" applyNumberFormat="0" applyBorder="0" applyAlignment="0" applyProtection="0"/>
    <xf numFmtId="0" fontId="1" fillId="0" borderId="0"/>
    <xf numFmtId="0" fontId="1" fillId="0" borderId="0"/>
    <xf numFmtId="0" fontId="210" fillId="86" borderId="0" applyNumberFormat="0" applyBorder="0" applyAlignment="0" applyProtection="0"/>
    <xf numFmtId="0" fontId="210" fillId="87" borderId="0" applyNumberFormat="0" applyBorder="0" applyAlignment="0" applyProtection="0"/>
    <xf numFmtId="0" fontId="19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9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9" fillId="0" borderId="0"/>
    <xf numFmtId="0" fontId="19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10" fillId="85" borderId="0" applyNumberFormat="0" applyBorder="0" applyAlignment="0" applyProtection="0"/>
    <xf numFmtId="0" fontId="210" fillId="89" borderId="0" applyNumberFormat="0" applyBorder="0" applyAlignment="0" applyProtection="0"/>
    <xf numFmtId="167" fontId="97" fillId="0" borderId="0" applyFont="0" applyFill="0" applyBorder="0" applyAlignment="0" applyProtection="0"/>
    <xf numFmtId="0" fontId="19" fillId="0" borderId="0"/>
    <xf numFmtId="0" fontId="1" fillId="0" borderId="0"/>
    <xf numFmtId="0" fontId="1" fillId="0" borderId="0"/>
    <xf numFmtId="0" fontId="19" fillId="0" borderId="0"/>
    <xf numFmtId="0" fontId="210" fillId="84" borderId="0" applyNumberFormat="0" applyBorder="0" applyAlignment="0" applyProtection="0"/>
    <xf numFmtId="167" fontId="6" fillId="0" borderId="0" applyFont="0" applyFill="0" applyBorder="0" applyAlignment="0" applyProtection="0"/>
    <xf numFmtId="167" fontId="114" fillId="0" borderId="0" applyFont="0" applyFill="0" applyBorder="0" applyAlignment="0" applyProtection="0"/>
    <xf numFmtId="0" fontId="1" fillId="0" borderId="0"/>
    <xf numFmtId="0" fontId="210" fillId="83" borderId="0" applyNumberFormat="0" applyBorder="0" applyAlignment="0" applyProtection="0"/>
    <xf numFmtId="167" fontId="6" fillId="0" borderId="0" applyFont="0" applyFill="0" applyBorder="0" applyAlignment="0" applyProtection="0"/>
    <xf numFmtId="0" fontId="210" fillId="82" borderId="0" applyNumberFormat="0" applyBorder="0" applyAlignment="0" applyProtection="0"/>
    <xf numFmtId="0" fontId="1" fillId="0" borderId="0"/>
    <xf numFmtId="0" fontId="1" fillId="0" borderId="0"/>
    <xf numFmtId="167" fontId="99" fillId="0" borderId="0" applyFont="0" applyFill="0" applyBorder="0" applyAlignment="0" applyProtection="0"/>
    <xf numFmtId="0" fontId="210" fillId="82" borderId="0" applyNumberFormat="0" applyBorder="0" applyAlignment="0" applyProtection="0"/>
    <xf numFmtId="0" fontId="19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10" fillId="89" borderId="0" applyNumberFormat="0" applyBorder="0" applyAlignment="0" applyProtection="0"/>
    <xf numFmtId="0" fontId="141" fillId="44" borderId="0" applyNumberFormat="0" applyBorder="0" applyAlignment="0" applyProtection="0"/>
    <xf numFmtId="167" fontId="6" fillId="0" borderId="0" applyFont="0" applyFill="0" applyBorder="0" applyAlignment="0" applyProtection="0"/>
    <xf numFmtId="167" fontId="114" fillId="0" borderId="0" applyFont="0" applyFill="0" applyBorder="0" applyAlignment="0" applyProtection="0"/>
    <xf numFmtId="0" fontId="1" fillId="0" borderId="0"/>
    <xf numFmtId="0" fontId="141" fillId="44" borderId="0" applyNumberFormat="0" applyBorder="0" applyAlignment="0" applyProtection="0"/>
    <xf numFmtId="167" fontId="6" fillId="0" borderId="0" applyFont="0" applyFill="0" applyBorder="0" applyAlignment="0" applyProtection="0"/>
    <xf numFmtId="0" fontId="141" fillId="47" borderId="0" applyNumberFormat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44" borderId="22" applyNumberFormat="0" applyAlignment="0" applyProtection="0"/>
    <xf numFmtId="0" fontId="87" fillId="44" borderId="22" applyNumberFormat="0" applyAlignment="0" applyProtection="0"/>
    <xf numFmtId="0" fontId="87" fillId="44" borderId="22" applyNumberFormat="0" applyAlignment="0" applyProtection="0"/>
    <xf numFmtId="0" fontId="87" fillId="44" borderId="22" applyNumberFormat="0" applyAlignment="0" applyProtection="0"/>
    <xf numFmtId="0" fontId="151" fillId="44" borderId="22" applyNumberFormat="0" applyAlignment="0" applyProtection="0"/>
    <xf numFmtId="0" fontId="87" fillId="44" borderId="22" applyNumberFormat="0" applyAlignment="0" applyProtection="0"/>
    <xf numFmtId="0" fontId="151" fillId="44" borderId="22" applyNumberFormat="0" applyAlignment="0" applyProtection="0"/>
    <xf numFmtId="0" fontId="87" fillId="44" borderId="22" applyNumberFormat="0" applyAlignment="0" applyProtection="0"/>
    <xf numFmtId="0" fontId="151" fillId="44" borderId="22" applyNumberFormat="0" applyAlignment="0" applyProtection="0"/>
    <xf numFmtId="0" fontId="151" fillId="44" borderId="22" applyNumberFormat="0" applyAlignment="0" applyProtection="0"/>
    <xf numFmtId="0" fontId="151" fillId="44" borderId="22" applyNumberFormat="0" applyAlignment="0" applyProtection="0"/>
    <xf numFmtId="172" fontId="6" fillId="0" borderId="0" applyFill="0" applyBorder="0" applyAlignment="0"/>
    <xf numFmtId="172" fontId="6" fillId="0" borderId="0" applyFill="0" applyBorder="0" applyAlignment="0"/>
    <xf numFmtId="176" fontId="6" fillId="0" borderId="0" applyFill="0" applyBorder="0" applyAlignment="0"/>
    <xf numFmtId="0" fontId="152" fillId="0" borderId="27" applyNumberFormat="0" applyFill="0" applyAlignment="0" applyProtection="0"/>
    <xf numFmtId="0" fontId="153" fillId="38" borderId="0" applyNumberFormat="0" applyBorder="0" applyAlignment="0" applyProtection="0"/>
    <xf numFmtId="0" fontId="86" fillId="38" borderId="0" applyNumberFormat="0" applyBorder="0" applyAlignment="0" applyProtection="0"/>
    <xf numFmtId="0" fontId="153" fillId="3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0" fillId="0" borderId="0"/>
    <xf numFmtId="0" fontId="102" fillId="0" borderId="0"/>
    <xf numFmtId="0" fontId="43" fillId="0" borderId="0"/>
    <xf numFmtId="0" fontId="43" fillId="0" borderId="0"/>
    <xf numFmtId="0" fontId="231" fillId="0" borderId="0"/>
    <xf numFmtId="0" fontId="19" fillId="0" borderId="0"/>
    <xf numFmtId="0" fontId="102" fillId="0" borderId="0"/>
    <xf numFmtId="0" fontId="102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2" fillId="0" borderId="0"/>
    <xf numFmtId="14" fontId="232" fillId="0" borderId="0"/>
    <xf numFmtId="0" fontId="19" fillId="0" borderId="0"/>
    <xf numFmtId="0" fontId="19" fillId="0" borderId="0"/>
    <xf numFmtId="0" fontId="19" fillId="0" borderId="0"/>
    <xf numFmtId="0" fontId="4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2" fillId="0" borderId="0"/>
    <xf numFmtId="0" fontId="100" fillId="0" borderId="0"/>
    <xf numFmtId="0" fontId="19" fillId="0" borderId="0"/>
    <xf numFmtId="0" fontId="43" fillId="0" borderId="0"/>
    <xf numFmtId="0" fontId="19" fillId="0" borderId="0"/>
    <xf numFmtId="0" fontId="19" fillId="0" borderId="0"/>
    <xf numFmtId="0" fontId="100" fillId="0" borderId="0"/>
    <xf numFmtId="0" fontId="43" fillId="0" borderId="0"/>
    <xf numFmtId="0" fontId="141" fillId="0" borderId="0"/>
    <xf numFmtId="0" fontId="100" fillId="0" borderId="0"/>
    <xf numFmtId="0" fontId="19" fillId="0" borderId="0"/>
    <xf numFmtId="0" fontId="100" fillId="0" borderId="0"/>
    <xf numFmtId="0" fontId="43" fillId="0" borderId="0"/>
    <xf numFmtId="0" fontId="100" fillId="0" borderId="0"/>
    <xf numFmtId="0" fontId="19" fillId="0" borderId="0"/>
    <xf numFmtId="0" fontId="19" fillId="0" borderId="0"/>
    <xf numFmtId="0" fontId="6" fillId="0" borderId="0"/>
    <xf numFmtId="0" fontId="100" fillId="0" borderId="0"/>
    <xf numFmtId="0" fontId="100" fillId="0" borderId="0"/>
    <xf numFmtId="0" fontId="6" fillId="0" borderId="0"/>
    <xf numFmtId="0" fontId="208" fillId="59" borderId="28" applyNumberFormat="0" applyFont="0" applyAlignment="0" applyProtection="0"/>
    <xf numFmtId="0" fontId="141" fillId="59" borderId="28" applyNumberFormat="0" applyFont="0" applyAlignment="0" applyProtection="0"/>
    <xf numFmtId="0" fontId="43" fillId="59" borderId="28" applyNumberFormat="0" applyFont="0" applyAlignment="0" applyProtection="0"/>
    <xf numFmtId="0" fontId="154" fillId="57" borderId="29" applyNumberFormat="0" applyAlignment="0" applyProtection="0"/>
    <xf numFmtId="0" fontId="154" fillId="81" borderId="29" applyNumberFormat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2" fillId="0" borderId="0" applyFill="0" applyBorder="0" applyAlignment="0" applyProtection="0"/>
    <xf numFmtId="9" fontId="19" fillId="0" borderId="0" applyFont="0" applyFill="0" applyBorder="0" applyAlignment="0" applyProtection="0"/>
    <xf numFmtId="9" fontId="232" fillId="0" borderId="0" applyFill="0" applyBorder="0" applyAlignment="0" applyProtection="0"/>
    <xf numFmtId="9" fontId="102" fillId="0" borderId="0" applyFill="0" applyBorder="0" applyAlignment="0" applyProtection="0"/>
    <xf numFmtId="9" fontId="11" fillId="0" borderId="0" applyFont="0" applyFill="0" applyBorder="0" applyAlignment="0" applyProtection="0"/>
    <xf numFmtId="9" fontId="102" fillId="0" borderId="0" applyFill="0" applyBorder="0" applyAlignment="0" applyProtection="0"/>
    <xf numFmtId="9" fontId="11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2" fillId="0" borderId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172" fontId="6" fillId="0" borderId="0" applyFill="0" applyBorder="0" applyAlignment="0"/>
    <xf numFmtId="172" fontId="6" fillId="0" borderId="0" applyFill="0" applyBorder="0" applyAlignment="0"/>
    <xf numFmtId="176" fontId="6" fillId="0" borderId="0" applyFill="0" applyBorder="0" applyAlignment="0"/>
    <xf numFmtId="1" fontId="19" fillId="0" borderId="8" applyNumberFormat="0" applyFill="0" applyAlignment="0" applyProtection="0">
      <alignment horizontal="center" vertical="center"/>
    </xf>
    <xf numFmtId="0" fontId="19" fillId="0" borderId="0"/>
    <xf numFmtId="0" fontId="19" fillId="0" borderId="0"/>
    <xf numFmtId="0" fontId="19" fillId="0" borderId="0"/>
    <xf numFmtId="179" fontId="6" fillId="0" borderId="0" applyFill="0" applyBorder="0" applyAlignment="0"/>
    <xf numFmtId="175" fontId="6" fillId="0" borderId="0" applyFill="0" applyBorder="0" applyAlignment="0"/>
    <xf numFmtId="0" fontId="209" fillId="0" borderId="0" applyNumberFormat="0" applyFill="0" applyBorder="0" applyAlignment="0" applyProtection="0"/>
    <xf numFmtId="0" fontId="156" fillId="0" borderId="32" applyNumberFormat="0" applyFill="0" applyAlignment="0" applyProtection="0"/>
    <xf numFmtId="0" fontId="157" fillId="0" borderId="0" applyNumberFormat="0" applyFill="0" applyBorder="0" applyAlignment="0" applyProtection="0"/>
    <xf numFmtId="0" fontId="216" fillId="98" borderId="23" applyNumberFormat="0" applyAlignment="0" applyProtection="0"/>
    <xf numFmtId="0" fontId="216" fillId="98" borderId="23" applyNumberFormat="0" applyAlignment="0" applyProtection="0"/>
    <xf numFmtId="0" fontId="216" fillId="99" borderId="23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22" fillId="84" borderId="0" applyNumberFormat="0" applyBorder="0" applyAlignment="0" applyProtection="0"/>
    <xf numFmtId="0" fontId="222" fillId="84" borderId="0" applyNumberFormat="0" applyBorder="0" applyAlignment="0" applyProtection="0"/>
    <xf numFmtId="0" fontId="223" fillId="84" borderId="0" applyNumberFormat="0" applyBorder="0" applyAlignment="0" applyProtection="0"/>
    <xf numFmtId="0" fontId="224" fillId="83" borderId="29" applyNumberFormat="0" applyAlignment="0" applyProtection="0"/>
    <xf numFmtId="0" fontId="224" fillId="83" borderId="29" applyNumberFormat="0" applyAlignment="0" applyProtection="0"/>
    <xf numFmtId="0" fontId="224" fillId="100" borderId="29" applyNumberFormat="0" applyAlignment="0" applyProtection="0"/>
    <xf numFmtId="0" fontId="212" fillId="83" borderId="22" applyNumberFormat="0" applyAlignment="0" applyProtection="0"/>
    <xf numFmtId="0" fontId="212" fillId="83" borderId="22" applyNumberFormat="0" applyAlignment="0" applyProtection="0"/>
    <xf numFmtId="0" fontId="212" fillId="100" borderId="22" applyNumberFormat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18" fillId="85" borderId="0" applyNumberFormat="0" applyBorder="0" applyAlignment="0" applyProtection="0"/>
    <xf numFmtId="0" fontId="218" fillId="85" borderId="0" applyNumberFormat="0" applyBorder="0" applyAlignment="0" applyProtection="0"/>
    <xf numFmtId="0" fontId="219" fillId="88" borderId="22" applyNumberFormat="0" applyAlignment="0" applyProtection="0"/>
    <xf numFmtId="0" fontId="219" fillId="88" borderId="22" applyNumberFormat="0" applyAlignment="0" applyProtection="0"/>
    <xf numFmtId="0" fontId="219" fillId="88" borderId="22" applyNumberFormat="0" applyAlignment="0" applyProtection="0"/>
    <xf numFmtId="0" fontId="220" fillId="101" borderId="0" applyNumberFormat="0" applyBorder="0" applyAlignment="0" applyProtection="0"/>
    <xf numFmtId="0" fontId="220" fillId="101" borderId="0" applyNumberFormat="0" applyBorder="0" applyAlignment="0" applyProtection="0"/>
    <xf numFmtId="0" fontId="221" fillId="0" borderId="32" applyNumberFormat="0" applyFill="0" applyAlignment="0" applyProtection="0"/>
    <xf numFmtId="0" fontId="221" fillId="0" borderId="32" applyNumberFormat="0" applyFill="0" applyAlignment="0" applyProtection="0"/>
    <xf numFmtId="0" fontId="211" fillId="102" borderId="0" applyNumberFormat="0" applyBorder="0" applyAlignment="0" applyProtection="0"/>
    <xf numFmtId="0" fontId="211" fillId="102" borderId="0" applyNumberFormat="0" applyBorder="0" applyAlignment="0" applyProtection="0"/>
    <xf numFmtId="0" fontId="211" fillId="102" borderId="0" applyNumberFormat="0" applyBorder="0" applyAlignment="0" applyProtection="0"/>
    <xf numFmtId="0" fontId="211" fillId="103" borderId="0" applyNumberFormat="0" applyBorder="0" applyAlignment="0" applyProtection="0"/>
    <xf numFmtId="0" fontId="211" fillId="103" borderId="0" applyNumberFormat="0" applyBorder="0" applyAlignment="0" applyProtection="0"/>
    <xf numFmtId="0" fontId="211" fillId="104" borderId="0" applyNumberFormat="0" applyBorder="0" applyAlignment="0" applyProtection="0"/>
    <xf numFmtId="0" fontId="211" fillId="104" borderId="0" applyNumberFormat="0" applyBorder="0" applyAlignment="0" applyProtection="0"/>
    <xf numFmtId="0" fontId="211" fillId="105" borderId="0" applyNumberFormat="0" applyBorder="0" applyAlignment="0" applyProtection="0"/>
    <xf numFmtId="0" fontId="211" fillId="95" borderId="0" applyNumberFormat="0" applyBorder="0" applyAlignment="0" applyProtection="0"/>
    <xf numFmtId="0" fontId="211" fillId="95" borderId="0" applyNumberFormat="0" applyBorder="0" applyAlignment="0" applyProtection="0"/>
    <xf numFmtId="0" fontId="211" fillId="95" borderId="0" applyNumberFormat="0" applyBorder="0" applyAlignment="0" applyProtection="0"/>
    <xf numFmtId="0" fontId="211" fillId="96" borderId="0" applyNumberFormat="0" applyBorder="0" applyAlignment="0" applyProtection="0"/>
    <xf numFmtId="0" fontId="211" fillId="96" borderId="0" applyNumberFormat="0" applyBorder="0" applyAlignment="0" applyProtection="0"/>
    <xf numFmtId="0" fontId="211" fillId="106" borderId="0" applyNumberFormat="0" applyBorder="0" applyAlignment="0" applyProtection="0"/>
    <xf numFmtId="0" fontId="211" fillId="106" borderId="0" applyNumberFormat="0" applyBorder="0" applyAlignment="0" applyProtection="0"/>
    <xf numFmtId="0" fontId="211" fillId="106" borderId="0" applyNumberFormat="0" applyBorder="0" applyAlignment="0" applyProtection="0"/>
    <xf numFmtId="0" fontId="6" fillId="107" borderId="42" applyNumberFormat="0" applyAlignment="0" applyProtection="0"/>
    <xf numFmtId="0" fontId="6" fillId="107" borderId="42" applyNumberFormat="0" applyAlignment="0" applyProtection="0"/>
    <xf numFmtId="0" fontId="6" fillId="107" borderId="42" applyNumberFormat="0" applyAlignment="0" applyProtection="0"/>
    <xf numFmtId="0" fontId="6" fillId="107" borderId="42" applyNumberFormat="0" applyAlignment="0" applyProtection="0"/>
    <xf numFmtId="0" fontId="6" fillId="107" borderId="42" applyNumberFormat="0" applyAlignment="0" applyProtection="0"/>
    <xf numFmtId="0" fontId="6" fillId="107" borderId="42" applyNumberFormat="0" applyAlignment="0" applyProtection="0"/>
    <xf numFmtId="0" fontId="6" fillId="107" borderId="42" applyNumberFormat="0" applyAlignment="0" applyProtection="0"/>
    <xf numFmtId="0" fontId="6" fillId="107" borderId="42" applyNumberFormat="0" applyAlignment="0" applyProtection="0"/>
    <xf numFmtId="0" fontId="6" fillId="107" borderId="42" applyNumberFormat="0" applyAlignment="0" applyProtection="0"/>
    <xf numFmtId="0" fontId="6" fillId="107" borderId="42" applyNumberFormat="0" applyAlignment="0" applyProtection="0"/>
    <xf numFmtId="0" fontId="6" fillId="107" borderId="42" applyNumberFormat="0" applyAlignment="0" applyProtection="0"/>
    <xf numFmtId="0" fontId="6" fillId="107" borderId="28" applyNumberFormat="0" applyAlignment="0" applyProtection="0"/>
    <xf numFmtId="0" fontId="225" fillId="0" borderId="24" applyNumberFormat="0" applyFill="0" applyAlignment="0" applyProtection="0"/>
    <xf numFmtId="0" fontId="225" fillId="0" borderId="24" applyNumberFormat="0" applyFill="0" applyAlignment="0" applyProtection="0"/>
    <xf numFmtId="0" fontId="226" fillId="0" borderId="24" applyNumberFormat="0" applyFill="0" applyAlignment="0" applyProtection="0"/>
    <xf numFmtId="0" fontId="227" fillId="0" borderId="43" applyNumberFormat="0" applyFill="0" applyAlignment="0" applyProtection="0"/>
    <xf numFmtId="0" fontId="227" fillId="0" borderId="43" applyNumberFormat="0" applyFill="0" applyAlignment="0" applyProtection="0"/>
    <xf numFmtId="0" fontId="228" fillId="0" borderId="25" applyNumberFormat="0" applyFill="0" applyAlignment="0" applyProtection="0"/>
    <xf numFmtId="0" fontId="229" fillId="0" borderId="26" applyNumberFormat="0" applyFill="0" applyAlignment="0" applyProtection="0"/>
    <xf numFmtId="0" fontId="229" fillId="0" borderId="26" applyNumberFormat="0" applyFill="0" applyAlignment="0" applyProtection="0"/>
    <xf numFmtId="0" fontId="230" fillId="0" borderId="26" applyNumberFormat="0" applyFill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99" fillId="0" borderId="0"/>
    <xf numFmtId="167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99" fillId="0" borderId="0"/>
    <xf numFmtId="167" fontId="99" fillId="0" borderId="0" applyFont="0" applyFill="0" applyBorder="0" applyAlignment="0" applyProtection="0"/>
    <xf numFmtId="0" fontId="99" fillId="0" borderId="0"/>
    <xf numFmtId="0" fontId="204" fillId="0" borderId="0"/>
    <xf numFmtId="167" fontId="2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0" fontId="1" fillId="0" borderId="0"/>
    <xf numFmtId="0" fontId="1" fillId="0" borderId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97" fillId="0" borderId="0" applyFont="0" applyFill="0" applyBorder="0" applyAlignment="0" applyProtection="0"/>
    <xf numFmtId="0" fontId="1" fillId="0" borderId="0"/>
    <xf numFmtId="0" fontId="1" fillId="0" borderId="0"/>
    <xf numFmtId="167" fontId="114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2" borderId="0" applyNumberFormat="0" applyBorder="0" applyAlignment="0" applyProtection="0"/>
    <xf numFmtId="0" fontId="43" fillId="45" borderId="0" applyNumberFormat="0" applyBorder="0" applyAlignment="0" applyProtection="0"/>
    <xf numFmtId="0" fontId="43" fillId="48" borderId="0" applyNumberFormat="0" applyBorder="0" applyAlignment="0" applyProtection="0"/>
    <xf numFmtId="0" fontId="95" fillId="49" borderId="0" applyNumberFormat="0" applyBorder="0" applyAlignment="0" applyProtection="0"/>
    <xf numFmtId="0" fontId="95" fillId="46" borderId="0" applyNumberFormat="0" applyBorder="0" applyAlignment="0" applyProtection="0"/>
    <xf numFmtId="0" fontId="95" fillId="47" borderId="0" applyNumberFormat="0" applyBorder="0" applyAlignment="0" applyProtection="0"/>
    <xf numFmtId="0" fontId="95" fillId="50" borderId="0" applyNumberFormat="0" applyBorder="0" applyAlignment="0" applyProtection="0"/>
    <xf numFmtId="0" fontId="95" fillId="51" borderId="0" applyNumberFormat="0" applyBorder="0" applyAlignment="0" applyProtection="0"/>
    <xf numFmtId="0" fontId="95" fillId="52" borderId="0" applyNumberFormat="0" applyBorder="0" applyAlignment="0" applyProtection="0"/>
    <xf numFmtId="0" fontId="95" fillId="53" borderId="0" applyNumberFormat="0" applyBorder="0" applyAlignment="0" applyProtection="0"/>
    <xf numFmtId="0" fontId="95" fillId="54" borderId="0" applyNumberFormat="0" applyBorder="0" applyAlignment="0" applyProtection="0"/>
    <xf numFmtId="0" fontId="95" fillId="55" borderId="0" applyNumberFormat="0" applyBorder="0" applyAlignment="0" applyProtection="0"/>
    <xf numFmtId="0" fontId="95" fillId="50" borderId="0" applyNumberFormat="0" applyBorder="0" applyAlignment="0" applyProtection="0"/>
    <xf numFmtId="0" fontId="95" fillId="51" borderId="0" applyNumberFormat="0" applyBorder="0" applyAlignment="0" applyProtection="0"/>
    <xf numFmtId="0" fontId="95" fillId="56" borderId="0" applyNumberFormat="0" applyBorder="0" applyAlignment="0" applyProtection="0"/>
    <xf numFmtId="0" fontId="85" fillId="40" borderId="0" applyNumberFormat="0" applyBorder="0" applyAlignment="0" applyProtection="0"/>
    <xf numFmtId="0" fontId="89" fillId="57" borderId="22" applyNumberFormat="0" applyAlignment="0" applyProtection="0"/>
    <xf numFmtId="0" fontId="91" fillId="58" borderId="23" applyNumberFormat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84" fillId="41" borderId="0" applyNumberFormat="0" applyBorder="0" applyAlignment="0" applyProtection="0"/>
    <xf numFmtId="0" fontId="81" fillId="0" borderId="24" applyNumberFormat="0" applyFill="0" applyAlignment="0" applyProtection="0"/>
    <xf numFmtId="0" fontId="82" fillId="0" borderId="25" applyNumberFormat="0" applyFill="0" applyAlignment="0" applyProtection="0"/>
    <xf numFmtId="0" fontId="83" fillId="0" borderId="26" applyNumberFormat="0" applyFill="0" applyAlignment="0" applyProtection="0"/>
    <xf numFmtId="0" fontId="83" fillId="0" borderId="0" applyNumberFormat="0" applyFill="0" applyBorder="0" applyAlignment="0" applyProtection="0"/>
    <xf numFmtId="0" fontId="87" fillId="44" borderId="22" applyNumberFormat="0" applyAlignment="0" applyProtection="0"/>
    <xf numFmtId="0" fontId="90" fillId="0" borderId="27" applyNumberFormat="0" applyFill="0" applyAlignment="0" applyProtection="0"/>
    <xf numFmtId="0" fontId="86" fillId="38" borderId="0" applyNumberFormat="0" applyBorder="0" applyAlignment="0" applyProtection="0"/>
    <xf numFmtId="0" fontId="20" fillId="0" borderId="0"/>
    <xf numFmtId="0" fontId="54" fillId="0" borderId="0"/>
    <xf numFmtId="0" fontId="54" fillId="0" borderId="0"/>
    <xf numFmtId="0" fontId="19" fillId="0" borderId="0"/>
    <xf numFmtId="0" fontId="20" fillId="59" borderId="28" applyNumberFormat="0" applyFont="0" applyAlignment="0" applyProtection="0"/>
    <xf numFmtId="0" fontId="88" fillId="57" borderId="29" applyNumberFormat="0" applyAlignment="0" applyProtection="0"/>
    <xf numFmtId="0" fontId="96" fillId="0" borderId="0" applyNumberFormat="0" applyFill="0" applyBorder="0" applyAlignment="0" applyProtection="0"/>
    <xf numFmtId="0" fontId="94" fillId="0" borderId="32" applyNumberFormat="0" applyFill="0" applyAlignment="0" applyProtection="0"/>
    <xf numFmtId="0" fontId="92" fillId="0" borderId="0" applyNumberFormat="0" applyFill="0" applyBorder="0" applyAlignment="0" applyProtection="0"/>
    <xf numFmtId="0" fontId="9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9" fontId="6" fillId="0" borderId="0" applyFont="0" applyFill="0" applyBorder="0" applyAlignment="0" applyProtection="0"/>
    <xf numFmtId="167" fontId="99" fillId="0" borderId="0" applyFont="0" applyFill="0" applyBorder="0" applyAlignment="0" applyProtection="0"/>
    <xf numFmtId="0" fontId="1" fillId="0" borderId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99" fillId="0" borderId="0"/>
    <xf numFmtId="0" fontId="1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54" fillId="0" borderId="0"/>
    <xf numFmtId="0" fontId="6" fillId="0" borderId="0"/>
    <xf numFmtId="0" fontId="54" fillId="0" borderId="0"/>
    <xf numFmtId="0" fontId="54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19" fillId="0" borderId="8" applyNumberFormat="0" applyFon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1" fillId="0" borderId="0"/>
    <xf numFmtId="0" fontId="141" fillId="64" borderId="0" applyNumberFormat="0" applyBorder="0" applyAlignment="0" applyProtection="0"/>
    <xf numFmtId="0" fontId="141" fillId="38" borderId="0" applyNumberFormat="0" applyBorder="0" applyAlignment="0" applyProtection="0"/>
    <xf numFmtId="0" fontId="141" fillId="64" borderId="0" applyNumberFormat="0" applyBorder="0" applyAlignment="0" applyProtection="0"/>
    <xf numFmtId="0" fontId="141" fillId="43" borderId="0" applyNumberFormat="0" applyBorder="0" applyAlignment="0" applyProtection="0"/>
    <xf numFmtId="0" fontId="141" fillId="59" borderId="0" applyNumberFormat="0" applyBorder="0" applyAlignment="0" applyProtection="0"/>
    <xf numFmtId="0" fontId="114" fillId="39" borderId="0" applyNumberFormat="0" applyBorder="0" applyAlignment="0" applyProtection="0"/>
    <xf numFmtId="0" fontId="114" fillId="40" borderId="0" applyNumberFormat="0" applyBorder="0" applyAlignment="0" applyProtection="0"/>
    <xf numFmtId="0" fontId="114" fillId="41" borderId="0" applyNumberFormat="0" applyBorder="0" applyAlignment="0" applyProtection="0"/>
    <xf numFmtId="0" fontId="114" fillId="42" borderId="0" applyNumberFormat="0" applyBorder="0" applyAlignment="0" applyProtection="0"/>
    <xf numFmtId="0" fontId="114" fillId="43" borderId="0" applyNumberFormat="0" applyBorder="0" applyAlignment="0" applyProtection="0"/>
    <xf numFmtId="0" fontId="114" fillId="44" borderId="0" applyNumberFormat="0" applyBorder="0" applyAlignment="0" applyProtection="0"/>
    <xf numFmtId="0" fontId="141" fillId="57" borderId="0" applyNumberFormat="0" applyBorder="0" applyAlignment="0" applyProtection="0"/>
    <xf numFmtId="0" fontId="141" fillId="57" borderId="0" applyNumberFormat="0" applyBorder="0" applyAlignment="0" applyProtection="0"/>
    <xf numFmtId="0" fontId="141" fillId="45" borderId="0" applyNumberFormat="0" applyBorder="0" applyAlignment="0" applyProtection="0"/>
    <xf numFmtId="0" fontId="114" fillId="45" borderId="0" applyNumberFormat="0" applyBorder="0" applyAlignment="0" applyProtection="0"/>
    <xf numFmtId="0" fontId="114" fillId="46" borderId="0" applyNumberFormat="0" applyBorder="0" applyAlignment="0" applyProtection="0"/>
    <xf numFmtId="0" fontId="114" fillId="47" borderId="0" applyNumberFormat="0" applyBorder="0" applyAlignment="0" applyProtection="0"/>
    <xf numFmtId="0" fontId="114" fillId="42" borderId="0" applyNumberFormat="0" applyBorder="0" applyAlignment="0" applyProtection="0"/>
    <xf numFmtId="0" fontId="114" fillId="45" borderId="0" applyNumberFormat="0" applyBorder="0" applyAlignment="0" applyProtection="0"/>
    <xf numFmtId="0" fontId="114" fillId="48" borderId="0" applyNumberFormat="0" applyBorder="0" applyAlignment="0" applyProtection="0"/>
    <xf numFmtId="0" fontId="142" fillId="51" borderId="0" applyNumberFormat="0" applyBorder="0" applyAlignment="0" applyProtection="0"/>
    <xf numFmtId="0" fontId="142" fillId="57" borderId="0" applyNumberFormat="0" applyBorder="0" applyAlignment="0" applyProtection="0"/>
    <xf numFmtId="0" fontId="142" fillId="51" borderId="0" applyNumberFormat="0" applyBorder="0" applyAlignment="0" applyProtection="0"/>
    <xf numFmtId="0" fontId="115" fillId="49" borderId="0" applyNumberFormat="0" applyBorder="0" applyAlignment="0" applyProtection="0"/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15" fillId="50" borderId="0" applyNumberFormat="0" applyBorder="0" applyAlignment="0" applyProtection="0"/>
    <xf numFmtId="0" fontId="115" fillId="51" borderId="0" applyNumberFormat="0" applyBorder="0" applyAlignment="0" applyProtection="0"/>
    <xf numFmtId="0" fontId="115" fillId="52" borderId="0" applyNumberFormat="0" applyBorder="0" applyAlignment="0" applyProtection="0"/>
    <xf numFmtId="0" fontId="144" fillId="64" borderId="22" applyNumberFormat="0" applyAlignment="0" applyProtection="0"/>
    <xf numFmtId="167" fontId="100" fillId="0" borderId="0" applyFont="0" applyFill="0" applyBorder="0" applyAlignment="0" applyProtection="0"/>
    <xf numFmtId="216" fontId="6" fillId="0" borderId="0" applyFill="0" applyBorder="0" applyAlignment="0" applyProtection="0"/>
    <xf numFmtId="220" fontId="6" fillId="0" borderId="0" applyFill="0" applyBorder="0" applyAlignment="0" applyProtection="0"/>
    <xf numFmtId="217" fontId="19" fillId="0" borderId="0" applyFill="0" applyBorder="0" applyAlignment="0" applyProtection="0"/>
    <xf numFmtId="167" fontId="6" fillId="0" borderId="0" applyFont="0" applyFill="0" applyBorder="0" applyAlignment="0" applyProtection="0"/>
    <xf numFmtId="216" fontId="6" fillId="0" borderId="0" applyFill="0" applyBorder="0" applyAlignment="0" applyProtection="0"/>
    <xf numFmtId="216" fontId="6" fillId="0" borderId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" fillId="0" borderId="0" applyFont="0" applyFill="0" applyBorder="0" applyAlignment="0" applyProtection="0"/>
    <xf numFmtId="216" fontId="6" fillId="0" borderId="0" applyFill="0" applyBorder="0" applyAlignment="0" applyProtection="0"/>
    <xf numFmtId="219" fontId="6" fillId="0" borderId="0" applyFill="0" applyBorder="0" applyAlignment="0" applyProtection="0"/>
    <xf numFmtId="0" fontId="149" fillId="0" borderId="25" applyNumberFormat="0" applyFill="0" applyAlignment="0" applyProtection="0"/>
    <xf numFmtId="0" fontId="150" fillId="0" borderId="34" applyNumberFormat="0" applyFill="0" applyAlignment="0" applyProtection="0"/>
    <xf numFmtId="0" fontId="110" fillId="44" borderId="22" applyNumberFormat="0" applyAlignment="0" applyProtection="0"/>
    <xf numFmtId="0" fontId="110" fillId="44" borderId="22" applyNumberFormat="0" applyAlignment="0" applyProtection="0"/>
    <xf numFmtId="0" fontId="153" fillId="38" borderId="0" applyNumberFormat="0" applyBorder="0" applyAlignment="0" applyProtection="0"/>
    <xf numFmtId="0" fontId="102" fillId="0" borderId="0"/>
    <xf numFmtId="0" fontId="103" fillId="0" borderId="0"/>
    <xf numFmtId="0" fontId="6" fillId="59" borderId="28" applyNumberFormat="0" applyFont="0" applyAlignment="0" applyProtection="0"/>
    <xf numFmtId="0" fontId="154" fillId="64" borderId="29" applyNumberFormat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167" fontId="19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4" fillId="58" borderId="23" applyNumberFormat="0" applyAlignment="0" applyProtection="0"/>
    <xf numFmtId="0" fontId="125" fillId="0" borderId="27" applyNumberFormat="0" applyFill="0" applyAlignment="0" applyProtection="0"/>
    <xf numFmtId="0" fontId="126" fillId="40" borderId="0" applyNumberFormat="0" applyBorder="0" applyAlignment="0" applyProtection="0"/>
    <xf numFmtId="0" fontId="127" fillId="57" borderId="29" applyNumberFormat="0" applyAlignment="0" applyProtection="0"/>
    <xf numFmtId="0" fontId="128" fillId="57" borderId="22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41" borderId="0" applyNumberFormat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4" fillId="44" borderId="22" applyNumberFormat="0" applyAlignment="0" applyProtection="0"/>
    <xf numFmtId="0" fontId="135" fillId="38" borderId="0" applyNumberFormat="0" applyBorder="0" applyAlignment="0" applyProtection="0"/>
    <xf numFmtId="0" fontId="136" fillId="0" borderId="32" applyNumberFormat="0" applyFill="0" applyAlignment="0" applyProtection="0"/>
    <xf numFmtId="0" fontId="115" fillId="53" borderId="0" applyNumberFormat="0" applyBorder="0" applyAlignment="0" applyProtection="0"/>
    <xf numFmtId="0" fontId="115" fillId="54" borderId="0" applyNumberFormat="0" applyBorder="0" applyAlignment="0" applyProtection="0"/>
    <xf numFmtId="0" fontId="115" fillId="55" borderId="0" applyNumberFormat="0" applyBorder="0" applyAlignment="0" applyProtection="0"/>
    <xf numFmtId="0" fontId="115" fillId="50" borderId="0" applyNumberFormat="0" applyBorder="0" applyAlignment="0" applyProtection="0"/>
    <xf numFmtId="0" fontId="115" fillId="51" borderId="0" applyNumberFormat="0" applyBorder="0" applyAlignment="0" applyProtection="0"/>
    <xf numFmtId="0" fontId="115" fillId="56" borderId="0" applyNumberFormat="0" applyBorder="0" applyAlignment="0" applyProtection="0"/>
    <xf numFmtId="0" fontId="19" fillId="59" borderId="28" applyNumberFormat="0" applyFont="0" applyAlignment="0" applyProtection="0"/>
    <xf numFmtId="0" fontId="137" fillId="0" borderId="24" applyNumberFormat="0" applyFill="0" applyAlignment="0" applyProtection="0"/>
    <xf numFmtId="0" fontId="138" fillId="0" borderId="25" applyNumberFormat="0" applyFill="0" applyAlignment="0" applyProtection="0"/>
    <xf numFmtId="0" fontId="139" fillId="0" borderId="26" applyNumberFormat="0" applyFill="0" applyAlignment="0" applyProtection="0"/>
    <xf numFmtId="0" fontId="139" fillId="0" borderId="0" applyNumberForma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99" fillId="0" borderId="0"/>
    <xf numFmtId="167" fontId="9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9" fillId="0" borderId="0" applyFont="0" applyFill="0" applyBorder="0" applyAlignment="0" applyProtection="0"/>
    <xf numFmtId="0" fontId="6" fillId="0" borderId="0"/>
    <xf numFmtId="216" fontId="6" fillId="0" borderId="0" applyFill="0" applyBorder="0" applyAlignment="0" applyProtection="0"/>
    <xf numFmtId="167" fontId="104" fillId="0" borderId="0" applyFont="0" applyFill="0" applyBorder="0" applyAlignment="0" applyProtection="0"/>
    <xf numFmtId="1" fontId="19" fillId="0" borderId="8" applyNumberFormat="0" applyFill="0" applyAlignment="0" applyProtection="0">
      <alignment horizontal="center" vertical="center"/>
    </xf>
    <xf numFmtId="0" fontId="19" fillId="0" borderId="0"/>
    <xf numFmtId="0" fontId="99" fillId="0" borderId="0"/>
    <xf numFmtId="167" fontId="6" fillId="0" borderId="0" applyFont="0" applyFill="0" applyBorder="0" applyAlignment="0" applyProtection="0"/>
    <xf numFmtId="0" fontId="6" fillId="0" borderId="0"/>
    <xf numFmtId="0" fontId="99" fillId="0" borderId="0"/>
    <xf numFmtId="167" fontId="99" fillId="0" borderId="0" applyFont="0" applyFill="0" applyBorder="0" applyAlignment="0" applyProtection="0"/>
    <xf numFmtId="0" fontId="99" fillId="0" borderId="0"/>
    <xf numFmtId="167" fontId="99" fillId="0" borderId="0" applyFont="0" applyFill="0" applyBorder="0" applyAlignment="0" applyProtection="0"/>
    <xf numFmtId="0" fontId="99" fillId="0" borderId="0"/>
    <xf numFmtId="0" fontId="99" fillId="0" borderId="0"/>
    <xf numFmtId="0" fontId="99" fillId="0" borderId="0"/>
    <xf numFmtId="0" fontId="19" fillId="0" borderId="0"/>
    <xf numFmtId="167" fontId="100" fillId="0" borderId="0" applyFont="0" applyFill="0" applyBorder="0" applyAlignment="0" applyProtection="0"/>
    <xf numFmtId="0" fontId="102" fillId="0" borderId="0"/>
    <xf numFmtId="0" fontId="99" fillId="0" borderId="0"/>
    <xf numFmtId="167" fontId="99" fillId="0" borderId="0" applyFont="0" applyFill="0" applyBorder="0" applyAlignment="0" applyProtection="0"/>
    <xf numFmtId="0" fontId="6" fillId="0" borderId="0"/>
    <xf numFmtId="216" fontId="6" fillId="0" borderId="0" applyFill="0" applyBorder="0" applyAlignment="0" applyProtection="0"/>
    <xf numFmtId="0" fontId="19" fillId="0" borderId="0"/>
    <xf numFmtId="0" fontId="99" fillId="0" borderId="0"/>
    <xf numFmtId="0" fontId="99" fillId="0" borderId="0"/>
    <xf numFmtId="167" fontId="99" fillId="0" borderId="0" applyFont="0" applyFill="0" applyBorder="0" applyAlignment="0" applyProtection="0"/>
    <xf numFmtId="0" fontId="99" fillId="0" borderId="0"/>
    <xf numFmtId="0" fontId="99" fillId="0" borderId="0"/>
    <xf numFmtId="0" fontId="99" fillId="0" borderId="0"/>
    <xf numFmtId="167" fontId="24" fillId="0" borderId="0" applyFont="0" applyFill="0" applyBorder="0" applyAlignment="0" applyProtection="0"/>
    <xf numFmtId="167" fontId="19" fillId="0" borderId="0" applyFont="0" applyFill="0" applyBorder="0" applyAlignment="0" applyProtection="0"/>
    <xf numFmtId="216" fontId="6" fillId="0" borderId="0" applyFill="0" applyBorder="0" applyAlignment="0" applyProtection="0"/>
    <xf numFmtId="223" fontId="104" fillId="0" borderId="0" applyBorder="0" applyProtection="0"/>
    <xf numFmtId="216" fontId="6" fillId="0" borderId="0" applyFill="0" applyBorder="0" applyAlignment="0" applyProtection="0"/>
    <xf numFmtId="0" fontId="6" fillId="0" borderId="0"/>
    <xf numFmtId="167" fontId="19" fillId="0" borderId="0" applyFont="0" applyFill="0" applyBorder="0" applyAlignment="0" applyProtection="0"/>
    <xf numFmtId="0" fontId="104" fillId="0" borderId="0"/>
    <xf numFmtId="4" fontId="167" fillId="78" borderId="36" applyNumberFormat="0" applyProtection="0">
      <alignment horizontal="left" vertical="center" indent="1"/>
    </xf>
    <xf numFmtId="0" fontId="102" fillId="0" borderId="0"/>
    <xf numFmtId="217" fontId="19" fillId="0" borderId="0" applyFill="0" applyBorder="0" applyAlignment="0" applyProtection="0"/>
    <xf numFmtId="0" fontId="141" fillId="0" borderId="0"/>
    <xf numFmtId="216" fontId="6" fillId="0" borderId="0" applyFill="0" applyBorder="0" applyAlignment="0" applyProtection="0"/>
    <xf numFmtId="0" fontId="1" fillId="0" borderId="0"/>
    <xf numFmtId="0" fontId="162" fillId="0" borderId="0"/>
    <xf numFmtId="0" fontId="174" fillId="0" borderId="0"/>
    <xf numFmtId="0" fontId="19" fillId="0" borderId="0"/>
    <xf numFmtId="0" fontId="1" fillId="0" borderId="0"/>
    <xf numFmtId="0" fontId="11" fillId="0" borderId="0"/>
    <xf numFmtId="167" fontId="100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1" fillId="0" borderId="0"/>
    <xf numFmtId="167" fontId="10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" fillId="0" borderId="0"/>
    <xf numFmtId="167" fontId="1" fillId="0" borderId="0" applyFont="0" applyFill="0" applyBorder="0" applyAlignment="0" applyProtection="0"/>
    <xf numFmtId="0" fontId="6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" fillId="0" borderId="0"/>
    <xf numFmtId="167" fontId="1" fillId="0" borderId="0" applyFont="0" applyFill="0" applyBorder="0" applyAlignment="0" applyProtection="0"/>
    <xf numFmtId="167" fontId="6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9" fillId="0" borderId="0" applyFont="0" applyFill="0" applyBorder="0" applyAlignment="0" applyProtection="0"/>
    <xf numFmtId="0" fontId="1" fillId="0" borderId="0"/>
    <xf numFmtId="0" fontId="1" fillId="0" borderId="0"/>
    <xf numFmtId="9" fontId="1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67" fontId="1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67" fontId="19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6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97" fillId="0" borderId="0"/>
    <xf numFmtId="167" fontId="97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97" fillId="0" borderId="0"/>
    <xf numFmtId="0" fontId="6" fillId="59" borderId="28" applyNumberFormat="0" applyFont="0" applyAlignment="0" applyProtection="0"/>
    <xf numFmtId="0" fontId="6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54" fillId="0" borderId="0" applyFont="0" applyFill="0" applyBorder="0" applyAlignment="0" applyProtection="0"/>
    <xf numFmtId="0" fontId="1" fillId="0" borderId="0"/>
    <xf numFmtId="0" fontId="1" fillId="0" borderId="0"/>
    <xf numFmtId="167" fontId="5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4" fillId="0" borderId="0" applyFont="0" applyFill="0" applyBorder="0" applyAlignment="0" applyProtection="0"/>
    <xf numFmtId="0" fontId="19" fillId="0" borderId="0"/>
    <xf numFmtId="167" fontId="54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9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9" fillId="80" borderId="29" applyNumberFormat="0" applyProtection="0">
      <alignment horizontal="left" vertical="center" indent="1"/>
    </xf>
    <xf numFmtId="0" fontId="140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6" fillId="59" borderId="28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6" fillId="0" borderId="0"/>
    <xf numFmtId="167" fontId="6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9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6" fillId="0" borderId="0"/>
    <xf numFmtId="0" fontId="97" fillId="0" borderId="0"/>
    <xf numFmtId="167" fontId="97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167" fontId="6" fillId="0" borderId="0" applyFont="0" applyFill="0" applyBorder="0" applyAlignment="0" applyProtection="0"/>
    <xf numFmtId="167" fontId="114" fillId="0" borderId="0" applyFont="0" applyFill="0" applyBorder="0" applyAlignment="0" applyProtection="0"/>
    <xf numFmtId="0" fontId="1" fillId="0" borderId="0"/>
    <xf numFmtId="0" fontId="6" fillId="0" borderId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167" fontId="99" fillId="0" borderId="0" applyFont="0" applyFill="0" applyBorder="0" applyAlignment="0" applyProtection="0"/>
    <xf numFmtId="0" fontId="99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4" fillId="0" borderId="0"/>
    <xf numFmtId="167" fontId="6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2" fillId="47" borderId="0" applyNumberFormat="0" applyBorder="0" applyAlignment="0" applyProtection="0"/>
    <xf numFmtId="167" fontId="6" fillId="0" borderId="0" applyFont="0" applyFill="0" applyBorder="0" applyAlignment="0" applyProtection="0"/>
    <xf numFmtId="0" fontId="207" fillId="0" borderId="0" applyNumberFormat="0" applyFill="0" applyBorder="0" applyAlignment="0" applyProtection="0"/>
    <xf numFmtId="0" fontId="150" fillId="0" borderId="41" applyNumberFormat="0" applyFill="0" applyAlignment="0" applyProtection="0"/>
    <xf numFmtId="0" fontId="149" fillId="0" borderId="40" applyNumberFormat="0" applyFill="0" applyAlignment="0" applyProtection="0"/>
    <xf numFmtId="0" fontId="206" fillId="0" borderId="25" applyNumberFormat="0" applyFill="0" applyAlignment="0" applyProtection="0"/>
    <xf numFmtId="0" fontId="205" fillId="0" borderId="24" applyNumberFormat="0" applyFill="0" applyAlignment="0" applyProtection="0"/>
    <xf numFmtId="0" fontId="147" fillId="41" borderId="0" applyNumberFormat="0" applyBorder="0" applyAlignment="0" applyProtection="0"/>
    <xf numFmtId="0" fontId="146" fillId="0" borderId="0" applyNumberFormat="0" applyFill="0" applyBorder="0" applyAlignment="0" applyProtection="0"/>
    <xf numFmtId="180" fontId="19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6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6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17" fontId="102" fillId="0" borderId="0" applyFill="0" applyBorder="0" applyAlignment="0" applyProtection="0"/>
    <xf numFmtId="167" fontId="10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54" fillId="0" borderId="0" applyFont="0" applyFill="0" applyBorder="0" applyAlignment="0" applyProtection="0"/>
    <xf numFmtId="0" fontId="145" fillId="58" borderId="23" applyNumberFormat="0" applyAlignment="0" applyProtection="0"/>
    <xf numFmtId="0" fontId="144" fillId="81" borderId="22" applyNumberFormat="0" applyAlignment="0" applyProtection="0"/>
    <xf numFmtId="0" fontId="144" fillId="57" borderId="22" applyNumberFormat="0" applyAlignment="0" applyProtection="0"/>
    <xf numFmtId="0" fontId="143" fillId="40" borderId="0" applyNumberFormat="0" applyBorder="0" applyAlignment="0" applyProtection="0"/>
    <xf numFmtId="0" fontId="142" fillId="51" borderId="0" applyNumberFormat="0" applyBorder="0" applyAlignment="0" applyProtection="0"/>
    <xf numFmtId="0" fontId="142" fillId="50" borderId="0" applyNumberFormat="0" applyBorder="0" applyAlignment="0" applyProtection="0"/>
    <xf numFmtId="0" fontId="142" fillId="55" borderId="0" applyNumberFormat="0" applyBorder="0" applyAlignment="0" applyProtection="0"/>
    <xf numFmtId="0" fontId="142" fillId="53" borderId="0" applyNumberFormat="0" applyBorder="0" applyAlignment="0" applyProtection="0"/>
    <xf numFmtId="0" fontId="142" fillId="52" borderId="0" applyNumberFormat="0" applyBorder="0" applyAlignment="0" applyProtection="0"/>
    <xf numFmtId="0" fontId="142" fillId="47" borderId="0" applyNumberFormat="0" applyBorder="0" applyAlignment="0" applyProtection="0"/>
    <xf numFmtId="0" fontId="142" fillId="51" borderId="0" applyNumberFormat="0" applyBorder="0" applyAlignment="0" applyProtection="0"/>
    <xf numFmtId="0" fontId="142" fillId="46" borderId="0" applyNumberFormat="0" applyBorder="0" applyAlignment="0" applyProtection="0"/>
    <xf numFmtId="0" fontId="142" fillId="47" borderId="0" applyNumberFormat="0" applyBorder="0" applyAlignment="0" applyProtection="0"/>
    <xf numFmtId="0" fontId="142" fillId="49" borderId="0" applyNumberFormat="0" applyBorder="0" applyAlignment="0" applyProtection="0"/>
    <xf numFmtId="0" fontId="1" fillId="0" borderId="0"/>
    <xf numFmtId="0" fontId="1" fillId="0" borderId="0"/>
    <xf numFmtId="0" fontId="141" fillId="48" borderId="0" applyNumberFormat="0" applyBorder="0" applyAlignment="0" applyProtection="0"/>
    <xf numFmtId="0" fontId="141" fillId="47" borderId="0" applyNumberFormat="0" applyBorder="0" applyAlignment="0" applyProtection="0"/>
    <xf numFmtId="0" fontId="141" fillId="45" borderId="0" applyNumberFormat="0" applyBorder="0" applyAlignment="0" applyProtection="0"/>
    <xf numFmtId="0" fontId="141" fillId="81" borderId="0" applyNumberFormat="0" applyBorder="0" applyAlignment="0" applyProtection="0"/>
    <xf numFmtId="0" fontId="141" fillId="43" borderId="0" applyNumberFormat="0" applyBorder="0" applyAlignment="0" applyProtection="0"/>
    <xf numFmtId="0" fontId="141" fillId="81" borderId="0" applyNumberFormat="0" applyBorder="0" applyAlignment="0" applyProtection="0"/>
    <xf numFmtId="0" fontId="141" fillId="42" borderId="0" applyNumberFormat="0" applyBorder="0" applyAlignment="0" applyProtection="0"/>
    <xf numFmtId="0" fontId="141" fillId="59" borderId="0" applyNumberFormat="0" applyBorder="0" applyAlignment="0" applyProtection="0"/>
    <xf numFmtId="0" fontId="141" fillId="41" borderId="0" applyNumberFormat="0" applyBorder="0" applyAlignment="0" applyProtection="0"/>
    <xf numFmtId="0" fontId="54" fillId="0" borderId="0"/>
    <xf numFmtId="167" fontId="5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4" fillId="0" borderId="0" applyFont="0" applyFill="0" applyBorder="0" applyAlignment="0" applyProtection="0"/>
    <xf numFmtId="0" fontId="141" fillId="47" borderId="0" applyNumberFormat="0" applyBorder="0" applyAlignment="0" applyProtection="0"/>
    <xf numFmtId="167" fontId="54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41" fillId="40" borderId="0" applyNumberFormat="0" applyBorder="0" applyAlignment="0" applyProtection="0"/>
    <xf numFmtId="0" fontId="141" fillId="47" borderId="0" applyNumberFormat="0" applyBorder="0" applyAlignment="0" applyProtection="0"/>
    <xf numFmtId="0" fontId="141" fillId="46" borderId="0" applyNumberFormat="0" applyBorder="0" applyAlignment="0" applyProtection="0"/>
    <xf numFmtId="0" fontId="141" fillId="45" borderId="0" applyNumberFormat="0" applyBorder="0" applyAlignment="0" applyProtection="0"/>
    <xf numFmtId="0" fontId="1" fillId="0" borderId="0"/>
    <xf numFmtId="0" fontId="1" fillId="0" borderId="0"/>
    <xf numFmtId="0" fontId="141" fillId="42" borderId="0" applyNumberFormat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07" fillId="0" borderId="26" applyNumberFormat="0" applyFill="0" applyAlignment="0" applyProtection="0"/>
    <xf numFmtId="0" fontId="141" fillId="47" borderId="0" applyNumberFormat="0" applyBorder="0" applyAlignment="0" applyProtection="0"/>
    <xf numFmtId="167" fontId="4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217" fontId="102" fillId="0" borderId="0" applyFill="0" applyBorder="0" applyAlignment="0" applyProtection="0"/>
    <xf numFmtId="0" fontId="142" fillId="56" borderId="0" applyNumberFormat="0" applyBorder="0" applyAlignment="0" applyProtection="0"/>
    <xf numFmtId="0" fontId="142" fillId="54" borderId="0" applyNumberFormat="0" applyBorder="0" applyAlignment="0" applyProtection="0"/>
    <xf numFmtId="0" fontId="142" fillId="50" borderId="0" applyNumberFormat="0" applyBorder="0" applyAlignment="0" applyProtection="0"/>
    <xf numFmtId="0" fontId="142" fillId="47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6" fillId="0" borderId="0"/>
    <xf numFmtId="167" fontId="6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99" fillId="0" borderId="0" applyFont="0" applyFill="0" applyBorder="0" applyAlignment="0" applyProtection="0"/>
    <xf numFmtId="0" fontId="141" fillId="3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97" fillId="0" borderId="0" applyFont="0" applyFill="0" applyBorder="0" applyAlignment="0" applyProtection="0"/>
    <xf numFmtId="0" fontId="1" fillId="0" borderId="0"/>
    <xf numFmtId="0" fontId="1" fillId="0" borderId="0"/>
    <xf numFmtId="167" fontId="6" fillId="0" borderId="0" applyFont="0" applyFill="0" applyBorder="0" applyAlignment="0" applyProtection="0"/>
    <xf numFmtId="167" fontId="114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167" fontId="99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41" fillId="44" borderId="0" applyNumberFormat="0" applyBorder="0" applyAlignment="0" applyProtection="0"/>
    <xf numFmtId="167" fontId="6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41" fillId="44" borderId="0" applyNumberFormat="0" applyBorder="0" applyAlignment="0" applyProtection="0"/>
    <xf numFmtId="167" fontId="6" fillId="0" borderId="0" applyFont="0" applyFill="0" applyBorder="0" applyAlignment="0" applyProtection="0"/>
    <xf numFmtId="0" fontId="141" fillId="47" borderId="0" applyNumberFormat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1" fillId="44" borderId="22" applyNumberFormat="0" applyAlignment="0" applyProtection="0"/>
    <xf numFmtId="0" fontId="87" fillId="44" borderId="22" applyNumberFormat="0" applyAlignment="0" applyProtection="0"/>
    <xf numFmtId="0" fontId="151" fillId="44" borderId="22" applyNumberFormat="0" applyAlignment="0" applyProtection="0"/>
    <xf numFmtId="0" fontId="152" fillId="0" borderId="27" applyNumberFormat="0" applyFill="0" applyAlignment="0" applyProtection="0"/>
    <xf numFmtId="0" fontId="153" fillId="38" borderId="0" applyNumberFormat="0" applyBorder="0" applyAlignment="0" applyProtection="0"/>
    <xf numFmtId="0" fontId="86" fillId="3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0" fillId="0" borderId="0"/>
    <xf numFmtId="0" fontId="102" fillId="0" borderId="0"/>
    <xf numFmtId="0" fontId="43" fillId="0" borderId="0"/>
    <xf numFmtId="0" fontId="43" fillId="0" borderId="0"/>
    <xf numFmtId="0" fontId="231" fillId="0" borderId="0"/>
    <xf numFmtId="0" fontId="19" fillId="0" borderId="0"/>
    <xf numFmtId="0" fontId="102" fillId="0" borderId="0"/>
    <xf numFmtId="0" fontId="6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9" fillId="0" borderId="0"/>
    <xf numFmtId="0" fontId="19" fillId="0" borderId="0"/>
    <xf numFmtId="0" fontId="4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0" fillId="0" borderId="0"/>
    <xf numFmtId="0" fontId="43" fillId="0" borderId="0"/>
    <xf numFmtId="0" fontId="100" fillId="0" borderId="0"/>
    <xf numFmtId="0" fontId="19" fillId="0" borderId="0"/>
    <xf numFmtId="0" fontId="100" fillId="0" borderId="0"/>
    <xf numFmtId="0" fontId="208" fillId="59" borderId="28" applyNumberFormat="0" applyFont="0" applyAlignment="0" applyProtection="0"/>
    <xf numFmtId="0" fontId="141" fillId="59" borderId="28" applyNumberFormat="0" applyFont="0" applyAlignment="0" applyProtection="0"/>
    <xf numFmtId="0" fontId="154" fillId="57" borderId="29" applyNumberFormat="0" applyAlignment="0" applyProtection="0"/>
    <xf numFmtId="0" fontId="154" fillId="81" borderId="29" applyNumberFormat="0" applyAlignment="0" applyProtection="0"/>
    <xf numFmtId="9" fontId="4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2" fillId="0" borderId="0" applyFill="0" applyBorder="0" applyAlignment="0" applyProtection="0"/>
    <xf numFmtId="9" fontId="19" fillId="0" borderId="0" applyFont="0" applyFill="0" applyBorder="0" applyAlignment="0" applyProtection="0"/>
    <xf numFmtId="9" fontId="232" fillId="0" borderId="0" applyFill="0" applyBorder="0" applyAlignment="0" applyProtection="0"/>
    <xf numFmtId="9" fontId="11" fillId="0" borderId="0" applyFont="0" applyFill="0" applyBorder="0" applyAlignment="0" applyProtection="0"/>
    <xf numFmtId="9" fontId="102" fillId="0" borderId="0" applyFill="0" applyBorder="0" applyAlignment="0" applyProtection="0"/>
    <xf numFmtId="9" fontId="11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2" fillId="0" borderId="0" applyFill="0" applyBorder="0" applyAlignment="0" applyProtection="0"/>
    <xf numFmtId="9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09" fillId="0" borderId="0" applyNumberFormat="0" applyFill="0" applyBorder="0" applyAlignment="0" applyProtection="0"/>
    <xf numFmtId="0" fontId="156" fillId="0" borderId="32" applyNumberFormat="0" applyFill="0" applyAlignment="0" applyProtection="0"/>
    <xf numFmtId="0" fontId="157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0" fontId="99" fillId="0" borderId="0"/>
    <xf numFmtId="167" fontId="99" fillId="0" borderId="0" applyFont="0" applyFill="0" applyBorder="0" applyAlignment="0" applyProtection="0"/>
    <xf numFmtId="0" fontId="99" fillId="0" borderId="0"/>
    <xf numFmtId="167" fontId="99" fillId="0" borderId="0" applyFont="0" applyFill="0" applyBorder="0" applyAlignment="0" applyProtection="0"/>
    <xf numFmtId="0" fontId="99" fillId="0" borderId="0"/>
    <xf numFmtId="167" fontId="99" fillId="0" borderId="0" applyFont="0" applyFill="0" applyBorder="0" applyAlignment="0" applyProtection="0"/>
    <xf numFmtId="0" fontId="204" fillId="0" borderId="0"/>
    <xf numFmtId="167" fontId="2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80" fillId="0" borderId="0" applyNumberFormat="0" applyFill="0" applyBorder="0" applyAlignment="0" applyProtection="0"/>
    <xf numFmtId="0" fontId="99" fillId="0" borderId="0"/>
    <xf numFmtId="43" fontId="99" fillId="0" borderId="0" applyFont="0" applyFill="0" applyBorder="0" applyAlignment="0" applyProtection="0"/>
    <xf numFmtId="0" fontId="99" fillId="0" borderId="0"/>
    <xf numFmtId="43" fontId="99" fillId="0" borderId="0" applyFont="0" applyFill="0" applyBorder="0" applyAlignment="0" applyProtection="0"/>
    <xf numFmtId="1" fontId="19" fillId="0" borderId="8" applyNumberFormat="0" applyFill="0" applyAlignment="0" applyProtection="0">
      <alignment horizontal="center" vertical="center"/>
    </xf>
    <xf numFmtId="0" fontId="6" fillId="0" borderId="0"/>
    <xf numFmtId="0" fontId="6" fillId="59" borderId="28" applyNumberFormat="0" applyFont="0" applyAlignment="0" applyProtection="0"/>
    <xf numFmtId="0" fontId="19" fillId="0" borderId="8" applyNumberFormat="0" applyFon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7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7" fillId="0" borderId="0"/>
    <xf numFmtId="0" fontId="97" fillId="0" borderId="0"/>
    <xf numFmtId="0" fontId="19" fillId="0" borderId="0"/>
    <xf numFmtId="43" fontId="1" fillId="0" borderId="0" applyFont="0" applyFill="0" applyBorder="0" applyAlignment="0" applyProtection="0"/>
    <xf numFmtId="0" fontId="97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167" fontId="233" fillId="0" borderId="0" applyFont="0" applyFill="0" applyBorder="0" applyAlignment="0" applyProtection="0"/>
    <xf numFmtId="0" fontId="23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9" fillId="0" borderId="0"/>
    <xf numFmtId="0" fontId="19" fillId="0" borderId="0"/>
    <xf numFmtId="0" fontId="1" fillId="0" borderId="0"/>
    <xf numFmtId="0" fontId="6" fillId="0" borderId="0"/>
    <xf numFmtId="0" fontId="1" fillId="0" borderId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190" fontId="234" fillId="0" borderId="0"/>
    <xf numFmtId="231" fontId="234" fillId="0" borderId="0"/>
    <xf numFmtId="232" fontId="234" fillId="0" borderId="0"/>
    <xf numFmtId="0" fontId="1" fillId="13" borderId="18" applyNumberFormat="0" applyFont="0" applyAlignment="0" applyProtection="0"/>
    <xf numFmtId="0" fontId="1" fillId="13" borderId="18" applyNumberFormat="0" applyFont="0" applyAlignment="0" applyProtection="0"/>
    <xf numFmtId="0" fontId="1" fillId="13" borderId="18" applyNumberFormat="0" applyFont="0" applyAlignment="0" applyProtection="0"/>
    <xf numFmtId="0" fontId="1" fillId="13" borderId="18" applyNumberFormat="0" applyFont="0" applyAlignment="0" applyProtection="0"/>
    <xf numFmtId="0" fontId="1" fillId="13" borderId="18" applyNumberFormat="0" applyFont="0" applyAlignment="0" applyProtection="0"/>
    <xf numFmtId="0" fontId="1" fillId="13" borderId="18" applyNumberFormat="0" applyFont="0" applyAlignment="0" applyProtection="0"/>
    <xf numFmtId="0" fontId="1" fillId="13" borderId="18" applyNumberFormat="0" applyFont="0" applyAlignment="0" applyProtection="0"/>
    <xf numFmtId="0" fontId="1" fillId="13" borderId="18" applyNumberFormat="0" applyFont="0" applyAlignment="0" applyProtection="0"/>
    <xf numFmtId="0" fontId="1" fillId="13" borderId="18" applyNumberFormat="0" applyFont="0" applyAlignment="0" applyProtection="0"/>
    <xf numFmtId="0" fontId="1" fillId="13" borderId="18" applyNumberFormat="0" applyFont="0" applyAlignment="0" applyProtection="0"/>
    <xf numFmtId="9" fontId="1" fillId="0" borderId="0" applyFont="0" applyFill="0" applyBorder="0" applyAlignment="0" applyProtection="0"/>
    <xf numFmtId="0" fontId="178" fillId="0" borderId="0"/>
    <xf numFmtId="0" fontId="235" fillId="0" borderId="0"/>
    <xf numFmtId="0" fontId="235" fillId="0" borderId="0"/>
    <xf numFmtId="0" fontId="235" fillId="0" borderId="0"/>
    <xf numFmtId="0" fontId="236" fillId="0" borderId="0"/>
    <xf numFmtId="0" fontId="237" fillId="0" borderId="0"/>
    <xf numFmtId="0" fontId="238" fillId="0" borderId="0"/>
    <xf numFmtId="0" fontId="239" fillId="0" borderId="0"/>
    <xf numFmtId="0" fontId="179" fillId="0" borderId="0"/>
    <xf numFmtId="0" fontId="240" fillId="0" borderId="0"/>
    <xf numFmtId="0" fontId="178" fillId="0" borderId="0"/>
    <xf numFmtId="0" fontId="241" fillId="0" borderId="0"/>
    <xf numFmtId="0" fontId="242" fillId="0" borderId="0"/>
    <xf numFmtId="0" fontId="243" fillId="0" borderId="0"/>
    <xf numFmtId="0" fontId="244" fillId="0" borderId="0"/>
    <xf numFmtId="0" fontId="245" fillId="0" borderId="0"/>
    <xf numFmtId="0" fontId="246" fillId="0" borderId="0"/>
    <xf numFmtId="0" fontId="247" fillId="0" borderId="0"/>
    <xf numFmtId="0" fontId="178" fillId="0" borderId="0"/>
    <xf numFmtId="0" fontId="178" fillId="0" borderId="0"/>
    <xf numFmtId="0" fontId="179" fillId="0" borderId="0"/>
    <xf numFmtId="0" fontId="248" fillId="0" borderId="0"/>
    <xf numFmtId="167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" fillId="0" borderId="0"/>
    <xf numFmtId="0" fontId="54" fillId="0" borderId="0"/>
    <xf numFmtId="167" fontId="54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3" borderId="18" applyNumberFormat="0" applyFont="0" applyAlignment="0" applyProtection="0"/>
    <xf numFmtId="0" fontId="1" fillId="13" borderId="18" applyNumberFormat="0" applyFont="0" applyAlignment="0" applyProtection="0"/>
    <xf numFmtId="0" fontId="1" fillId="13" borderId="18" applyNumberFormat="0" applyFont="0" applyAlignment="0" applyProtection="0"/>
    <xf numFmtId="0" fontId="1" fillId="13" borderId="18" applyNumberFormat="0" applyFont="0" applyAlignment="0" applyProtection="0"/>
    <xf numFmtId="0" fontId="1" fillId="13" borderId="18" applyNumberFormat="0" applyFont="0" applyAlignment="0" applyProtection="0"/>
    <xf numFmtId="0" fontId="1" fillId="13" borderId="18" applyNumberFormat="0" applyFont="0" applyAlignment="0" applyProtection="0"/>
    <xf numFmtId="0" fontId="1" fillId="13" borderId="18" applyNumberFormat="0" applyFont="0" applyAlignment="0" applyProtection="0"/>
    <xf numFmtId="0" fontId="1" fillId="13" borderId="18" applyNumberFormat="0" applyFont="0" applyAlignment="0" applyProtection="0"/>
    <xf numFmtId="0" fontId="1" fillId="13" borderId="18" applyNumberFormat="0" applyFont="0" applyAlignment="0" applyProtection="0"/>
    <xf numFmtId="0" fontId="1" fillId="13" borderId="1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3" borderId="18" applyNumberFormat="0" applyFont="0" applyAlignment="0" applyProtection="0"/>
    <xf numFmtId="0" fontId="1" fillId="13" borderId="18" applyNumberFormat="0" applyFont="0" applyAlignment="0" applyProtection="0"/>
    <xf numFmtId="0" fontId="1" fillId="13" borderId="18" applyNumberFormat="0" applyFont="0" applyAlignment="0" applyProtection="0"/>
    <xf numFmtId="0" fontId="1" fillId="13" borderId="18" applyNumberFormat="0" applyFont="0" applyAlignment="0" applyProtection="0"/>
    <xf numFmtId="0" fontId="1" fillId="13" borderId="18" applyNumberFormat="0" applyFont="0" applyAlignment="0" applyProtection="0"/>
    <xf numFmtId="0" fontId="1" fillId="13" borderId="18" applyNumberFormat="0" applyFont="0" applyAlignment="0" applyProtection="0"/>
    <xf numFmtId="0" fontId="1" fillId="13" borderId="18" applyNumberFormat="0" applyFont="0" applyAlignment="0" applyProtection="0"/>
    <xf numFmtId="0" fontId="1" fillId="13" borderId="18" applyNumberFormat="0" applyFont="0" applyAlignment="0" applyProtection="0"/>
    <xf numFmtId="0" fontId="1" fillId="13" borderId="18" applyNumberFormat="0" applyFont="0" applyAlignment="0" applyProtection="0"/>
    <xf numFmtId="0" fontId="1" fillId="13" borderId="1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3" borderId="18" applyNumberFormat="0" applyFont="0" applyAlignment="0" applyProtection="0"/>
    <xf numFmtId="0" fontId="1" fillId="13" borderId="18" applyNumberFormat="0" applyFont="0" applyAlignment="0" applyProtection="0"/>
    <xf numFmtId="0" fontId="1" fillId="13" borderId="18" applyNumberFormat="0" applyFont="0" applyAlignment="0" applyProtection="0"/>
    <xf numFmtId="0" fontId="1" fillId="13" borderId="18" applyNumberFormat="0" applyFont="0" applyAlignment="0" applyProtection="0"/>
    <xf numFmtId="0" fontId="1" fillId="13" borderId="18" applyNumberFormat="0" applyFont="0" applyAlignment="0" applyProtection="0"/>
    <xf numFmtId="0" fontId="1" fillId="13" borderId="18" applyNumberFormat="0" applyFont="0" applyAlignment="0" applyProtection="0"/>
    <xf numFmtId="0" fontId="1" fillId="13" borderId="18" applyNumberFormat="0" applyFont="0" applyAlignment="0" applyProtection="0"/>
    <xf numFmtId="0" fontId="1" fillId="13" borderId="18" applyNumberFormat="0" applyFont="0" applyAlignment="0" applyProtection="0"/>
    <xf numFmtId="0" fontId="1" fillId="13" borderId="18" applyNumberFormat="0" applyFont="0" applyAlignment="0" applyProtection="0"/>
    <xf numFmtId="0" fontId="1" fillId="13" borderId="1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54" fillId="0" borderId="0" applyFont="0" applyFill="0" applyBorder="0" applyAlignment="0" applyProtection="0"/>
    <xf numFmtId="0" fontId="19" fillId="0" borderId="0"/>
    <xf numFmtId="0" fontId="97" fillId="0" borderId="0"/>
    <xf numFmtId="0" fontId="97" fillId="0" borderId="0"/>
    <xf numFmtId="43" fontId="97" fillId="0" borderId="0" applyFont="0" applyFill="0" applyBorder="0" applyAlignment="0" applyProtection="0"/>
    <xf numFmtId="0" fontId="97" fillId="0" borderId="0"/>
    <xf numFmtId="43" fontId="9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54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5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0" borderId="0"/>
    <xf numFmtId="43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" fillId="0" borderId="0"/>
    <xf numFmtId="167" fontId="10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6" fillId="0" borderId="0"/>
    <xf numFmtId="167" fontId="6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/>
    <xf numFmtId="9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9" fillId="0" borderId="0" applyFill="0" applyBorder="0" applyAlignment="0" applyProtection="0"/>
    <xf numFmtId="167" fontId="9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97" fillId="0" borderId="0"/>
    <xf numFmtId="4" fontId="2" fillId="0" borderId="0" applyFont="0" applyFill="0" applyBorder="0" applyAlignment="0" applyProtection="0"/>
    <xf numFmtId="0" fontId="20" fillId="0" borderId="0"/>
    <xf numFmtId="0" fontId="3" fillId="0" borderId="0"/>
    <xf numFmtId="167" fontId="43" fillId="0" borderId="0" applyFont="0" applyFill="0" applyBorder="0" applyAlignment="0" applyProtection="0"/>
    <xf numFmtId="0" fontId="3" fillId="0" borderId="0"/>
    <xf numFmtId="0" fontId="1" fillId="0" borderId="0"/>
    <xf numFmtId="0" fontId="114" fillId="0" borderId="0"/>
    <xf numFmtId="0" fontId="20" fillId="0" borderId="0"/>
    <xf numFmtId="0" fontId="3" fillId="0" borderId="0"/>
    <xf numFmtId="0" fontId="1" fillId="0" borderId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97" fillId="0" borderId="0"/>
    <xf numFmtId="167" fontId="1" fillId="0" borderId="0" applyFont="0" applyFill="0" applyBorder="0" applyAlignment="0" applyProtection="0"/>
    <xf numFmtId="167" fontId="97" fillId="0" borderId="0" applyFont="0" applyFill="0" applyBorder="0" applyAlignment="0" applyProtection="0"/>
    <xf numFmtId="0" fontId="97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6" fillId="0" borderId="0"/>
    <xf numFmtId="167" fontId="6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/>
    <xf numFmtId="167" fontId="6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/>
    <xf numFmtId="167" fontId="6" fillId="0" borderId="0"/>
    <xf numFmtId="167" fontId="1" fillId="0" borderId="0" applyFont="0" applyFill="0" applyBorder="0" applyAlignment="0" applyProtection="0"/>
    <xf numFmtId="167" fontId="6" fillId="0" borderId="0"/>
    <xf numFmtId="167" fontId="6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9" fillId="0" borderId="0"/>
    <xf numFmtId="0" fontId="97" fillId="0" borderId="0"/>
    <xf numFmtId="167" fontId="97" fillId="0" borderId="0" applyFont="0" applyFill="0" applyBorder="0" applyAlignment="0" applyProtection="0"/>
    <xf numFmtId="0" fontId="97" fillId="0" borderId="0"/>
    <xf numFmtId="0" fontId="3" fillId="0" borderId="0"/>
    <xf numFmtId="4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7" fillId="0" borderId="0"/>
    <xf numFmtId="0" fontId="99" fillId="0" borderId="0"/>
    <xf numFmtId="167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0" borderId="0"/>
    <xf numFmtId="0" fontId="99" fillId="15" borderId="0" applyNumberFormat="0" applyBorder="0" applyAlignment="0" applyProtection="0"/>
    <xf numFmtId="0" fontId="99" fillId="19" borderId="0" applyNumberFormat="0" applyBorder="0" applyAlignment="0" applyProtection="0"/>
    <xf numFmtId="0" fontId="99" fillId="23" borderId="0" applyNumberFormat="0" applyBorder="0" applyAlignment="0" applyProtection="0"/>
    <xf numFmtId="0" fontId="99" fillId="27" borderId="0" applyNumberFormat="0" applyBorder="0" applyAlignment="0" applyProtection="0"/>
    <xf numFmtId="0" fontId="99" fillId="31" borderId="0" applyNumberFormat="0" applyBorder="0" applyAlignment="0" applyProtection="0"/>
    <xf numFmtId="0" fontId="99" fillId="35" borderId="0" applyNumberFormat="0" applyBorder="0" applyAlignment="0" applyProtection="0"/>
    <xf numFmtId="0" fontId="99" fillId="16" borderId="0" applyNumberFormat="0" applyBorder="0" applyAlignment="0" applyProtection="0"/>
    <xf numFmtId="0" fontId="99" fillId="20" borderId="0" applyNumberFormat="0" applyBorder="0" applyAlignment="0" applyProtection="0"/>
    <xf numFmtId="0" fontId="99" fillId="24" borderId="0" applyNumberFormat="0" applyBorder="0" applyAlignment="0" applyProtection="0"/>
    <xf numFmtId="0" fontId="99" fillId="28" borderId="0" applyNumberFormat="0" applyBorder="0" applyAlignment="0" applyProtection="0"/>
    <xf numFmtId="0" fontId="99" fillId="32" borderId="0" applyNumberFormat="0" applyBorder="0" applyAlignment="0" applyProtection="0"/>
    <xf numFmtId="0" fontId="99" fillId="36" borderId="0" applyNumberFormat="0" applyBorder="0" applyAlignment="0" applyProtection="0"/>
    <xf numFmtId="0" fontId="99" fillId="17" borderId="0" applyNumberFormat="0" applyBorder="0" applyAlignment="0" applyProtection="0"/>
    <xf numFmtId="0" fontId="99" fillId="21" borderId="0" applyNumberFormat="0" applyBorder="0" applyAlignment="0" applyProtection="0"/>
    <xf numFmtId="0" fontId="99" fillId="25" borderId="0" applyNumberFormat="0" applyBorder="0" applyAlignment="0" applyProtection="0"/>
    <xf numFmtId="0" fontId="99" fillId="29" borderId="0" applyNumberFormat="0" applyBorder="0" applyAlignment="0" applyProtection="0"/>
    <xf numFmtId="0" fontId="99" fillId="33" borderId="0" applyNumberFormat="0" applyBorder="0" applyAlignment="0" applyProtection="0"/>
    <xf numFmtId="0" fontId="99" fillId="37" borderId="0" applyNumberFormat="0" applyBorder="0" applyAlignment="0" applyProtection="0"/>
    <xf numFmtId="0" fontId="264" fillId="14" borderId="0" applyNumberFormat="0" applyBorder="0" applyAlignment="0" applyProtection="0"/>
    <xf numFmtId="0" fontId="264" fillId="18" borderId="0" applyNumberFormat="0" applyBorder="0" applyAlignment="0" applyProtection="0"/>
    <xf numFmtId="0" fontId="264" fillId="22" borderId="0" applyNumberFormat="0" applyBorder="0" applyAlignment="0" applyProtection="0"/>
    <xf numFmtId="0" fontId="264" fillId="26" borderId="0" applyNumberFormat="0" applyBorder="0" applyAlignment="0" applyProtection="0"/>
    <xf numFmtId="0" fontId="264" fillId="30" borderId="0" applyNumberFormat="0" applyBorder="0" applyAlignment="0" applyProtection="0"/>
    <xf numFmtId="0" fontId="264" fillId="34" borderId="0" applyNumberFormat="0" applyBorder="0" applyAlignment="0" applyProtection="0"/>
    <xf numFmtId="0" fontId="254" fillId="8" borderId="0" applyNumberFormat="0" applyBorder="0" applyAlignment="0" applyProtection="0"/>
    <xf numFmtId="0" fontId="258" fillId="11" borderId="14" applyNumberFormat="0" applyAlignment="0" applyProtection="0"/>
    <xf numFmtId="0" fontId="260" fillId="12" borderId="17" applyNumberFormat="0" applyAlignment="0" applyProtection="0"/>
    <xf numFmtId="43" fontId="99" fillId="0" borderId="0" applyFont="0" applyFill="0" applyBorder="0" applyAlignment="0" applyProtection="0"/>
    <xf numFmtId="0" fontId="262" fillId="0" borderId="0" applyNumberFormat="0" applyFill="0" applyBorder="0" applyAlignment="0" applyProtection="0"/>
    <xf numFmtId="0" fontId="253" fillId="7" borderId="0" applyNumberFormat="0" applyBorder="0" applyAlignment="0" applyProtection="0"/>
    <xf numFmtId="0" fontId="250" fillId="0" borderId="11" applyNumberFormat="0" applyFill="0" applyAlignment="0" applyProtection="0"/>
    <xf numFmtId="0" fontId="251" fillId="0" borderId="12" applyNumberFormat="0" applyFill="0" applyAlignment="0" applyProtection="0"/>
    <xf numFmtId="0" fontId="252" fillId="0" borderId="13" applyNumberFormat="0" applyFill="0" applyAlignment="0" applyProtection="0"/>
    <xf numFmtId="0" fontId="252" fillId="0" borderId="0" applyNumberFormat="0" applyFill="0" applyBorder="0" applyAlignment="0" applyProtection="0"/>
    <xf numFmtId="0" fontId="256" fillId="10" borderId="14" applyNumberFormat="0" applyAlignment="0" applyProtection="0"/>
    <xf numFmtId="0" fontId="259" fillId="0" borderId="16" applyNumberFormat="0" applyFill="0" applyAlignment="0" applyProtection="0"/>
    <xf numFmtId="0" fontId="255" fillId="9" borderId="0" applyNumberFormat="0" applyBorder="0" applyAlignment="0" applyProtection="0"/>
    <xf numFmtId="0" fontId="1" fillId="0" borderId="0"/>
    <xf numFmtId="0" fontId="99" fillId="13" borderId="18" applyNumberFormat="0" applyFont="0" applyAlignment="0" applyProtection="0"/>
    <xf numFmtId="0" fontId="257" fillId="11" borderId="15" applyNumberFormat="0" applyAlignment="0" applyProtection="0"/>
    <xf numFmtId="0" fontId="249" fillId="0" borderId="0" applyNumberFormat="0" applyFill="0" applyBorder="0" applyAlignment="0" applyProtection="0"/>
    <xf numFmtId="0" fontId="263" fillId="0" borderId="19" applyNumberFormat="0" applyFill="0" applyAlignment="0" applyProtection="0"/>
    <xf numFmtId="0" fontId="261" fillId="0" borderId="0" applyNumberFormat="0" applyFill="0" applyBorder="0" applyAlignment="0" applyProtection="0"/>
    <xf numFmtId="0" fontId="1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9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97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97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9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7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</cellStyleXfs>
  <cellXfs count="154">
    <xf numFmtId="0" fontId="0" fillId="0" borderId="0" xfId="0"/>
    <xf numFmtId="0" fontId="3" fillId="0" borderId="0" xfId="0" applyFont="1"/>
    <xf numFmtId="4" fontId="3" fillId="0" borderId="0" xfId="26" applyFont="1" applyFill="1"/>
    <xf numFmtId="0" fontId="5" fillId="0" borderId="0" xfId="0" applyFont="1" applyAlignment="1">
      <alignment horizontal="left"/>
    </xf>
    <xf numFmtId="4" fontId="5" fillId="0" borderId="0" xfId="26" applyFont="1" applyFill="1" applyAlignment="1">
      <alignment horizontal="left"/>
    </xf>
    <xf numFmtId="4" fontId="3" fillId="0" borderId="0" xfId="26" applyFont="1" applyFill="1" applyAlignment="1"/>
    <xf numFmtId="0" fontId="4" fillId="0" borderId="0" xfId="0" applyFont="1"/>
    <xf numFmtId="0" fontId="9" fillId="0" borderId="0" xfId="0" applyFont="1"/>
    <xf numFmtId="41" fontId="3" fillId="0" borderId="0" xfId="0" applyNumberFormat="1" applyFont="1"/>
    <xf numFmtId="4" fontId="5" fillId="0" borderId="0" xfId="26" applyFont="1" applyFill="1" applyAlignment="1"/>
    <xf numFmtId="3" fontId="3" fillId="0" borderId="0" xfId="26" applyNumberFormat="1" applyFont="1" applyFill="1"/>
    <xf numFmtId="0" fontId="7" fillId="0" borderId="0" xfId="0" applyFont="1"/>
    <xf numFmtId="37" fontId="3" fillId="0" borderId="0" xfId="0" applyNumberFormat="1" applyFont="1"/>
    <xf numFmtId="37" fontId="3" fillId="0" borderId="0" xfId="26" applyNumberFormat="1" applyFont="1" applyFill="1" applyAlignment="1"/>
    <xf numFmtId="37" fontId="3" fillId="0" borderId="0" xfId="26" applyNumberFormat="1" applyFont="1" applyFill="1"/>
    <xf numFmtId="37" fontId="4" fillId="0" borderId="0" xfId="26" applyNumberFormat="1" applyFont="1" applyFill="1" applyBorder="1" applyAlignment="1">
      <alignment horizontal="right"/>
    </xf>
    <xf numFmtId="37" fontId="4" fillId="0" borderId="0" xfId="0" applyNumberFormat="1" applyFont="1" applyAlignment="1">
      <alignment horizontal="right"/>
    </xf>
    <xf numFmtId="3" fontId="3" fillId="0" borderId="0" xfId="26" applyNumberFormat="1" applyFont="1" applyFill="1" applyAlignment="1"/>
    <xf numFmtId="170" fontId="3" fillId="0" borderId="0" xfId="26" applyNumberFormat="1" applyFont="1" applyFill="1"/>
    <xf numFmtId="41" fontId="4" fillId="0" borderId="0" xfId="26" applyNumberFormat="1" applyFont="1" applyFill="1" applyBorder="1" applyAlignment="1">
      <alignment horizontal="right"/>
    </xf>
    <xf numFmtId="41" fontId="4" fillId="0" borderId="0" xfId="26" applyNumberFormat="1" applyFont="1" applyFill="1" applyBorder="1" applyAlignment="1"/>
    <xf numFmtId="41" fontId="4" fillId="0" borderId="0" xfId="26" applyNumberFormat="1" applyFont="1" applyFill="1" applyBorder="1" applyAlignment="1">
      <alignment horizontal="center"/>
    </xf>
    <xf numFmtId="41" fontId="3" fillId="0" borderId="0" xfId="26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4" fontId="3" fillId="0" borderId="0" xfId="26" applyFont="1" applyFill="1" applyAlignment="1">
      <alignment horizontal="right"/>
    </xf>
    <xf numFmtId="37" fontId="0" fillId="0" borderId="0" xfId="0" applyNumberFormat="1"/>
    <xf numFmtId="41" fontId="4" fillId="0" borderId="0" xfId="26" applyNumberFormat="1" applyFont="1" applyFill="1" applyBorder="1" applyAlignment="1">
      <alignment vertical="center"/>
    </xf>
    <xf numFmtId="44" fontId="5" fillId="0" borderId="0" xfId="26" applyNumberFormat="1" applyFont="1" applyFill="1" applyAlignment="1">
      <alignment horizontal="left"/>
    </xf>
    <xf numFmtId="44" fontId="3" fillId="0" borderId="0" xfId="26" applyNumberFormat="1" applyFont="1" applyFill="1"/>
    <xf numFmtId="169" fontId="3" fillId="0" borderId="0" xfId="26" applyNumberFormat="1" applyFont="1" applyFill="1" applyAlignment="1">
      <alignment horizontal="right"/>
    </xf>
    <xf numFmtId="169" fontId="3" fillId="0" borderId="0" xfId="26" applyNumberFormat="1" applyFont="1" applyFill="1" applyBorder="1" applyAlignment="1">
      <alignment horizontal="right"/>
    </xf>
    <xf numFmtId="169" fontId="3" fillId="0" borderId="0" xfId="26" applyNumberFormat="1" applyFont="1" applyFill="1" applyAlignment="1"/>
    <xf numFmtId="169" fontId="3" fillId="0" borderId="0" xfId="26" applyNumberFormat="1" applyFont="1" applyFill="1"/>
    <xf numFmtId="170" fontId="3" fillId="0" borderId="10" xfId="32" applyNumberFormat="1" applyFont="1" applyFill="1" applyBorder="1" applyAlignment="1">
      <alignment horizontal="center"/>
    </xf>
    <xf numFmtId="170" fontId="3" fillId="0" borderId="0" xfId="32" applyNumberFormat="1" applyFont="1" applyFill="1" applyBorder="1" applyAlignment="1">
      <alignment horizontal="center"/>
    </xf>
    <xf numFmtId="0" fontId="9" fillId="0" borderId="0" xfId="26" applyNumberFormat="1" applyFont="1" applyFill="1" applyAlignment="1"/>
    <xf numFmtId="0" fontId="3" fillId="0" borderId="0" xfId="26" applyNumberFormat="1" applyFont="1" applyFill="1"/>
    <xf numFmtId="0" fontId="0" fillId="0" borderId="0" xfId="26" applyNumberFormat="1" applyFont="1" applyFill="1"/>
    <xf numFmtId="0" fontId="7" fillId="0" borderId="0" xfId="26" applyNumberFormat="1" applyFont="1" applyFill="1"/>
    <xf numFmtId="0" fontId="0" fillId="0" borderId="0" xfId="26" applyNumberFormat="1" applyFont="1" applyFill="1" applyAlignment="1">
      <alignment vertical="center"/>
    </xf>
    <xf numFmtId="0" fontId="7" fillId="0" borderId="0" xfId="26" applyNumberFormat="1" applyFont="1" applyFill="1" applyAlignment="1">
      <alignment vertical="center"/>
    </xf>
    <xf numFmtId="0" fontId="4" fillId="0" borderId="0" xfId="26" applyNumberFormat="1" applyFont="1" applyFill="1"/>
    <xf numFmtId="0" fontId="9" fillId="0" borderId="0" xfId="26" applyNumberFormat="1" applyFont="1" applyFill="1"/>
    <xf numFmtId="0" fontId="4" fillId="0" borderId="0" xfId="26" quotePrefix="1" applyNumberFormat="1" applyFont="1" applyFill="1" applyAlignment="1">
      <alignment horizontal="left"/>
    </xf>
    <xf numFmtId="0" fontId="5" fillId="0" borderId="0" xfId="26" applyNumberFormat="1" applyFont="1" applyFill="1" applyAlignment="1">
      <alignment horizontal="left"/>
    </xf>
    <xf numFmtId="0" fontId="5" fillId="0" borderId="0" xfId="0" applyFont="1" applyAlignment="1">
      <alignment vertical="center"/>
    </xf>
    <xf numFmtId="41" fontId="0" fillId="0" borderId="0" xfId="26" applyNumberFormat="1" applyFont="1" applyFill="1" applyBorder="1" applyAlignment="1">
      <alignment horizontal="center"/>
    </xf>
    <xf numFmtId="41" fontId="3" fillId="0" borderId="0" xfId="26" applyNumberFormat="1" applyFont="1" applyFill="1" applyBorder="1"/>
    <xf numFmtId="0" fontId="4" fillId="0" borderId="0" xfId="80" applyFont="1" applyAlignment="1">
      <alignment horizontal="left"/>
    </xf>
    <xf numFmtId="41" fontId="3" fillId="0" borderId="0" xfId="26" applyNumberFormat="1" applyFont="1" applyFill="1"/>
    <xf numFmtId="41" fontId="3" fillId="0" borderId="0" xfId="26" applyNumberFormat="1" applyFont="1" applyFill="1" applyAlignment="1">
      <alignment horizontal="center"/>
    </xf>
    <xf numFmtId="170" fontId="4" fillId="0" borderId="5" xfId="26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168" fontId="3" fillId="0" borderId="0" xfId="0" applyNumberFormat="1" applyFont="1" applyAlignment="1">
      <alignment horizontal="right"/>
    </xf>
    <xf numFmtId="4" fontId="0" fillId="0" borderId="0" xfId="26" applyFont="1" applyFill="1" applyBorder="1" applyAlignment="1">
      <alignment horizontal="right"/>
    </xf>
    <xf numFmtId="170" fontId="4" fillId="0" borderId="2" xfId="26" applyNumberFormat="1" applyFont="1" applyFill="1" applyBorder="1" applyAlignment="1">
      <alignment horizontal="right"/>
    </xf>
    <xf numFmtId="170" fontId="3" fillId="0" borderId="0" xfId="26" applyNumberFormat="1" applyFont="1" applyFill="1" applyAlignment="1"/>
    <xf numFmtId="170" fontId="3" fillId="0" borderId="1" xfId="26" applyNumberFormat="1" applyFont="1" applyFill="1" applyBorder="1" applyAlignment="1"/>
    <xf numFmtId="4" fontId="40" fillId="0" borderId="0" xfId="26" applyFont="1" applyFill="1"/>
    <xf numFmtId="41" fontId="7" fillId="0" borderId="0" xfId="26" applyNumberFormat="1" applyFont="1" applyFill="1" applyBorder="1" applyAlignment="1">
      <alignment horizontal="right"/>
    </xf>
    <xf numFmtId="170" fontId="3" fillId="0" borderId="0" xfId="26" applyNumberFormat="1" applyFont="1" applyFill="1" applyBorder="1" applyAlignment="1">
      <alignment horizontal="right"/>
    </xf>
    <xf numFmtId="169" fontId="0" fillId="0" borderId="0" xfId="26" applyNumberFormat="1" applyFont="1" applyFill="1" applyAlignment="1">
      <alignment horizontal="right"/>
    </xf>
    <xf numFmtId="170" fontId="3" fillId="0" borderId="10" xfId="26" applyNumberFormat="1" applyFont="1" applyFill="1" applyBorder="1" applyAlignment="1">
      <alignment horizontal="right"/>
    </xf>
    <xf numFmtId="170" fontId="4" fillId="0" borderId="0" xfId="26" applyNumberFormat="1" applyFont="1" applyFill="1" applyBorder="1" applyAlignment="1">
      <alignment horizontal="right"/>
    </xf>
    <xf numFmtId="43" fontId="3" fillId="0" borderId="0" xfId="0" applyNumberFormat="1" applyFont="1" applyAlignment="1">
      <alignment horizontal="right"/>
    </xf>
    <xf numFmtId="43" fontId="7" fillId="0" borderId="0" xfId="0" applyNumberFormat="1" applyFont="1" applyAlignment="1">
      <alignment horizontal="right"/>
    </xf>
    <xf numFmtId="170" fontId="0" fillId="0" borderId="0" xfId="0" applyNumberFormat="1" applyAlignment="1">
      <alignment horizontal="right"/>
    </xf>
    <xf numFmtId="170" fontId="3" fillId="0" borderId="0" xfId="26" applyNumberFormat="1" applyFont="1" applyFill="1" applyAlignment="1">
      <alignment horizontal="right"/>
    </xf>
    <xf numFmtId="170" fontId="0" fillId="0" borderId="0" xfId="26" applyNumberFormat="1" applyFont="1" applyFill="1" applyAlignment="1">
      <alignment horizontal="right"/>
    </xf>
    <xf numFmtId="169" fontId="0" fillId="0" borderId="0" xfId="26" applyNumberFormat="1" applyFont="1" applyFill="1" applyBorder="1" applyAlignment="1">
      <alignment horizontal="right"/>
    </xf>
    <xf numFmtId="170" fontId="0" fillId="0" borderId="0" xfId="30" applyNumberFormat="1" applyFont="1" applyFill="1" applyAlignment="1">
      <alignment horizontal="right"/>
    </xf>
    <xf numFmtId="170" fontId="0" fillId="0" borderId="0" xfId="32" applyNumberFormat="1" applyFont="1" applyFill="1" applyAlignment="1">
      <alignment horizontal="center"/>
    </xf>
    <xf numFmtId="49" fontId="5" fillId="0" borderId="0" xfId="0" applyNumberFormat="1" applyFont="1" applyAlignment="1">
      <alignment horizontal="left"/>
    </xf>
    <xf numFmtId="4" fontId="5" fillId="0" borderId="0" xfId="26" applyFont="1" applyAlignment="1">
      <alignment horizontal="left"/>
    </xf>
    <xf numFmtId="0" fontId="5" fillId="0" borderId="0" xfId="0" applyFont="1"/>
    <xf numFmtId="4" fontId="3" fillId="0" borderId="0" xfId="26" applyFont="1"/>
    <xf numFmtId="0" fontId="0" fillId="0" borderId="0" xfId="0" quotePrefix="1" applyAlignment="1">
      <alignment horizontal="left"/>
    </xf>
    <xf numFmtId="37" fontId="0" fillId="0" borderId="0" xfId="26" applyNumberFormat="1" applyFont="1" applyFill="1"/>
    <xf numFmtId="0" fontId="0" fillId="0" borderId="0" xfId="0" applyAlignment="1">
      <alignment horizontal="left"/>
    </xf>
    <xf numFmtId="37" fontId="4" fillId="0" borderId="0" xfId="0" applyNumberFormat="1" applyFont="1"/>
    <xf numFmtId="0" fontId="3" fillId="0" borderId="0" xfId="0" applyFont="1" applyAlignment="1">
      <alignment horizontal="center"/>
    </xf>
    <xf numFmtId="168" fontId="3" fillId="0" borderId="0" xfId="0" applyNumberFormat="1" applyFont="1"/>
    <xf numFmtId="4" fontId="41" fillId="0" borderId="0" xfId="26" applyFont="1"/>
    <xf numFmtId="189" fontId="3" fillId="0" borderId="0" xfId="0" applyNumberFormat="1" applyFont="1" applyAlignment="1">
      <alignment vertical="center"/>
    </xf>
    <xf numFmtId="41" fontId="3" fillId="0" borderId="0" xfId="26" applyNumberFormat="1" applyFont="1" applyFill="1" applyBorder="1" applyAlignment="1">
      <alignment horizontal="right"/>
    </xf>
    <xf numFmtId="0" fontId="4" fillId="0" borderId="0" xfId="80" applyFont="1"/>
    <xf numFmtId="41" fontId="0" fillId="0" borderId="0" xfId="26" applyNumberFormat="1" applyFont="1" applyFill="1" applyBorder="1" applyAlignment="1">
      <alignment horizontal="center" vertical="center"/>
    </xf>
    <xf numFmtId="43" fontId="3" fillId="0" borderId="0" xfId="26" applyNumberFormat="1" applyFont="1" applyFill="1" applyBorder="1" applyAlignment="1">
      <alignment horizontal="right"/>
    </xf>
    <xf numFmtId="41" fontId="4" fillId="0" borderId="2" xfId="26" applyNumberFormat="1" applyFont="1" applyFill="1" applyBorder="1" applyAlignment="1">
      <alignment horizontal="right"/>
    </xf>
    <xf numFmtId="0" fontId="3" fillId="0" borderId="0" xfId="26" applyNumberFormat="1" applyFont="1" applyFill="1" applyAlignment="1">
      <alignment vertical="center"/>
    </xf>
    <xf numFmtId="37" fontId="0" fillId="0" borderId="0" xfId="26" applyNumberFormat="1" applyFont="1" applyFill="1" applyAlignment="1">
      <alignment horizontal="center"/>
    </xf>
    <xf numFmtId="49" fontId="0" fillId="0" borderId="0" xfId="26" applyNumberFormat="1" applyFont="1" applyFill="1" applyAlignment="1">
      <alignment horizontal="center"/>
    </xf>
    <xf numFmtId="170" fontId="0" fillId="0" borderId="10" xfId="0" applyNumberFormat="1" applyBorder="1" applyAlignment="1">
      <alignment horizontal="right"/>
    </xf>
    <xf numFmtId="170" fontId="3" fillId="0" borderId="0" xfId="30" applyNumberFormat="1" applyFont="1" applyFill="1"/>
    <xf numFmtId="170" fontId="0" fillId="0" borderId="10" xfId="30" applyNumberFormat="1" applyFont="1" applyFill="1" applyBorder="1" applyAlignment="1">
      <alignment horizontal="right"/>
    </xf>
    <xf numFmtId="4" fontId="3" fillId="0" borderId="0" xfId="0" applyNumberFormat="1" applyFont="1"/>
    <xf numFmtId="37" fontId="42" fillId="0" borderId="0" xfId="0" applyNumberFormat="1" applyFont="1" applyAlignment="1">
      <alignment horizontal="left"/>
    </xf>
    <xf numFmtId="170" fontId="3" fillId="0" borderId="0" xfId="30" applyNumberFormat="1" applyFont="1" applyFill="1" applyAlignment="1">
      <alignment horizontal="right"/>
    </xf>
    <xf numFmtId="170" fontId="3" fillId="0" borderId="10" xfId="30" applyNumberFormat="1" applyFont="1" applyFill="1" applyBorder="1"/>
    <xf numFmtId="170" fontId="4" fillId="0" borderId="0" xfId="32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70" fontId="4" fillId="0" borderId="2" xfId="32" applyNumberFormat="1" applyFont="1" applyFill="1" applyBorder="1" applyAlignment="1">
      <alignment horizontal="center"/>
    </xf>
    <xf numFmtId="3" fontId="3" fillId="0" borderId="0" xfId="26" applyNumberFormat="1" applyFont="1" applyFill="1" applyAlignment="1">
      <alignment horizontal="center"/>
    </xf>
    <xf numFmtId="0" fontId="0" fillId="0" borderId="0" xfId="0" applyAlignment="1">
      <alignment horizontal="center"/>
    </xf>
    <xf numFmtId="4" fontId="0" fillId="0" borderId="0" xfId="26" applyFont="1" applyFill="1"/>
    <xf numFmtId="37" fontId="3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170" fontId="0" fillId="0" borderId="0" xfId="30" applyNumberFormat="1" applyFont="1" applyFill="1" applyBorder="1" applyAlignment="1">
      <alignment horizontal="right"/>
    </xf>
    <xf numFmtId="0" fontId="4" fillId="0" borderId="0" xfId="78" applyFont="1"/>
    <xf numFmtId="0" fontId="9" fillId="0" borderId="0" xfId="78" applyFont="1"/>
    <xf numFmtId="41" fontId="4" fillId="0" borderId="5" xfId="26" applyNumberFormat="1" applyFont="1" applyFill="1" applyBorder="1" applyAlignment="1">
      <alignment horizontal="center"/>
    </xf>
    <xf numFmtId="170" fontId="4" fillId="0" borderId="5" xfId="32" applyNumberFormat="1" applyFont="1" applyFill="1" applyBorder="1" applyAlignment="1">
      <alignment horizontal="center"/>
    </xf>
    <xf numFmtId="170" fontId="20" fillId="0" borderId="0" xfId="32" applyNumberFormat="1" applyFont="1" applyFill="1" applyBorder="1" applyAlignment="1">
      <alignment horizontal="center"/>
    </xf>
    <xf numFmtId="170" fontId="4" fillId="0" borderId="0" xfId="30" applyNumberFormat="1" applyFont="1" applyFill="1"/>
    <xf numFmtId="41" fontId="0" fillId="0" borderId="10" xfId="26" applyNumberFormat="1" applyFont="1" applyFill="1" applyBorder="1" applyAlignment="1">
      <alignment horizontal="center"/>
    </xf>
    <xf numFmtId="41" fontId="3" fillId="0" borderId="0" xfId="26" applyNumberFormat="1" applyFont="1" applyFill="1" applyBorder="1" applyAlignment="1">
      <alignment horizontal="center" vertical="top"/>
    </xf>
    <xf numFmtId="41" fontId="0" fillId="0" borderId="0" xfId="26" applyNumberFormat="1" applyFont="1" applyFill="1" applyBorder="1" applyAlignment="1">
      <alignment horizontal="center" vertical="top" wrapText="1"/>
    </xf>
    <xf numFmtId="43" fontId="4" fillId="0" borderId="9" xfId="26" applyNumberFormat="1" applyFont="1" applyFill="1" applyBorder="1" applyAlignment="1">
      <alignment horizontal="right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170" fontId="0" fillId="0" borderId="9" xfId="0" applyNumberFormat="1" applyBorder="1" applyAlignment="1">
      <alignment horizontal="right"/>
    </xf>
    <xf numFmtId="170" fontId="4" fillId="0" borderId="9" xfId="0" applyNumberFormat="1" applyFont="1" applyBorder="1" applyAlignment="1">
      <alignment horizontal="right"/>
    </xf>
    <xf numFmtId="170" fontId="4" fillId="0" borderId="5" xfId="0" applyNumberFormat="1" applyFont="1" applyBorder="1" applyAlignment="1">
      <alignment horizontal="right"/>
    </xf>
    <xf numFmtId="43" fontId="3" fillId="0" borderId="0" xfId="0" applyNumberFormat="1" applyFont="1"/>
    <xf numFmtId="170" fontId="0" fillId="0" borderId="10" xfId="26" applyNumberFormat="1" applyFont="1" applyFill="1" applyBorder="1" applyAlignment="1">
      <alignment horizontal="right"/>
    </xf>
    <xf numFmtId="0" fontId="39" fillId="0" borderId="0" xfId="109" applyFont="1" applyAlignment="1">
      <alignment horizontal="left"/>
    </xf>
    <xf numFmtId="170" fontId="4" fillId="0" borderId="0" xfId="0" applyNumberFormat="1" applyFont="1" applyAlignment="1">
      <alignment horizontal="right"/>
    </xf>
    <xf numFmtId="0" fontId="0" fillId="0" borderId="0" xfId="0" applyAlignment="1">
      <alignment vertical="center"/>
    </xf>
    <xf numFmtId="41" fontId="7" fillId="0" borderId="0" xfId="26" applyNumberFormat="1" applyFont="1" applyFill="1" applyBorder="1" applyAlignment="1">
      <alignment horizontal="center" vertical="top" wrapText="1"/>
    </xf>
    <xf numFmtId="41" fontId="20" fillId="0" borderId="0" xfId="32" applyNumberFormat="1" applyFont="1" applyFill="1" applyBorder="1" applyAlignment="1">
      <alignment horizontal="center"/>
    </xf>
    <xf numFmtId="41" fontId="3" fillId="0" borderId="0" xfId="32" applyNumberFormat="1" applyFont="1" applyFill="1" applyBorder="1" applyAlignment="1">
      <alignment horizontal="center"/>
    </xf>
    <xf numFmtId="170" fontId="4" fillId="0" borderId="5" xfId="0" applyNumberFormat="1" applyFont="1" applyBorder="1"/>
    <xf numFmtId="170" fontId="4" fillId="0" borderId="0" xfId="0" applyNumberFormat="1" applyFont="1"/>
    <xf numFmtId="170" fontId="3" fillId="0" borderId="0" xfId="0" applyNumberFormat="1" applyFont="1" applyAlignment="1">
      <alignment horizontal="right"/>
    </xf>
    <xf numFmtId="171" fontId="3" fillId="0" borderId="0" xfId="0" applyNumberFormat="1" applyFont="1"/>
    <xf numFmtId="169" fontId="3" fillId="0" borderId="0" xfId="0" applyNumberFormat="1" applyFont="1" applyAlignment="1">
      <alignment horizontal="right"/>
    </xf>
    <xf numFmtId="41" fontId="7" fillId="0" borderId="0" xfId="0" applyNumberFormat="1" applyFont="1" applyAlignment="1">
      <alignment horizontal="center"/>
    </xf>
    <xf numFmtId="41" fontId="7" fillId="0" borderId="0" xfId="0" applyNumberFormat="1" applyFont="1"/>
    <xf numFmtId="169" fontId="0" fillId="0" borderId="0" xfId="0" applyNumberFormat="1"/>
    <xf numFmtId="169" fontId="4" fillId="0" borderId="0" xfId="0" applyNumberFormat="1" applyFont="1"/>
    <xf numFmtId="170" fontId="3" fillId="0" borderId="0" xfId="0" applyNumberFormat="1" applyFont="1"/>
    <xf numFmtId="37" fontId="7" fillId="0" borderId="0" xfId="0" applyNumberFormat="1" applyFont="1" applyAlignment="1">
      <alignment horizontal="center"/>
    </xf>
    <xf numFmtId="3" fontId="0" fillId="0" borderId="0" xfId="26" applyNumberFormat="1" applyFont="1" applyFill="1" applyAlignment="1">
      <alignment horizontal="center"/>
    </xf>
    <xf numFmtId="170" fontId="4" fillId="0" borderId="1" xfId="26" applyNumberFormat="1" applyFont="1" applyFill="1" applyBorder="1" applyAlignment="1">
      <alignment horizontal="right"/>
    </xf>
    <xf numFmtId="170" fontId="4" fillId="0" borderId="10" xfId="26" applyNumberFormat="1" applyFont="1" applyFill="1" applyBorder="1" applyAlignment="1">
      <alignment horizontal="right"/>
    </xf>
    <xf numFmtId="39" fontId="265" fillId="0" borderId="9" xfId="120" applyNumberFormat="1" applyFont="1" applyFill="1" applyBorder="1" applyAlignment="1">
      <alignment horizontal="right"/>
    </xf>
    <xf numFmtId="170" fontId="0" fillId="108" borderId="0" xfId="30" applyNumberFormat="1" applyFont="1" applyFill="1" applyAlignment="1">
      <alignment horizontal="right"/>
    </xf>
    <xf numFmtId="170" fontId="3" fillId="108" borderId="0" xfId="0" applyNumberFormat="1" applyFont="1" applyFill="1" applyAlignment="1">
      <alignment horizontal="right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41" fontId="3" fillId="0" borderId="10" xfId="26" applyNumberFormat="1" applyFont="1" applyFill="1" applyBorder="1" applyAlignment="1">
      <alignment horizontal="center"/>
    </xf>
    <xf numFmtId="41" fontId="12" fillId="0" borderId="10" xfId="26" applyNumberFormat="1" applyFont="1" applyFill="1" applyBorder="1" applyAlignment="1">
      <alignment horizontal="center"/>
    </xf>
    <xf numFmtId="41" fontId="7" fillId="0" borderId="0" xfId="26" applyNumberFormat="1" applyFont="1" applyFill="1" applyBorder="1" applyAlignment="1">
      <alignment horizontal="center"/>
    </xf>
  </cellXfs>
  <cellStyles count="6430">
    <cellStyle name="??" xfId="135" xr:uid="{E2242FAC-7614-411B-83B3-4C204D8D87CC}"/>
    <cellStyle name="?? [0.00]_ADMAG" xfId="136" xr:uid="{3ABB4EEF-E051-487F-AF35-7D0940F60597}"/>
    <cellStyle name="???" xfId="1435" xr:uid="{D01E8102-883D-46C5-8392-3A8E9CC648DF}"/>
    <cellStyle name="????" xfId="1533" xr:uid="{D5B29E13-0691-43C0-92B2-617CAB1AFA15}"/>
    <cellStyle name="???? [0.00]_ADMAG" xfId="137" xr:uid="{8024DB39-CEBA-4EAF-A735-6C1CAB89AEB9}"/>
    <cellStyle name="??????" xfId="1534" xr:uid="{53D07600-0856-4C25-856D-806F6C27E367}"/>
    <cellStyle name="????[0]_PLDT" xfId="138" xr:uid="{134F9F63-2236-4104-BC73-8E499FE3ECF8}"/>
    <cellStyle name="????_10????" xfId="1535" xr:uid="{FC9EF582-3209-4164-A0CA-CAE518FB3C86}"/>
    <cellStyle name="???[0]_liz-ss" xfId="1434" xr:uid="{E0931C4E-18E5-406B-9E13-3C4C8EBD74D6}"/>
    <cellStyle name="???_'01.11" xfId="1433" xr:uid="{1344086A-7575-4FD2-8F8C-79FFCBE7A919}"/>
    <cellStyle name="??[0]_PLDT" xfId="139" xr:uid="{A2001088-E6E2-489C-B8C8-345481D68740}"/>
    <cellStyle name="??_03-?? (1)" xfId="1536" xr:uid="{4CF29E2F-07AB-480E-B67D-E51842365B1A}"/>
    <cellStyle name="_%(SignOnly)" xfId="140" xr:uid="{BB95852D-B333-403A-8922-CB73F2A41B4F}"/>
    <cellStyle name="_%(SignOnly) 2" xfId="783" xr:uid="{321087BD-7963-43C4-A5D5-E1745013E4D5}"/>
    <cellStyle name="_%(SignSpaceOnly)" xfId="141" xr:uid="{4D582F6D-CA41-44D1-B773-0D52519D5742}"/>
    <cellStyle name="_%(SignSpaceOnly) 2" xfId="782" xr:uid="{F47069FA-31C7-4FAF-A7D0-71B38358CCEA}"/>
    <cellStyle name="_Atlas Lead 311206 (update)" xfId="1" xr:uid="{00000000-0005-0000-0000-000000000000}"/>
    <cellStyle name="_Atlas Lead 311206 (update) 2" xfId="778" xr:uid="{8E8399BA-B71D-4148-A614-3D7046CA4979}"/>
    <cellStyle name="_Atlas Lead 311206 (update) 3" xfId="2937" xr:uid="{2B010BF2-20F3-4407-A130-499DBE5325A3}"/>
    <cellStyle name="_Atlas Lead 311206 (update)_Bank Recconcile 14 Oct 2016" xfId="2936" xr:uid="{7553906E-7F0C-4C84-8C04-ABDD0DDBAE68}"/>
    <cellStyle name="_Atlas Lead 311206 (update)_Bank Recconcile 15 Aug 31" xfId="2935" xr:uid="{B57C8A30-1D2D-4C6E-B7FA-38BF292FBADF}"/>
    <cellStyle name="_Atlas Lead 311206 (update)_Bank Recconcile 17 Oct 2016" xfId="2840" xr:uid="{4B4E2A13-DA44-4EA4-B409-FD14817DBA21}"/>
    <cellStyle name="_Atlas Lead 311206 (update)_Bank Recconcile 2017 Jun_23" xfId="2839" xr:uid="{5107900A-38CB-46D9-81A4-CF706B2A9555}"/>
    <cellStyle name="_Atlas Lead 311206 (update)_Bank Recconcile 2017 May_11" xfId="2934" xr:uid="{7D826B78-56E1-4BC7-9172-90D256064A21}"/>
    <cellStyle name="_Atlas Lead 311206 (update)_Bank Recconcile 24 Jun 2016" xfId="2838" xr:uid="{29180CA9-9F69-4563-A995-EEF81E9D2C21}"/>
    <cellStyle name="_Atlas Lead 311206 (update)_Bank Recconcile 3 Aug 2016" xfId="2837" xr:uid="{986FD86E-F9A9-45D5-8826-79D072EBDE49}"/>
    <cellStyle name="_Atlas Lead 311206 (update)_LeadTB-Feb16" xfId="142" xr:uid="{93114E08-8EEE-49ED-8182-E2606C05F5EC}"/>
    <cellStyle name="_Atlas Lead 311206 (update)_TB" xfId="2836" xr:uid="{1A19C4F9-567F-4A95-9439-A1114D2B265F}"/>
    <cellStyle name="_Bank reconcile07 RICHIE" xfId="1432" xr:uid="{9CB758D4-956D-4196-9D0C-CF6308930B79}"/>
    <cellStyle name="_Comma" xfId="143" xr:uid="{74602BB1-9B00-4FB3-B130-A03ADC1CF362}"/>
    <cellStyle name="_Comma 2" xfId="777" xr:uid="{ADFC6C9D-C27F-46D8-957C-3215CD6F74E9}"/>
    <cellStyle name="_Currency" xfId="144" xr:uid="{4F06DC0B-8AFC-4594-8F53-5B6D7D99F1DE}"/>
    <cellStyle name="_Currency 2" xfId="773" xr:uid="{7C60B9C1-5A44-4245-B624-7D029BA85D55}"/>
    <cellStyle name="_CurrencySpace" xfId="145" xr:uid="{35DA024A-AA6C-44E0-A059-4DF404ADEB4D}"/>
    <cellStyle name="_CurrencySpace 2" xfId="893" xr:uid="{EE75D79C-A8CD-47ED-93D1-1F108554D602}"/>
    <cellStyle name="_Euro" xfId="146" xr:uid="{FE472042-6D46-4583-AAE9-D1761C4F0C3F}"/>
    <cellStyle name="_Euro 2" xfId="772" xr:uid="{090EB396-7BB3-4B51-BC4A-944137969563}"/>
    <cellStyle name="_Heading" xfId="147" xr:uid="{AAC1D5CD-2023-4BDF-B8F6-AE8E1DF21910}"/>
    <cellStyle name="_Highlight" xfId="148" xr:uid="{434B07C8-5041-44AD-B286-CE6C01BC355F}"/>
    <cellStyle name="_Highlight 2" xfId="927" xr:uid="{7CC6A299-5A4B-4205-90F1-156951E2544E}"/>
    <cellStyle name="_IVP_Banking_Apr-Dec2005_SecUnit" xfId="2" xr:uid="{00000000-0005-0000-0000-000001000000}"/>
    <cellStyle name="_IVP_Banking_Apr-Dec2005_SecUnit 2" xfId="769" xr:uid="{E40CAA7B-F324-428A-B491-F014895757B7}"/>
    <cellStyle name="_IVP_Banking_Apr-Dec2005_SecUnit 3" xfId="2933" xr:uid="{A2F29C23-B96D-46D0-9217-0C2B430D48C6}"/>
    <cellStyle name="_IVP_Banking_Apr-Dec2005_SecUnit_Bank Recconcile 14 Oct 2016" xfId="2932" xr:uid="{62F6937C-3881-42E5-A960-D0E07F5F07DE}"/>
    <cellStyle name="_IVP_Banking_Apr-Dec2005_SecUnit_Bank Recconcile 15 Aug 31" xfId="2931" xr:uid="{6CD489F1-BB45-4B77-95AA-482BEA570795}"/>
    <cellStyle name="_IVP_Banking_Apr-Dec2005_SecUnit_Bank Recconcile 17 Oct 2016" xfId="2930" xr:uid="{02D5DE52-FECA-4D2A-B7CC-3E90F49D49A5}"/>
    <cellStyle name="_IVP_Banking_Apr-Dec2005_SecUnit_Bank Recconcile 2017 Jun_23" xfId="2929" xr:uid="{0C83650A-F99D-4A27-9996-7A35A529F95F}"/>
    <cellStyle name="_IVP_Banking_Apr-Dec2005_SecUnit_Bank Recconcile 2017 May_11" xfId="2928" xr:uid="{658501E9-90D6-4D0B-A92F-E2EAEC14D4F5}"/>
    <cellStyle name="_IVP_Banking_Apr-Dec2005_SecUnit_Bank Recconcile 24 Jun 2016" xfId="2927" xr:uid="{9FF90F18-A134-44E2-AACE-97BB0E84857F}"/>
    <cellStyle name="_IVP_Banking_Apr-Dec2005_SecUnit_Bank Recconcile 3 Aug 2016" xfId="2926" xr:uid="{DC3C88CB-C28F-4AA4-9C36-1A5917B8DA15}"/>
    <cellStyle name="_IVP_Banking_Apr-Dec2005_SecUnit_LeadTB-Feb16" xfId="149" xr:uid="{C0526630-E649-444F-85B9-A671EC0AA7A8}"/>
    <cellStyle name="_IVP_Banking_Apr-Dec2005_SecUnit_TB" xfId="2925" xr:uid="{B929AF40-8E57-40BB-BBCB-21720B2AB818}"/>
    <cellStyle name="_IVP_Banking_Apr-Dec2005_SecUnit1" xfId="3" xr:uid="{00000000-0005-0000-0000-000002000000}"/>
    <cellStyle name="_IVP_Banking_Apr-Dec2005_SecUnit1 2" xfId="855" xr:uid="{EDE38427-7281-4D6B-8662-1116A4DD3213}"/>
    <cellStyle name="_IVP_Banking_Apr-Dec2005_SecUnit1 3" xfId="2835" xr:uid="{2F8FBC74-2FFC-479D-A126-E4084239349B}"/>
    <cellStyle name="_IVP_Banking_Apr-Dec2005_SecUnit1_Bank Recconcile 14 Oct 2016" xfId="2834" xr:uid="{7CF00F1E-FF19-4314-BEB6-8FB63850762A}"/>
    <cellStyle name="_IVP_Banking_Apr-Dec2005_SecUnit1_Bank Recconcile 15 Aug 31" xfId="2833" xr:uid="{91E93904-3FE4-458A-892E-B63F54F87BD2}"/>
    <cellStyle name="_IVP_Banking_Apr-Dec2005_SecUnit1_Bank Recconcile 17 Oct 2016" xfId="2832" xr:uid="{ADF9D83F-5B9E-4104-9303-FEEFFCB3A5C6}"/>
    <cellStyle name="_IVP_Banking_Apr-Dec2005_SecUnit1_Bank Recconcile 2017 Jun_23" xfId="2831" xr:uid="{68E77429-DB79-48FB-804A-5EF3BA224961}"/>
    <cellStyle name="_IVP_Banking_Apr-Dec2005_SecUnit1_Bank Recconcile 2017 May_11" xfId="2830" xr:uid="{F0B1A10F-7EA9-4C27-8CE0-304D99EC4D4F}"/>
    <cellStyle name="_IVP_Banking_Apr-Dec2005_SecUnit1_Bank Recconcile 24 Jun 2016" xfId="2924" xr:uid="{BCD111DE-C1DB-42CE-90C2-9095FF0C7AD6}"/>
    <cellStyle name="_IVP_Banking_Apr-Dec2005_SecUnit1_Bank Recconcile 3 Aug 2016" xfId="2923" xr:uid="{B9FD3E54-1074-4602-B176-19E0193E33FA}"/>
    <cellStyle name="_IVP_Banking_Apr-Dec2005_SecUnit1_LeadTB-Feb16" xfId="150" xr:uid="{D88A13A2-7175-449A-9EB9-7C4857FE52B6}"/>
    <cellStyle name="_IVP_Banking_Apr-Dec2005_SecUnit1_TB" xfId="2922" xr:uid="{AED6E9B7-593C-4F39-8F84-B6F839A5D548}"/>
    <cellStyle name="_IVP_BIBF_Jun-Jul2006" xfId="4" xr:uid="{00000000-0005-0000-0000-000003000000}"/>
    <cellStyle name="_IVP_BIBF_Jun-Jul2006 2" xfId="848" xr:uid="{F763A042-1333-4DBB-AD8F-A30E29CC6A18}"/>
    <cellStyle name="_IVP_BIBF_Jun-Jul2006 3" xfId="2852" xr:uid="{978F336D-DDD1-4A42-B901-8EEB2334BB9B}"/>
    <cellStyle name="_IVP_BIBF_Jun-Jul2006_Bank Recconcile 14 Oct 2016" xfId="2829" xr:uid="{A1E5DBCF-683C-43FD-A633-072909CB2188}"/>
    <cellStyle name="_IVP_BIBF_Jun-Jul2006_Bank Recconcile 15 Aug 31" xfId="2921" xr:uid="{D26E202A-95CE-410B-9C12-EFB5DD3A8B7E}"/>
    <cellStyle name="_IVP_BIBF_Jun-Jul2006_Bank Recconcile 17 Oct 2016" xfId="2920" xr:uid="{44250666-BD1E-45C0-B506-57F0469C2CFF}"/>
    <cellStyle name="_IVP_BIBF_Jun-Jul2006_Bank Recconcile 2017 Jun_23" xfId="2919" xr:uid="{42CAA3CD-8838-4F65-B35B-1F68A95B733E}"/>
    <cellStyle name="_IVP_BIBF_Jun-Jul2006_Bank Recconcile 2017 May_11" xfId="2918" xr:uid="{75BC06EA-AFD0-46AE-9A7F-BBABA816231C}"/>
    <cellStyle name="_IVP_BIBF_Jun-Jul2006_Bank Recconcile 24 Jun 2016" xfId="2917" xr:uid="{60CEF311-9AC8-4BFB-AAD1-7ED1AD52A503}"/>
    <cellStyle name="_IVP_BIBF_Jun-Jul2006_Bank Recconcile 3 Aug 2016" xfId="2916" xr:uid="{0EFA5C1C-BBE1-4DF7-90D0-77936A90CBC6}"/>
    <cellStyle name="_IVP_BIBF_Jun-Jul2006_LeadTB-Feb16" xfId="151" xr:uid="{49F4E0BF-A6CB-4EA2-B5A9-E9BC21BFBEB0}"/>
    <cellStyle name="_IVP_BIBF_Jun-Jul2006_TB" xfId="2915" xr:uid="{4BD033CD-D524-4D70-9A1C-A421D57DF9CB}"/>
    <cellStyle name="_IVP_BIBF_Novc2005-SecUnit" xfId="5" xr:uid="{00000000-0005-0000-0000-000004000000}"/>
    <cellStyle name="_IVP_BIBF_Novc2005-SecUnit 2" xfId="836" xr:uid="{CCD4A058-6585-422D-A114-DEA3BF8E1538}"/>
    <cellStyle name="_IVP_BIBF_Novc2005-SecUnit 3" xfId="2914" xr:uid="{C964CE08-0137-476D-8EE5-90178643F131}"/>
    <cellStyle name="_IVP_BIBF_Novc2005-SecUnit_Bank Recconcile 14 Oct 2016" xfId="2913" xr:uid="{6DB0D1A9-5ACB-4DEB-AACF-B9590A593E37}"/>
    <cellStyle name="_IVP_BIBF_Novc2005-SecUnit_Bank Recconcile 15 Aug 31" xfId="2851" xr:uid="{DBE29FD1-218E-4B88-95B3-81E5208F4D2E}"/>
    <cellStyle name="_IVP_BIBF_Novc2005-SecUnit_Bank Recconcile 17 Oct 2016" xfId="2850" xr:uid="{80C8ABF3-482F-4FD2-BEF8-12629554949C}"/>
    <cellStyle name="_IVP_BIBF_Novc2005-SecUnit_Bank Recconcile 2017 Jun_23" xfId="2828" xr:uid="{A91EA4D2-3689-4330-A99B-616229C14DF6}"/>
    <cellStyle name="_IVP_BIBF_Novc2005-SecUnit_Bank Recconcile 2017 May_11" xfId="2912" xr:uid="{2E67C18A-CFC6-45E2-A438-66717CFB781C}"/>
    <cellStyle name="_IVP_BIBF_Novc2005-SecUnit_Bank Recconcile 24 Jun 2016" xfId="2911" xr:uid="{8BE54C80-79E5-4960-A04C-7CF33501A540}"/>
    <cellStyle name="_IVP_BIBF_Novc2005-SecUnit_Bank Recconcile 3 Aug 2016" xfId="2827" xr:uid="{9272F287-D34E-4238-94CC-716CEF592F3A}"/>
    <cellStyle name="_IVP_BIBF_Novc2005-SecUnit_LeadTB-Feb16" xfId="152" xr:uid="{7AF8814C-0AE3-4246-BE84-05F29503A0D5}"/>
    <cellStyle name="_IVP_BIBF_Novc2005-SecUnit_TB" xfId="2826" xr:uid="{E5780A6B-8631-4CF9-A847-763D65A76BD1}"/>
    <cellStyle name="_IVP_CTB_BANKING_Apr2006" xfId="6" xr:uid="{00000000-0005-0000-0000-000005000000}"/>
    <cellStyle name="_IVP_CTB_BANKING_Apr2006 2" xfId="763" xr:uid="{5014BED6-64B6-414D-9859-8C510AA4C005}"/>
    <cellStyle name="_IVP_CTB_BANKING_Apr2006 3" xfId="2825" xr:uid="{37E7AD57-1938-4C71-A623-1175A22C15C7}"/>
    <cellStyle name="_IVP_CTB_BANKING_Apr2006_Bank Recconcile 14 Oct 2016" xfId="2824" xr:uid="{F5DA3F33-3237-48D6-A838-54C20A66B2F3}"/>
    <cellStyle name="_IVP_CTB_BANKING_Apr2006_Bank Recconcile 15 Aug 31" xfId="2823" xr:uid="{80B2F843-B28A-4868-8290-F22E9D0BC2F6}"/>
    <cellStyle name="_IVP_CTB_BANKING_Apr2006_Bank Recconcile 17 Oct 2016" xfId="2822" xr:uid="{0491F977-79AD-413C-B6D2-BAB21DAEE212}"/>
    <cellStyle name="_IVP_CTB_BANKING_Apr2006_Bank Recconcile 2017 Jun_23" xfId="2821" xr:uid="{3D13BBFC-2510-41D0-B679-D5A7AB45FE03}"/>
    <cellStyle name="_IVP_CTB_BANKING_Apr2006_Bank Recconcile 2017 May_11" xfId="2820" xr:uid="{D9C3B07F-236C-40AD-8811-2C038120C269}"/>
    <cellStyle name="_IVP_CTB_BANKING_Apr2006_Bank Recconcile 24 Jun 2016" xfId="2910" xr:uid="{C28C62C4-387B-4F03-B5EA-395C8ED62B04}"/>
    <cellStyle name="_IVP_CTB_BANKING_Apr2006_Bank Recconcile 3 Aug 2016" xfId="2819" xr:uid="{EA2A2254-A79D-4826-A62A-877C4550297C}"/>
    <cellStyle name="_IVP_CTB_BANKING_Apr2006_LeadTB-Feb16" xfId="153" xr:uid="{D56FCA0F-A084-4A8A-9B74-D1477E9E7E6D}"/>
    <cellStyle name="_IVP_CTB_BANKING_Apr2006_TB" xfId="2818" xr:uid="{743F29A3-E6DA-4BCA-97B4-0E17E3053002}"/>
    <cellStyle name="_IVP_CTB_BANKING_Aug2006" xfId="7" xr:uid="{00000000-0005-0000-0000-000006000000}"/>
    <cellStyle name="_IVP_CTB_BANKING_Aug2006 2" xfId="756" xr:uid="{F18585D9-2B64-432F-8897-B5934941E7CB}"/>
    <cellStyle name="_IVP_CTB_BANKING_Aug2006 3" xfId="2817" xr:uid="{45F3EEF9-A9DC-437A-84F6-ECF1AA0AFE7C}"/>
    <cellStyle name="_IVP_CTB_BANKING_Aug2006_Bank Recconcile 14 Oct 2016" xfId="2816" xr:uid="{519B33CA-3890-4754-B5E5-D800540D9737}"/>
    <cellStyle name="_IVP_CTB_BANKING_Aug2006_Bank Recconcile 15 Aug 31" xfId="2815" xr:uid="{1C0E9A26-3D97-4B03-AD48-B16496180A9F}"/>
    <cellStyle name="_IVP_CTB_BANKING_Aug2006_Bank Recconcile 17 Oct 2016" xfId="2814" xr:uid="{E200DF34-54FB-4F1A-9C90-6293FCB87B37}"/>
    <cellStyle name="_IVP_CTB_BANKING_Aug2006_Bank Recconcile 2017 Jun_23" xfId="2813" xr:uid="{082F4084-8DD0-4DE8-B2DE-BED44A267E38}"/>
    <cellStyle name="_IVP_CTB_BANKING_Aug2006_Bank Recconcile 2017 May_11" xfId="2812" xr:uid="{98F6E929-05DD-450B-B788-C8662EDEB538}"/>
    <cellStyle name="_IVP_CTB_BANKING_Aug2006_Bank Recconcile 24 Jun 2016" xfId="2811" xr:uid="{15AFCDFC-801F-435B-B8EF-E9D199276D85}"/>
    <cellStyle name="_IVP_CTB_BANKING_Aug2006_Bank Recconcile 3 Aug 2016" xfId="2909" xr:uid="{5420D980-0890-4F79-B5CD-D1048A7F2A52}"/>
    <cellStyle name="_IVP_CTB_BANKING_Aug2006_LeadTB-Feb16" xfId="154" xr:uid="{39BED4AE-EB53-46ED-94D3-A05BC1AA12AC}"/>
    <cellStyle name="_IVP_CTB_BANKING_Aug2006_TB" xfId="2810" xr:uid="{1AA57829-AAA1-45E7-89EC-323257A9AE4A}"/>
    <cellStyle name="_IVP_CTB_BANKING_Dec2006" xfId="8" xr:uid="{00000000-0005-0000-0000-000007000000}"/>
    <cellStyle name="_IVP_CTB_BANKING_Dec2006 2" xfId="752" xr:uid="{16F40A81-C2C2-4D8F-B890-F983C390A952}"/>
    <cellStyle name="_IVP_CTB_BANKING_Dec2006 3" xfId="2849" xr:uid="{12667A28-B995-4618-8147-CF119B509765}"/>
    <cellStyle name="_IVP_CTB_BANKING_Dec2006_Bank Recconcile 14 Oct 2016" xfId="2809" xr:uid="{2FD24793-E899-4C74-8A41-B2535E4DA6B0}"/>
    <cellStyle name="_IVP_CTB_BANKING_Dec2006_Bank Recconcile 15 Aug 31" xfId="2808" xr:uid="{36B9C042-F574-4434-B1D2-7A594B02B51E}"/>
    <cellStyle name="_IVP_CTB_BANKING_Dec2006_Bank Recconcile 17 Oct 2016" xfId="2807" xr:uid="{57A54835-4833-469A-8EE8-1DDC7FF4BA62}"/>
    <cellStyle name="_IVP_CTB_BANKING_Dec2006_Bank Recconcile 2017 Jun_23" xfId="2806" xr:uid="{3A29947E-1279-436A-A297-480BED21D1F9}"/>
    <cellStyle name="_IVP_CTB_BANKING_Dec2006_Bank Recconcile 2017 May_11" xfId="2805" xr:uid="{278B4609-3EAA-48DA-A298-1C1C61BD807B}"/>
    <cellStyle name="_IVP_CTB_BANKING_Dec2006_Bank Recconcile 24 Jun 2016" xfId="2804" xr:uid="{026EE8D1-0692-4693-B477-5194A77ECA57}"/>
    <cellStyle name="_IVP_CTB_BANKING_Dec2006_Bank Recconcile 3 Aug 2016" xfId="2803" xr:uid="{E504CB66-4EFF-4858-9932-4A240700F6A8}"/>
    <cellStyle name="_IVP_CTB_BANKING_Dec2006_LeadTB-Feb16" xfId="155" xr:uid="{E2169B57-E1DF-4E40-86EC-F6DC955528FB}"/>
    <cellStyle name="_IVP_CTB_BANKING_Dec2006_TB" xfId="2802" xr:uid="{B61306C2-DF8A-4C97-96F5-68CE2667FE19}"/>
    <cellStyle name="_IVP_CTB_BANKING_FI_Oct2006" xfId="9" xr:uid="{00000000-0005-0000-0000-000008000000}"/>
    <cellStyle name="_IVP_CTB_BANKING_FI_Oct2006 2" xfId="737" xr:uid="{BB18ACF2-BD08-4A1A-90BB-50B54192126E}"/>
    <cellStyle name="_IVP_CTB_BANKING_FI_Oct2006 3" xfId="2801" xr:uid="{425D2553-02D0-4680-953D-63FBE3334D16}"/>
    <cellStyle name="_IVP_CTB_BANKING_FI_Oct2006_Bank Recconcile 14 Oct 2016" xfId="2800" xr:uid="{F26B1E5E-4FEC-4965-A290-77E416C05581}"/>
    <cellStyle name="_IVP_CTB_BANKING_FI_Oct2006_Bank Recconcile 15 Aug 31" xfId="2799" xr:uid="{CF2C33E6-132A-42E2-92BA-50578BC461E5}"/>
    <cellStyle name="_IVP_CTB_BANKING_FI_Oct2006_Bank Recconcile 17 Oct 2016" xfId="2798" xr:uid="{9FC26D0C-5D8E-4ED0-B5D5-EB934229E8FB}"/>
    <cellStyle name="_IVP_CTB_BANKING_FI_Oct2006_Bank Recconcile 2017 Jun_23" xfId="2797" xr:uid="{C33875AA-DE54-4CE0-8155-730C877BB40C}"/>
    <cellStyle name="_IVP_CTB_BANKING_FI_Oct2006_Bank Recconcile 2017 May_11" xfId="2796" xr:uid="{8837ABB6-97F9-4614-83AE-12DB4ED4ED28}"/>
    <cellStyle name="_IVP_CTB_BANKING_FI_Oct2006_Bank Recconcile 24 Jun 2016" xfId="2795" xr:uid="{9BACB2CA-1F62-427A-A6A6-07B3F4EF0CE4}"/>
    <cellStyle name="_IVP_CTB_BANKING_FI_Oct2006_Bank Recconcile 3 Aug 2016" xfId="2794" xr:uid="{2343C3B8-A96E-48D4-BDE3-44D9FC840556}"/>
    <cellStyle name="_IVP_CTB_BANKING_FI_Oct2006_LeadTB-Feb16" xfId="156" xr:uid="{8355C10C-77DD-4065-8C94-6EB63CD03074}"/>
    <cellStyle name="_IVP_CTB_BANKING_FI_Oct2006_TB" xfId="2793" xr:uid="{04E9059C-65EC-464D-8F0A-6E5ACB0662FD}"/>
    <cellStyle name="_IVP_CTB_BANKING_Jul2006" xfId="10" xr:uid="{00000000-0005-0000-0000-000009000000}"/>
    <cellStyle name="_IVP_CTB_BANKING_Jul2006 2" xfId="736" xr:uid="{025BD77D-8043-452D-9BB2-CF1B152562DB}"/>
    <cellStyle name="_IVP_CTB_BANKING_Jul2006 3" xfId="2792" xr:uid="{CD1C9E66-23C1-490E-9523-72EAF81C49FA}"/>
    <cellStyle name="_IVP_CTB_BANKING_Jul2006_Bank Recconcile 14 Oct 2016" xfId="2791" xr:uid="{42CCDD47-AFE8-4D2E-A08C-ACBC6DFB909D}"/>
    <cellStyle name="_IVP_CTB_BANKING_Jul2006_Bank Recconcile 15 Aug 31" xfId="2790" xr:uid="{D9BE36B6-72E2-4660-9452-D6BC7F6F262A}"/>
    <cellStyle name="_IVP_CTB_BANKING_Jul2006_Bank Recconcile 17 Oct 2016" xfId="2789" xr:uid="{E6187754-65C7-41E1-963A-EDAA0F5362FD}"/>
    <cellStyle name="_IVP_CTB_BANKING_Jul2006_Bank Recconcile 2017 Jun_23" xfId="2788" xr:uid="{C7F04691-07DC-497B-AE5F-6D0D41D040E6}"/>
    <cellStyle name="_IVP_CTB_BANKING_Jul2006_Bank Recconcile 2017 May_11" xfId="3006" xr:uid="{38764B78-E415-446C-BBF3-31129B7985D7}"/>
    <cellStyle name="_IVP_CTB_BANKING_Jul2006_Bank Recconcile 24 Jun 2016" xfId="2994" xr:uid="{64CD43CC-076F-40DA-8DA1-DA75120CC825}"/>
    <cellStyle name="_IVP_CTB_BANKING_Jul2006_Bank Recconcile 3 Aug 2016" xfId="2991" xr:uid="{CCD8E2B9-EBA0-47A7-A7FF-D99B987F9D9F}"/>
    <cellStyle name="_IVP_CTB_BANKING_Jul2006_LeadTB-Feb16" xfId="157" xr:uid="{F9D8EE28-E335-46D4-BE1A-581E8BBB8270}"/>
    <cellStyle name="_IVP_CTB_BANKING_Jul2006_TB" xfId="2976" xr:uid="{B0846C05-8C75-4670-BFFE-C2D280245259}"/>
    <cellStyle name="_IVP_CTB_BANKING_Jun2006" xfId="11" xr:uid="{00000000-0005-0000-0000-00000A000000}"/>
    <cellStyle name="_IVP_CTB_BANKING_Jun2006 2" xfId="727" xr:uid="{E1A58EE9-BE0C-4915-932D-6BE2B18B36EF}"/>
    <cellStyle name="_IVP_CTB_BANKING_Jun2006 3" xfId="2787" xr:uid="{0F75E20C-6BE6-4DFE-A9CF-013C58B5193C}"/>
    <cellStyle name="_IVP_CTB_BANKING_Jun2006_Bank Recconcile 14 Oct 2016" xfId="2975" xr:uid="{91B75909-51D7-456E-8F42-6B4423F6A270}"/>
    <cellStyle name="_IVP_CTB_BANKING_Jun2006_Bank Recconcile 15 Aug 31" xfId="2971" xr:uid="{CEF2BF84-21AA-41FE-A626-E3F219CA4942}"/>
    <cellStyle name="_IVP_CTB_BANKING_Jun2006_Bank Recconcile 17 Oct 2016" xfId="2959" xr:uid="{4727AF51-DE18-4784-95A9-6873A015A5A5}"/>
    <cellStyle name="_IVP_CTB_BANKING_Jun2006_Bank Recconcile 2017 Jun_23" xfId="2965" xr:uid="{99D22BD0-4AFF-4E1E-ACEC-8B963D3904F7}"/>
    <cellStyle name="_IVP_CTB_BANKING_Jun2006_Bank Recconcile 2017 May_11" xfId="2953" xr:uid="{B8BEC244-D031-44D4-873F-4844A0ECD4A8}"/>
    <cellStyle name="_IVP_CTB_BANKING_Jun2006_Bank Recconcile 24 Jun 2016" xfId="2940" xr:uid="{1C5867FC-8F39-4850-A6A7-57450CEDD6B8}"/>
    <cellStyle name="_IVP_CTB_BANKING_Jun2006_Bank Recconcile 3 Aug 2016" xfId="2882" xr:uid="{9FF82D41-7DC8-4586-B2AF-718A67E9E5AF}"/>
    <cellStyle name="_IVP_CTB_BANKING_Jun2006_LeadTB-Feb16" xfId="158" xr:uid="{565C7503-61BC-479E-ADF6-C6B265DCED14}"/>
    <cellStyle name="_IVP_CTB_BANKING_Jun2006_TB" xfId="2881" xr:uid="{BFE773DF-D85D-41F7-B553-A15B28AE9917}"/>
    <cellStyle name="_IVP_CTB_BANKING_May2006" xfId="12" xr:uid="{00000000-0005-0000-0000-00000B000000}"/>
    <cellStyle name="_IVP_CTB_BANKING_May2006 2" xfId="720" xr:uid="{DA4547FB-669F-49CB-83AD-0B128DF86815}"/>
    <cellStyle name="_IVP_CTB_BANKING_May2006 3" xfId="2786" xr:uid="{199D1F85-C0BE-4A3B-B238-0EC24483F6B2}"/>
    <cellStyle name="_IVP_CTB_BANKING_May2006_Bank Recconcile 14 Oct 2016" xfId="2785" xr:uid="{5C16C970-E098-44BD-AD1E-48397ABAC54D}"/>
    <cellStyle name="_IVP_CTB_BANKING_May2006_Bank Recconcile 15 Aug 31" xfId="2784" xr:uid="{09B5D357-63E3-4B7C-B14B-E1D3ECEA229A}"/>
    <cellStyle name="_IVP_CTB_BANKING_May2006_Bank Recconcile 17 Oct 2016" xfId="2848" xr:uid="{4C318D4F-1DF5-4D0A-8465-4332335BEDFE}"/>
    <cellStyle name="_IVP_CTB_BANKING_May2006_Bank Recconcile 2017 Jun_23" xfId="2783" xr:uid="{62F05A39-8C9F-40C2-9C76-643720082DFC}"/>
    <cellStyle name="_IVP_CTB_BANKING_May2006_Bank Recconcile 2017 May_11" xfId="2782" xr:uid="{558E26DE-14F1-42C0-ABFD-E3B1F1C6E534}"/>
    <cellStyle name="_IVP_CTB_BANKING_May2006_Bank Recconcile 24 Jun 2016" xfId="2781" xr:uid="{DABE1650-4CEA-4B89-86EC-263ED2FA2A79}"/>
    <cellStyle name="_IVP_CTB_BANKING_May2006_Bank Recconcile 3 Aug 2016" xfId="2780" xr:uid="{6FE39543-0A17-43B3-A6C3-7E54F08CC676}"/>
    <cellStyle name="_IVP_CTB_BANKING_May2006_LeadTB-Feb16" xfId="159" xr:uid="{EF8D0B51-B0F0-44D2-AD36-379EFF251B0C}"/>
    <cellStyle name="_IVP_CTB_BANKING_May2006_TB" xfId="2779" xr:uid="{C3C9145D-98A1-421B-9B7C-E0143894F8FA}"/>
    <cellStyle name="_IVP_CTB_BANKING_Nov2006" xfId="13" xr:uid="{00000000-0005-0000-0000-00000C000000}"/>
    <cellStyle name="_IVP_CTB_BANKING_Nov2006 2" xfId="716" xr:uid="{83D95780-6A36-4990-9DFA-4BD8D1A97351}"/>
    <cellStyle name="_IVP_CTB_BANKING_Nov2006 3" xfId="2778" xr:uid="{5B9AC215-D29D-4336-8AA8-DD19D2698360}"/>
    <cellStyle name="_IVP_CTB_BANKING_Nov2006_Bank Recconcile 14 Oct 2016" xfId="2777" xr:uid="{5FCADB4B-B1D6-4A3F-BE27-55AE30FDBAA4}"/>
    <cellStyle name="_IVP_CTB_BANKING_Nov2006_Bank Recconcile 15 Aug 31" xfId="2776" xr:uid="{F875BC2F-CD9E-40A5-8882-BBFE9156140A}"/>
    <cellStyle name="_IVP_CTB_BANKING_Nov2006_Bank Recconcile 17 Oct 2016" xfId="2775" xr:uid="{05109BF1-E36C-4BC8-A3A8-F716E6840BA3}"/>
    <cellStyle name="_IVP_CTB_BANKING_Nov2006_Bank Recconcile 2017 Jun_23" xfId="2774" xr:uid="{666333AF-FEB7-4952-8C72-302D528C0785}"/>
    <cellStyle name="_IVP_CTB_BANKING_Nov2006_Bank Recconcile 2017 May_11" xfId="2773" xr:uid="{F564C579-435E-4C1D-9EC6-04AA029C8DD6}"/>
    <cellStyle name="_IVP_CTB_BANKING_Nov2006_Bank Recconcile 24 Jun 2016" xfId="2772" xr:uid="{876C9EA3-9A9F-45DC-B531-8DEE4DB97509}"/>
    <cellStyle name="_IVP_CTB_BANKING_Nov2006_Bank Recconcile 3 Aug 2016" xfId="2771" xr:uid="{57D18FE6-1879-4CA9-9744-ED46CD53B6B7}"/>
    <cellStyle name="_IVP_CTB_BANKING_Nov2006_LeadTB-Feb16" xfId="160" xr:uid="{241B3F1D-FB34-483A-9B87-8CDBDF9BB27E}"/>
    <cellStyle name="_IVP_CTB_BANKING_Nov2006_TB" xfId="2770" xr:uid="{EA5EF610-2252-4B8A-8504-AF5CF01A8222}"/>
    <cellStyle name="_IVP_CTB_BANKING_SEP2006" xfId="14" xr:uid="{00000000-0005-0000-0000-00000D000000}"/>
    <cellStyle name="_IVP_CTB_BANKING_SEP2006 2" xfId="712" xr:uid="{32F80F08-DB44-4467-8E84-C3F78F2587DA}"/>
    <cellStyle name="_IVP_CTB_BANKING_SEP2006 3" xfId="2908" xr:uid="{A70E5C78-A841-48CF-9DBE-3C4001F71A47}"/>
    <cellStyle name="_IVP_CTB_BANKING_SEP2006_Bank Recconcile 14 Oct 2016" xfId="2907" xr:uid="{B3BA227A-F707-4F68-9649-DB41A986A1B4}"/>
    <cellStyle name="_IVP_CTB_BANKING_SEP2006_Bank Recconcile 15 Aug 31" xfId="2769" xr:uid="{71036384-0A51-4C7F-8C55-212100A954B7}"/>
    <cellStyle name="_IVP_CTB_BANKING_SEP2006_Bank Recconcile 17 Oct 2016" xfId="2768" xr:uid="{ABC3A69C-6B46-41C2-A067-29FB6E6032BA}"/>
    <cellStyle name="_IVP_CTB_BANKING_SEP2006_Bank Recconcile 2017 Jun_23" xfId="2767" xr:uid="{87EC8A3C-F017-447F-887C-1642881C8D89}"/>
    <cellStyle name="_IVP_CTB_BANKING_SEP2006_Bank Recconcile 2017 May_11" xfId="2766" xr:uid="{A3508F1F-9B38-4876-BA52-6866ACFB3015}"/>
    <cellStyle name="_IVP_CTB_BANKING_SEP2006_Bank Recconcile 24 Jun 2016" xfId="2765" xr:uid="{94EF7252-F515-43FF-BD28-20D372DC486A}"/>
    <cellStyle name="_IVP_CTB_BANKING_SEP2006_Bank Recconcile 3 Aug 2016" xfId="2764" xr:uid="{034D4C7C-C1EB-4D77-B0A4-970CD992D490}"/>
    <cellStyle name="_IVP_CTB_BANKING_SEP2006_LeadTB-Feb16" xfId="161" xr:uid="{E2029358-0F34-4182-86CF-2FACE0196ABF}"/>
    <cellStyle name="_IVP_CTB_BANKING_SEP2006_TB" xfId="2763" xr:uid="{45DE6595-6DD2-4792-A7C4-01481376BCD4}"/>
    <cellStyle name="_Komatsu-year ended '06 (version 1)" xfId="1431" xr:uid="{E887B94B-B464-41A3-B0C7-BD6EF02A309F}"/>
    <cellStyle name="_Lead sheet mahisorn 300908" xfId="1430" xr:uid="{9AF265D2-1EC7-4C2D-BFDC-82865F47FBBF}"/>
    <cellStyle name="_lead_CS_HY08_up" xfId="1429" xr:uid="{EF1C8696-B2E2-45C6-9EFD-F0D83AFA280A}"/>
    <cellStyle name="_LIZ001_Lead_31Dec08" xfId="1428" xr:uid="{46095A1F-51EE-4915-A6D6-9A6F683755A0}"/>
    <cellStyle name="_Multiple" xfId="162" xr:uid="{C2DD1625-8B3C-44B2-B29F-654FBDFD7F8E}"/>
    <cellStyle name="_Multiple 2" xfId="711" xr:uid="{2B1F6D41-B672-4AE4-BABA-B612C4EEAB3C}"/>
    <cellStyle name="_MultipleSpace" xfId="163" xr:uid="{7A5B5F8C-FCDD-4909-9A85-E3ABDB95B2B0}"/>
    <cellStyle name="_MultipleSpace 2" xfId="710" xr:uid="{89E683D7-8E72-4010-8A91-F1B34EDD7298}"/>
    <cellStyle name="_SAP Payroll_CPN" xfId="164" xr:uid="{B1B4B338-0FFC-4AFF-BBE4-5596926F6869}"/>
    <cellStyle name="_SCBS - WPs_Oui" xfId="165" xr:uid="{CA77704A-4424-46FF-8121-FA565046C64E}"/>
    <cellStyle name="_SCBS - WPs_Oui 2" xfId="709" xr:uid="{D58AAE99-6BC9-47CD-A599-925B6259FD10}"/>
    <cellStyle name="_SCH_Lead 31Dec08 PY" xfId="1427" xr:uid="{DB48077A-A769-4309-B9C7-3C0CCA636B7A}"/>
    <cellStyle name="_SubHeading" xfId="166" xr:uid="{A398ECE3-EA95-4C27-9BD3-EA6E6AAB4840}"/>
    <cellStyle name="_Summary_Prod_Cust_Cntry-2002-v2_Forecast_Model 2006_ITG_1_B2012- CAPEX &amp; MA_revised2" xfId="1031" xr:uid="{DE5F1DCA-8942-4F50-9805-ABF3F0EFE5EF}"/>
    <cellStyle name="_Table" xfId="167" xr:uid="{774FA549-E3B4-456A-A6EB-FCD824726813}"/>
    <cellStyle name="_TableHead" xfId="168" xr:uid="{0593655E-843A-40CE-9F2A-6C1A139846BB}"/>
    <cellStyle name="_TableRowHead" xfId="169" xr:uid="{8D793770-D093-4D05-928A-96ED95A6E7B2}"/>
    <cellStyle name="_TableSuperHead" xfId="170" xr:uid="{E5C9AA6A-6164-41FA-8F26-86607BD204EE}"/>
    <cellStyle name="_update" xfId="1426" xr:uid="{694CA07B-C7D1-4E16-A87A-5BA0A415F19B}"/>
    <cellStyle name="_WP_big" xfId="1425" xr:uid="{8C68EE5B-1AC9-4838-9627-1115C7DFF9EC}"/>
    <cellStyle name="_WP_PY_ Tawanron" xfId="1424" xr:uid="{EE5E010B-AE0F-49EC-93B2-3B451F5C4324}"/>
    <cellStyle name="’??? [0.00]_TMCA Spreadsheet(body)" xfId="171" xr:uid="{91A21F47-1F28-4EFF-A87F-37AC7A7F8DE1}"/>
    <cellStyle name="’???_TMCA Spreadsheet(body)" xfId="172" xr:uid="{CB7E74B9-617A-4EB6-BB5C-26F67438B39B}"/>
    <cellStyle name="=C:\WINNT\SYSTEM32\COMMAND.COM" xfId="15" xr:uid="{00000000-0005-0000-0000-00000E000000}"/>
    <cellStyle name="=C:\WINNT\SYSTEM32\COMMAND.COM 2" xfId="174" xr:uid="{BC63EB08-763B-4456-8CA4-9434A2EE9960}"/>
    <cellStyle name="=C:\WINNT\SYSTEM32\COMMAND.COM 2 2" xfId="1160" xr:uid="{3084EA0A-C2C9-4D29-A68D-B47CBBF04963}"/>
    <cellStyle name="=C:\WINNT\SYSTEM32\COMMAND.COM 2 3" xfId="677" xr:uid="{94F2CA00-9A4F-4DE8-92E9-03E3D2067D55}"/>
    <cellStyle name="=C:\WINNT\SYSTEM32\COMMAND.COM 3" xfId="2842" xr:uid="{3AFF4A94-3D1F-4022-9357-D6C643C717E6}"/>
    <cellStyle name="=C:\WINNT\SYSTEM32\COMMAND.COM 4" xfId="2906" xr:uid="{30C14AB0-2818-4CCC-A2DF-2A6D6718D09D}"/>
    <cellStyle name="=C:\WINNT\SYSTEM32\COMMAND.COM 5" xfId="173" xr:uid="{854017FB-3ED8-4F02-AE52-B584D5493F9B}"/>
    <cellStyle name="=C:\WINNT\SYSTEM32\COMMAND.COM_Bank Recconcile 14 Oct 2016" xfId="2854" xr:uid="{0E79F073-E5F4-4758-BE77-FE3C02352BBC}"/>
    <cellStyle name="•W?_TMCA Spreadsheet(body)" xfId="175" xr:uid="{A5A00CC7-0B1F-435B-B72E-57DA348560FD}"/>
    <cellStyle name="0,0_x000d__x000a_NA_x000d__x000a_" xfId="975" xr:uid="{75BFD21C-0B52-4441-A300-3165EB72D8F7}"/>
    <cellStyle name="0,0_x000d__x000a_NA_x000d__x000a_ 2" xfId="976" xr:uid="{262D9F64-6354-47BE-8E24-D0E168273F29}"/>
    <cellStyle name="0,0_x000d__x000a_NA_x000d__x000a__Financial Database_2011" xfId="977" xr:uid="{3E4F3850-ABF5-4309-97D6-09F2BEB77B51}"/>
    <cellStyle name="20% - Accent1 2" xfId="176" xr:uid="{DB8858A0-4882-4C7C-A29F-8E68AC3450BD}"/>
    <cellStyle name="20% - Accent1 2 2" xfId="599" xr:uid="{4B02307F-164C-4A0C-8864-D66369482D56}"/>
    <cellStyle name="20% - Accent1 2 3" xfId="4196" xr:uid="{C7DD29C6-889B-4AC8-9DBF-BE33FCD246CD}"/>
    <cellStyle name="20% - Accent1 2 3 2" xfId="5449" xr:uid="{65CEA5B3-8F39-4972-917F-942EA57E83C8}"/>
    <cellStyle name="20% - Accent1 2 4" xfId="3366" xr:uid="{325D3962-4984-4FA0-A89E-1F7D18C50D69}"/>
    <cellStyle name="20% - Accent1 2 5" xfId="2956" xr:uid="{72F4D79F-9871-4471-8620-B773366685CE}"/>
    <cellStyle name="20% - Accent1 3" xfId="600" xr:uid="{490BFCA6-21C0-4807-AA56-BC45B88A0703}"/>
    <cellStyle name="20% - Accent1 3 2" xfId="4156" xr:uid="{324E0442-EE15-4371-BBE6-E1BFEAC5801A}"/>
    <cellStyle name="20% - Accent1 3 3" xfId="3505" xr:uid="{893DD548-FC93-45DF-8CEA-BCA59A9136B9}"/>
    <cellStyle name="20% - Accent1 3 4" xfId="2857" xr:uid="{06542BC8-2BAC-4226-95B0-3FBB022CD4B0}"/>
    <cellStyle name="20% - Accent2 2" xfId="177" xr:uid="{D6DB9C85-33FD-49EE-BFC0-B2C85403D653}"/>
    <cellStyle name="20% - Accent2 2 2" xfId="601" xr:uid="{660CD0A2-1A3C-4775-B9C9-B3B224119331}"/>
    <cellStyle name="20% - Accent2 2 3" xfId="4155" xr:uid="{FE3F6146-B9C9-4912-852C-9D29FA87DE44}"/>
    <cellStyle name="20% - Accent2 2 3 2" xfId="5450" xr:uid="{CCCBBBB1-3566-4ADC-B5BE-94E2490E56ED}"/>
    <cellStyle name="20% - Accent2 2 4" xfId="3367" xr:uid="{53804CE8-7B3B-49FB-AA3A-61DA10AE6197}"/>
    <cellStyle name="20% - Accent2 2 5" xfId="2856" xr:uid="{4D8821B1-C6C0-4C5A-A883-CCFB1E50A755}"/>
    <cellStyle name="20% - Accent2 3" xfId="602" xr:uid="{899AEB4F-FADA-47C5-ABC1-95535D3AE43D}"/>
    <cellStyle name="20% - Accent3 2" xfId="178" xr:uid="{98F67DDF-CDBF-4C02-A51A-D91A1E4C1C67}"/>
    <cellStyle name="20% - Accent3 2 2" xfId="603" xr:uid="{2A38D989-AD61-4F6D-8E45-0D270902359C}"/>
    <cellStyle name="20% - Accent3 2 3" xfId="4147" xr:uid="{0FAA1CC0-09F5-4BAE-8546-170C51A7C000}"/>
    <cellStyle name="20% - Accent3 2 3 2" xfId="5451" xr:uid="{2AC93D46-F595-45AC-BEE8-75451C847BE7}"/>
    <cellStyle name="20% - Accent3 2 4" xfId="3368" xr:uid="{596AF4A2-A42C-44AE-AF4E-A2FA8DBAE3D5}"/>
    <cellStyle name="20% - Accent3 2 5" xfId="2762" xr:uid="{431E2435-9DDD-400E-89E9-85A8F47D0C8D}"/>
    <cellStyle name="20% - Accent3 3" xfId="604" xr:uid="{CFA061B7-FE14-4435-9082-60B0C0694848}"/>
    <cellStyle name="20% - Accent3 3 2" xfId="4146" xr:uid="{20CE383B-AFF7-43D5-964B-59B4E3A3BD7A}"/>
    <cellStyle name="20% - Accent3 3 3" xfId="3506" xr:uid="{36D78744-62AF-45D5-AC6C-8C1E51A110CB}"/>
    <cellStyle name="20% - Accent3 3 4" xfId="2761" xr:uid="{1E6FB053-D2C6-49D8-BD82-B3D2C0199FF2}"/>
    <cellStyle name="20% - Accent4 2" xfId="179" xr:uid="{3F42276B-4E6C-4222-B06E-A7B131EFCDE7}"/>
    <cellStyle name="20% - Accent4 2 2" xfId="605" xr:uid="{B8DFC7D4-1206-46F0-AAAA-D9693E8019DD}"/>
    <cellStyle name="20% - Accent4 2 3" xfId="4145" xr:uid="{92001B46-B23B-4071-86E9-25F90DBE0E7E}"/>
    <cellStyle name="20% - Accent4 2 3 2" xfId="5452" xr:uid="{B5EA0C69-3C37-4061-9779-3EDC49C8E9AA}"/>
    <cellStyle name="20% - Accent4 2 4" xfId="3369" xr:uid="{38273674-E446-4F67-BF54-9B117B813156}"/>
    <cellStyle name="20% - Accent4 2 5" xfId="2760" xr:uid="{33D1EAC3-A38C-4102-958E-BE83F70EF5AF}"/>
    <cellStyle name="20% - Accent4 3" xfId="606" xr:uid="{249FC583-B67D-40B9-ABBF-867D37130094}"/>
    <cellStyle name="20% - Accent4 3 2" xfId="4144" xr:uid="{4DCBCBB6-2FD2-4CAD-AB41-34F57577A1A5}"/>
    <cellStyle name="20% - Accent4 3 3" xfId="3507" xr:uid="{23F744E1-E7DE-4BDD-8761-6038F4D2F0B8}"/>
    <cellStyle name="20% - Accent4 3 4" xfId="2759" xr:uid="{9B851F01-138C-4EE4-BC7F-E83D5100174D}"/>
    <cellStyle name="20% - Accent5 2" xfId="180" xr:uid="{325843F8-8D7C-459D-8D1A-67203E1121D8}"/>
    <cellStyle name="20% - Accent5 2 2" xfId="607" xr:uid="{31C3D07A-4FBB-4174-BAD6-CF66F6D537B8}"/>
    <cellStyle name="20% - Accent5 2 3" xfId="4143" xr:uid="{6ADD30DC-768F-4679-9841-BDA329C1954D}"/>
    <cellStyle name="20% - Accent5 2 3 2" xfId="5453" xr:uid="{25911DD4-1C70-4518-B7D7-92F12BB1AB4B}"/>
    <cellStyle name="20% - Accent5 2 4" xfId="3370" xr:uid="{84C7C569-7C43-4767-829B-5B3B2E0DA520}"/>
    <cellStyle name="20% - Accent5 2 5" xfId="2758" xr:uid="{44BF2087-D030-4B28-9E54-6B4E1EA7647D}"/>
    <cellStyle name="20% - Accent5 3" xfId="608" xr:uid="{9DED9CDA-1FB3-454C-B4EA-2539C57A1100}"/>
    <cellStyle name="20% - Accent5 3 2" xfId="4275" xr:uid="{25FD29E7-0723-4507-972F-9907755C6FBD}"/>
    <cellStyle name="20% - Accent5 3 3" xfId="3508" xr:uid="{8A822C93-1C1E-46D3-9143-F27E2CF5E436}"/>
    <cellStyle name="20% - Accent5 3 4" xfId="3054" xr:uid="{8FDA40AC-5BD7-4335-A18E-19C1258BC93F}"/>
    <cellStyle name="20% - Accent6 2" xfId="181" xr:uid="{8E358414-7051-4D34-BF8A-217B2481F63E}"/>
    <cellStyle name="20% - Accent6 2 2" xfId="609" xr:uid="{1EA7E6B1-FADA-4D32-844D-0BB3EA2884AF}"/>
    <cellStyle name="20% - Accent6 2 3" xfId="4273" xr:uid="{CA6DDE60-6BAF-4CA1-AEB3-054464CAA359}"/>
    <cellStyle name="20% - Accent6 2 3 2" xfId="5454" xr:uid="{B6B92C29-54A2-489D-904D-3D234318DDAF}"/>
    <cellStyle name="20% - Accent6 2 4" xfId="3371" xr:uid="{4110D00E-4195-45EC-834A-B7E3D36D6321}"/>
    <cellStyle name="20% - Accent6 2 5" xfId="3052" xr:uid="{4B4A2021-7275-496B-914C-3043F6899F8A}"/>
    <cellStyle name="20% - Accent6 3" xfId="610" xr:uid="{DFF7C7B2-CEE0-4DAF-86F8-B77DE595F78D}"/>
    <cellStyle name="20% - Accent6 3 2" xfId="4268" xr:uid="{2D90D635-3745-4A03-93E2-A39B270C33E6}"/>
    <cellStyle name="20% - Accent6 3 3" xfId="3509" xr:uid="{828BB3E9-F61E-4108-9F10-3FFC80BD6075}"/>
    <cellStyle name="20% - Accent6 3 4" xfId="3048" xr:uid="{68495DF2-6F98-41D9-8358-488B9A25EE0D}"/>
    <cellStyle name="20% - ส่วนที่ถูกเน้น1" xfId="611" xr:uid="{0A119D07-096F-4586-A57E-3CF12C4F8C8E}"/>
    <cellStyle name="20% - ส่วนที่ถูกเน้น1 1" xfId="3001" xr:uid="{0A101004-544F-4BF3-8A3B-21D3F09351FE}"/>
    <cellStyle name="20% - ส่วนที่ถูกเน้น1 2" xfId="2096" xr:uid="{FB1FFC94-5A30-4FD1-BF7D-2C6883B6C126}"/>
    <cellStyle name="20% - ส่วนที่ถูกเน้น1 2 2" xfId="3005" xr:uid="{294A151E-BDCF-4BC0-AD49-6D1B3E86399E}"/>
    <cellStyle name="20% - ส่วนที่ถูกเน้น1 3" xfId="1423" xr:uid="{AE077E28-48C1-45BA-B90D-92F86EFD492E}"/>
    <cellStyle name="20% - ส่วนที่ถูกเน้น1 4" xfId="3510" xr:uid="{AD1E98E2-1920-4EEE-944C-0058E98CBB56}"/>
    <cellStyle name="20% - ส่วนที่ถูกเน้น1_10_2553" xfId="2999" xr:uid="{B8D7CFE7-E9EF-4CE8-8BF5-A08F618A21DA}"/>
    <cellStyle name="20% - ส่วนที่ถูกเน้น2" xfId="612" xr:uid="{7A247D16-42F2-497A-918D-EBF95ECBD89F}"/>
    <cellStyle name="20% - ส่วนที่ถูกเน้น2 1" xfId="2995" xr:uid="{CF27172C-3180-443E-A8C9-97E47697B2E8}"/>
    <cellStyle name="20% - ส่วนที่ถูกเน้น2 2" xfId="2097" xr:uid="{3AA3884C-D3AF-45A8-809C-BD30849BB7A4}"/>
    <cellStyle name="20% - ส่วนที่ถูกเน้น2 2 2" xfId="2757" xr:uid="{BD29174D-EF11-4145-B48C-DDEBEA623C3D}"/>
    <cellStyle name="20% - ส่วนที่ถูกเน้น2 3" xfId="1422" xr:uid="{D8D70962-172B-478B-9475-7B3178ABE22E}"/>
    <cellStyle name="20% - ส่วนที่ถูกเน้น2 4" xfId="3511" xr:uid="{C3A83DBB-0B69-4D8C-AE92-87AE62C3BB03}"/>
    <cellStyle name="20% - ส่วนที่ถูกเน้น3" xfId="613" xr:uid="{064CD0EB-6263-45D5-AFC5-6AD57DC770A9}"/>
    <cellStyle name="20% - ส่วนที่ถูกเน้น3 1" xfId="2958" xr:uid="{F41BAC1A-5831-448A-BFD9-4276D9954102}"/>
    <cellStyle name="20% - ส่วนที่ถูกเน้น3 2" xfId="2098" xr:uid="{9CCA420E-3F7A-4D2D-B756-7B0141E08FF6}"/>
    <cellStyle name="20% - ส่วนที่ถูกเน้น3 2 2" xfId="2988" xr:uid="{DD97122B-11C1-44D7-AC62-20AC8EAB10B7}"/>
    <cellStyle name="20% - ส่วนที่ถูกเน้น3 3" xfId="1421" xr:uid="{92D004DD-BD8A-4F66-BE29-02A352A369A2}"/>
    <cellStyle name="20% - ส่วนที่ถูกเน้น3 4" xfId="3512" xr:uid="{89312B18-CB3D-4392-BB6A-66250193113B}"/>
    <cellStyle name="20% - ส่วนที่ถูกเน้น4" xfId="614" xr:uid="{449FED29-BEF4-414D-A754-89743ACA0AF3}"/>
    <cellStyle name="20% - ส่วนที่ถูกเน้น4 1" xfId="2960" xr:uid="{E5C58000-204D-4430-B058-D44B9BA56456}"/>
    <cellStyle name="20% - ส่วนที่ถูกเน้น4 2" xfId="2099" xr:uid="{3EFA5C7C-6DE0-4BE3-A9CA-0FDB47765FDB}"/>
    <cellStyle name="20% - ส่วนที่ถูกเน้น4 2 2" xfId="2963" xr:uid="{280BE0A0-65CE-416F-B53F-DF7FC91ECC9F}"/>
    <cellStyle name="20% - ส่วนที่ถูกเน้น4 3" xfId="1420" xr:uid="{8F399FC5-58DB-4333-8462-1ADDC5B91E8D}"/>
    <cellStyle name="20% - ส่วนที่ถูกเน้น4 4" xfId="3513" xr:uid="{722BA698-E1EE-4ECD-9E78-B7250F284F29}"/>
    <cellStyle name="20% - ส่วนที่ถูกเน้น5" xfId="615" xr:uid="{27454A65-AF0D-4FCB-9DAF-A9A4C4D8B28A}"/>
    <cellStyle name="20% - ส่วนที่ถูกเน้น5 1" xfId="2957" xr:uid="{E1BB729A-A77E-496D-8842-BA7D86BAF8B1}"/>
    <cellStyle name="20% - ส่วนที่ถูกเน้น5 2" xfId="2100" xr:uid="{2F0B3BDC-3492-4351-ACF8-C000F90F6EBD}"/>
    <cellStyle name="20% - ส่วนที่ถูกเน้น5 2 2" xfId="2964" xr:uid="{4DD3B949-D98A-4DEF-95D3-4299569A9DCD}"/>
    <cellStyle name="20% - ส่วนที่ถูกเน้น5 3" xfId="1419" xr:uid="{44A11442-A18F-4A55-A095-970B800D8469}"/>
    <cellStyle name="20% - ส่วนที่ถูกเน้น5 4" xfId="3514" xr:uid="{6B3DB2BE-46DD-417E-94C0-22BC57AA00F7}"/>
    <cellStyle name="20% - ส่วนที่ถูกเน้น5_10_2553" xfId="2954" xr:uid="{A2C4A048-C4E8-4D65-BABD-F42A365EC402}"/>
    <cellStyle name="20% - ส่วนที่ถูกเน้น6" xfId="616" xr:uid="{DF04C167-CE53-4AA3-AED0-C2642FD8F158}"/>
    <cellStyle name="20% - ส่วนที่ถูกเน้น6 1" xfId="2756" xr:uid="{067690F4-E8D5-4A2B-BA42-5D52225DCDC4}"/>
    <cellStyle name="20% - ส่วนที่ถูกเน้น6 2" xfId="2101" xr:uid="{ED8CECCB-C122-4F63-B31A-312B77609D8F}"/>
    <cellStyle name="20% - ส่วนที่ถูกเน้น6 2 2" xfId="2863" xr:uid="{49F53612-B1BA-49CE-8282-DA62C0597006}"/>
    <cellStyle name="20% - ส่วนที่ถูกเน้น6 3" xfId="1418" xr:uid="{0B8EB6A1-C28F-421E-873B-567B1126E8BE}"/>
    <cellStyle name="20% - ส่วนที่ถูกเน้น6 4" xfId="3515" xr:uid="{177B4C01-050D-4680-A4B9-E567C2190A1D}"/>
    <cellStyle name="20% - ส่วนที่ถูกเน้น6_10_2553" xfId="2755" xr:uid="{79FF834A-E57C-4AF6-90AE-8D5B56CD41CD}"/>
    <cellStyle name="40% - Accent1 2" xfId="182" xr:uid="{FB127841-23ED-4D8A-B272-B6B9D61225FC}"/>
    <cellStyle name="40% - Accent1 2 2" xfId="617" xr:uid="{25D4D602-F538-49F6-9E78-CE77ABF00D9F}"/>
    <cellStyle name="40% - Accent1 2 3" xfId="4158" xr:uid="{B9414424-34EA-40C7-8A15-01D4D7B9CDAF}"/>
    <cellStyle name="40% - Accent1 2 3 2" xfId="5455" xr:uid="{D7C1B4BE-36FD-478B-9AA8-CE4DB8626C66}"/>
    <cellStyle name="40% - Accent1 2 4" xfId="3372" xr:uid="{3CF06F5A-975D-4197-B9CB-515C6600FC19}"/>
    <cellStyle name="40% - Accent1 2 5" xfId="2859" xr:uid="{F7E7DD10-0F2D-4F1F-BED8-8AC78B673022}"/>
    <cellStyle name="40% - Accent1 3" xfId="618" xr:uid="{10D97B6E-1C12-4AFC-99F3-952A02E8C557}"/>
    <cellStyle name="40% - Accent1 3 2" xfId="4166" xr:uid="{B5F37443-B0B9-4B92-BFAF-8F86FA6AD32C}"/>
    <cellStyle name="40% - Accent1 3 3" xfId="3516" xr:uid="{30C8BA8D-A5FA-4A0C-A0C0-971B8820CCAA}"/>
    <cellStyle name="40% - Accent1 3 4" xfId="2877" xr:uid="{BF7AD60A-EFF4-4F64-B91C-3BE02D5148B4}"/>
    <cellStyle name="40% - Accent2 2" xfId="183" xr:uid="{F7701B48-1951-44F0-BCCC-EEF522481429}"/>
    <cellStyle name="40% - Accent2 2 2" xfId="619" xr:uid="{A27FA13B-96B9-46F1-AB13-A966DCB62742}"/>
    <cellStyle name="40% - Accent2 2 3" xfId="4157" xr:uid="{AA48E1FC-24D5-4F24-A0A8-0ABA41AE645F}"/>
    <cellStyle name="40% - Accent2 2 3 2" xfId="5456" xr:uid="{E654FD56-A409-42B9-BD31-B2329E8560F5}"/>
    <cellStyle name="40% - Accent2 2 4" xfId="3373" xr:uid="{F8EA779B-26A1-4092-8A49-82BF0D191698}"/>
    <cellStyle name="40% - Accent2 2 5" xfId="2858" xr:uid="{E80FE0AD-3D8F-48AE-8481-C97DA88FE90D}"/>
    <cellStyle name="40% - Accent2 3" xfId="620" xr:uid="{689D4BB4-2BAB-48C9-BC48-E698D3425359}"/>
    <cellStyle name="40% - Accent3 2" xfId="184" xr:uid="{A279D293-C7BF-4937-AE18-8F762F654DA4}"/>
    <cellStyle name="40% - Accent3 2 2" xfId="621" xr:uid="{7EADDA32-E5BF-42A4-A355-B2C9DC16A85B}"/>
    <cellStyle name="40% - Accent3 2 3" xfId="4152" xr:uid="{6958F099-F6FF-4D9F-B265-3145831719A5}"/>
    <cellStyle name="40% - Accent3 2 3 2" xfId="5457" xr:uid="{B4FF0841-05B2-400E-9A14-3B519508997D}"/>
    <cellStyle name="40% - Accent3 2 4" xfId="3374" xr:uid="{0BE69369-21AC-4CEC-846B-9B8CAE29BA0A}"/>
    <cellStyle name="40% - Accent3 2 5" xfId="2853" xr:uid="{877CE7A1-ACC8-43C9-816B-8C18999C8F9A}"/>
    <cellStyle name="40% - Accent3 3" xfId="622" xr:uid="{4B1AE073-4966-4E9B-B85D-DEE4C68768C6}"/>
    <cellStyle name="40% - Accent4 2" xfId="185" xr:uid="{C98BB739-74BF-4926-BEFA-30FC7276C248}"/>
    <cellStyle name="40% - Accent4 2 2" xfId="623" xr:uid="{6775065F-BC8C-4AE8-BFDD-9034332D9DB6}"/>
    <cellStyle name="40% - Accent4 2 3" xfId="4161" xr:uid="{5A3F0932-8EE8-41B0-B8D7-CEB65E6CD258}"/>
    <cellStyle name="40% - Accent4 2 3 2" xfId="5458" xr:uid="{33C0B4FB-C82E-4063-9DA5-011B59A6F6ED}"/>
    <cellStyle name="40% - Accent4 2 4" xfId="3375" xr:uid="{154FE2B8-E1CD-499E-B624-56E7D1D06DDA}"/>
    <cellStyle name="40% - Accent4 2 5" xfId="2862" xr:uid="{E4294150-5B75-4BC4-8EB1-58DBA4424155}"/>
    <cellStyle name="40% - Accent4 3" xfId="624" xr:uid="{3AF8A5EE-0A8C-40D4-9F42-269D6DBB76EC}"/>
    <cellStyle name="40% - Accent4 3 2" xfId="4142" xr:uid="{08F78D9D-B91B-4D4A-9540-A785B0390619}"/>
    <cellStyle name="40% - Accent4 3 3" xfId="3517" xr:uid="{71F2B48D-8987-49C5-BB1E-668B30CA208A}"/>
    <cellStyle name="40% - Accent4 3 4" xfId="2754" xr:uid="{A70DD462-DD28-408B-A34E-FC37324D7F35}"/>
    <cellStyle name="40% - Accent5 2" xfId="186" xr:uid="{34FF3571-8DB1-4A0C-BD79-806CF3BDC3A1}"/>
    <cellStyle name="40% - Accent5 2 2" xfId="625" xr:uid="{5067C118-0E71-4A5B-B5C6-A7F6F27B71B9}"/>
    <cellStyle name="40% - Accent5 2 3" xfId="4141" xr:uid="{7C76842B-1AD9-4D1A-8993-0658CF9DF6EA}"/>
    <cellStyle name="40% - Accent5 2 3 2" xfId="5459" xr:uid="{05A59D83-C8F4-4FE4-9801-2C2BD9A6B525}"/>
    <cellStyle name="40% - Accent5 2 4" xfId="3376" xr:uid="{21A31787-2174-41D2-94AA-34AC69730AF4}"/>
    <cellStyle name="40% - Accent5 2 5" xfId="2753" xr:uid="{85D43E00-D03B-4F3F-993D-8BB46AE92E30}"/>
    <cellStyle name="40% - Accent5 3" xfId="626" xr:uid="{EDDBB6E6-5C8E-43B6-A155-21055E9605F3}"/>
    <cellStyle name="40% - Accent5 3 2" xfId="4140" xr:uid="{0379F1B5-92A3-46AD-AA48-394319F88772}"/>
    <cellStyle name="40% - Accent5 3 3" xfId="3518" xr:uid="{9DCB47A7-1256-47E5-A522-6B273D1113E5}"/>
    <cellStyle name="40% - Accent5 3 4" xfId="2752" xr:uid="{76B67B8B-B856-43D8-B750-27136DA098E7}"/>
    <cellStyle name="40% - Accent6 2" xfId="187" xr:uid="{CDECECA1-0D37-44C6-8ABF-619852700D93}"/>
    <cellStyle name="40% - Accent6 2 2" xfId="627" xr:uid="{4B30E4E2-817F-4A8E-A593-69AC35D8ADA8}"/>
    <cellStyle name="40% - Accent6 2 3" xfId="4139" xr:uid="{AA058129-7D64-4C5A-A236-5E4495E37E1D}"/>
    <cellStyle name="40% - Accent6 2 3 2" xfId="5460" xr:uid="{752B333C-073E-4795-B535-DD20617CCD77}"/>
    <cellStyle name="40% - Accent6 2 4" xfId="3377" xr:uid="{0AF51E0C-72B2-4F40-959F-89A9BB92FA2B}"/>
    <cellStyle name="40% - Accent6 2 5" xfId="2751" xr:uid="{904D9970-1CF0-4B83-A8D7-E0F26DA3EEE8}"/>
    <cellStyle name="40% - Accent6 3" xfId="628" xr:uid="{05C14325-AAFF-49EC-BDCB-770F2AE78EFA}"/>
    <cellStyle name="40% - ส่วนที่ถูกเน้น1" xfId="629" xr:uid="{D6160459-B83B-463F-86C0-2F0AC96941CC}"/>
    <cellStyle name="40% - ส่วนที่ถูกเน้น1 1" xfId="3047" xr:uid="{C8C81DF7-0784-4692-AA72-DE9CE120535A}"/>
    <cellStyle name="40% - ส่วนที่ถูกเน้น1 2" xfId="2102" xr:uid="{AD400849-B6C2-428F-AA02-D6D604DA16DF}"/>
    <cellStyle name="40% - ส่วนที่ถูกเน้น1 2 2" xfId="2750" xr:uid="{612435EF-8DBA-4ED1-BF30-FD7D34BE1BE4}"/>
    <cellStyle name="40% - ส่วนที่ถูกเน้น1 3" xfId="1417" xr:uid="{15F9F8FD-C964-4E59-A063-7472ADC61E51}"/>
    <cellStyle name="40% - ส่วนที่ถูกเน้น1 4" xfId="3519" xr:uid="{C87023C0-FB39-41D2-968A-A3105FE28908}"/>
    <cellStyle name="40% - ส่วนที่ถูกเน้น1_10_2553" xfId="2989" xr:uid="{3F0E4E9A-D525-415E-9C1A-013B28DA573D}"/>
    <cellStyle name="40% - ส่วนที่ถูกเน้น2" xfId="630" xr:uid="{6466A04F-746E-486D-95DB-6D4326B7C28D}"/>
    <cellStyle name="40% - ส่วนที่ถูกเน้น2 1" xfId="2950" xr:uid="{75522642-469B-4458-8B83-AF8433A7D271}"/>
    <cellStyle name="40% - ส่วนที่ถูกเน้น2 2" xfId="2103" xr:uid="{828B468C-A8CB-4DEE-9176-6FA9E8328DAB}"/>
    <cellStyle name="40% - ส่วนที่ถูกเน้น2 2 2" xfId="2847" xr:uid="{A4E2738D-2562-4FE1-B1E5-B38B5B8B19E0}"/>
    <cellStyle name="40% - ส่วนที่ถูกเน้น2 3" xfId="1416" xr:uid="{B23E3E55-6B89-437D-8D82-8953A3FB90F4}"/>
    <cellStyle name="40% - ส่วนที่ถูกเน้น2 4" xfId="3520" xr:uid="{497A2234-7FCC-43A0-830E-C5E99BE73EFC}"/>
    <cellStyle name="40% - ส่วนที่ถูกเน้น3" xfId="631" xr:uid="{4D3109FE-F4FE-4CCE-84FE-BD4527309D3D}"/>
    <cellStyle name="40% - ส่วนที่ถูกเน้น3 1" xfId="2866" xr:uid="{136DF4A9-81F5-478B-9C4F-2B6E2F429806}"/>
    <cellStyle name="40% - ส่วนที่ถูกเน้น3 2" xfId="2104" xr:uid="{D23056BE-060D-4077-9046-BD70547B29F4}"/>
    <cellStyle name="40% - ส่วนที่ถูกเน้น3 2 2" xfId="2904" xr:uid="{4982ED20-8698-4EDC-ADA1-789EDB351BF1}"/>
    <cellStyle name="40% - ส่วนที่ถูกเน้น3 3" xfId="1415" xr:uid="{E919B7C3-FCB4-40EC-9429-D9C739C06326}"/>
    <cellStyle name="40% - ส่วนที่ถูกเน้น3 4" xfId="3521" xr:uid="{6249C55B-74F9-477D-BF95-F4084AE97D4F}"/>
    <cellStyle name="40% - ส่วนที่ถูกเน้น3_10_2553" xfId="2749" xr:uid="{70C22166-6F90-4ABD-95B1-BCC4C84C1CE5}"/>
    <cellStyle name="40% - ส่วนที่ถูกเน้น4" xfId="632" xr:uid="{B2E337B0-8949-4F65-852D-CA3304C681F2}"/>
    <cellStyle name="40% - ส่วนที่ถูกเน้น4 1" xfId="2747" xr:uid="{B7F7CB57-3A09-4215-AB85-7A0357F11013}"/>
    <cellStyle name="40% - ส่วนที่ถูกเน้น4 2" xfId="2105" xr:uid="{A6303BE4-B9E2-405A-844D-1F15D5AB6F72}"/>
    <cellStyle name="40% - ส่วนที่ถูกเน้น4 2 2" xfId="2748" xr:uid="{512C7304-BED7-4C25-8479-75A4E7A24CB9}"/>
    <cellStyle name="40% - ส่วนที่ถูกเน้น4 3" xfId="1414" xr:uid="{3658EDA2-AE94-4967-A7BD-67E9110BA9F0}"/>
    <cellStyle name="40% - ส่วนที่ถูกเน้น4 4" xfId="3522" xr:uid="{76DA245B-08EC-4BD6-8856-58C05FC130B9}"/>
    <cellStyle name="40% - ส่วนที่ถูกเน้น5" xfId="633" xr:uid="{4CB6857D-9AE6-4C15-8418-595BE68D239D}"/>
    <cellStyle name="40% - ส่วนที่ถูกเน้น5 1" xfId="2746" xr:uid="{73F1CF53-47CD-4F34-9535-37F9DC4485CD}"/>
    <cellStyle name="40% - ส่วนที่ถูกเน้น5 2" xfId="2106" xr:uid="{518F5DC7-B0E7-49D4-8AD8-9854F3CC8B63}"/>
    <cellStyle name="40% - ส่วนที่ถูกเน้น5 2 2" xfId="2846" xr:uid="{415EDC32-5923-432F-A0A5-47CEB0177DB1}"/>
    <cellStyle name="40% - ส่วนที่ถูกเน้น5 3" xfId="1413" xr:uid="{3BD0FF63-F775-4A8B-9852-F2F817A3C9E3}"/>
    <cellStyle name="40% - ส่วนที่ถูกเน้น5 4" xfId="3523" xr:uid="{32F008CD-EA19-4011-ABAB-1ED536F4A504}"/>
    <cellStyle name="40% - ส่วนที่ถูกเน้น5_10_2553" xfId="2743" xr:uid="{1BDF2338-B3F9-4DF4-8AE2-446F499E6DD0}"/>
    <cellStyle name="40% - ส่วนที่ถูกเน้น6" xfId="634" xr:uid="{231823F6-37AD-4303-ABE6-1BA85266B797}"/>
    <cellStyle name="40% - ส่วนที่ถูกเน้น6 1" xfId="2741" xr:uid="{1506E762-450B-428A-BA37-7DFD339A184F}"/>
    <cellStyle name="40% - ส่วนที่ถูกเน้น6 2" xfId="2107" xr:uid="{65ABE3AC-2B39-4AB2-8479-320E2AD22244}"/>
    <cellStyle name="40% - ส่วนที่ถูกเน้น6 2 2" xfId="2742" xr:uid="{9F0B7A0B-B821-4F8C-A268-5E159D77C276}"/>
    <cellStyle name="40% - ส่วนที่ถูกเน้น6 3" xfId="1412" xr:uid="{0F3ED080-38FB-49C8-B0C0-78618C815953}"/>
    <cellStyle name="40% - ส่วนที่ถูกเน้น6 4" xfId="3524" xr:uid="{F040DCAB-980A-4862-9B75-CFA59A42404C}"/>
    <cellStyle name="40% - ส่วนที่ถูกเน้น6_10_2553" xfId="2740" xr:uid="{31F8AFAF-234C-4A1B-A9C3-632C47433F12}"/>
    <cellStyle name="60% - Accent1 2" xfId="188" xr:uid="{99D3C1A5-629F-40B0-B26A-6CCC711489E7}"/>
    <cellStyle name="60% - Accent1 2 2" xfId="635" xr:uid="{8E44366E-2F9E-4F2C-989F-EFFB4FED078E}"/>
    <cellStyle name="60% - Accent1 2 3" xfId="4136" xr:uid="{D4A6BE4F-518F-4F76-AB3F-0B67DA66A999}"/>
    <cellStyle name="60% - Accent1 2 3 2" xfId="5461" xr:uid="{09EFB32C-ADDB-40DF-A208-5C391E57E161}"/>
    <cellStyle name="60% - Accent1 2 4" xfId="3378" xr:uid="{42437DA0-C9D9-4A76-B0EB-0584791F57A2}"/>
    <cellStyle name="60% - Accent1 2 5" xfId="2739" xr:uid="{36BEEDB3-4E3C-47DF-8D37-F687C87CEB4B}"/>
    <cellStyle name="60% - Accent1 3" xfId="636" xr:uid="{B6922314-D41F-47C2-9376-0FE245F95894}"/>
    <cellStyle name="60% - Accent1 3 2" xfId="4135" xr:uid="{07278B4B-F61D-4137-A9F7-7B9CC5CD7E5A}"/>
    <cellStyle name="60% - Accent1 3 3" xfId="3525" xr:uid="{2EB0BC58-443E-4DEF-A483-31AE695B3352}"/>
    <cellStyle name="60% - Accent1 3 4" xfId="2738" xr:uid="{FE051AE4-6860-4F44-A119-F47C562DC7BB}"/>
    <cellStyle name="60% - Accent2 2" xfId="189" xr:uid="{4090D89C-D749-4273-9B9D-7A9B8C06D8F2}"/>
    <cellStyle name="60% - Accent2 2 2" xfId="637" xr:uid="{2CCAF301-50F1-4681-86D2-20EEFBFC6F47}"/>
    <cellStyle name="60% - Accent2 2 3" xfId="4134" xr:uid="{C146FBA2-4F78-4E35-8B86-E411CA78215B}"/>
    <cellStyle name="60% - Accent2 2 3 2" xfId="5462" xr:uid="{C3BBDD60-5623-41E7-B19B-A62C47675EAC}"/>
    <cellStyle name="60% - Accent2 2 4" xfId="3379" xr:uid="{76DB1B47-D14A-4220-9316-619974C3902A}"/>
    <cellStyle name="60% - Accent2 2 5" xfId="2737" xr:uid="{5B758263-389C-463B-B6A1-EB8ED3217CFF}"/>
    <cellStyle name="60% - Accent2 3" xfId="638" xr:uid="{53A1437E-C2C1-4005-8AE4-AAD2F2DDEF3C}"/>
    <cellStyle name="60% - Accent3 2" xfId="190" xr:uid="{4AC66026-45B9-4D60-93FC-0109C94A652B}"/>
    <cellStyle name="60% - Accent3 2 2" xfId="639" xr:uid="{BA26041F-F700-44DB-8469-4B8FAAB9DEC1}"/>
    <cellStyle name="60% - Accent3 2 3" xfId="4180" xr:uid="{E73ED959-524A-4208-87E6-52969AEC7FB5}"/>
    <cellStyle name="60% - Accent3 2 3 2" xfId="5463" xr:uid="{FAC4038E-4324-41F4-BE52-2813EA947F10}"/>
    <cellStyle name="60% - Accent3 2 4" xfId="3380" xr:uid="{4BA50CFB-97BF-4B38-9C7B-2C0D605E2D7C}"/>
    <cellStyle name="60% - Accent3 2 5" xfId="2903" xr:uid="{0BE688EB-38DD-4F7E-9450-70266847E323}"/>
    <cellStyle name="60% - Accent3 3" xfId="640" xr:uid="{26D33D4D-366D-4D70-B56B-7644DE110D17}"/>
    <cellStyle name="60% - Accent4 2" xfId="191" xr:uid="{A5523089-D0AC-4EBE-A206-1C4A10B6D68B}"/>
    <cellStyle name="60% - Accent4 2 2" xfId="641" xr:uid="{A38343A3-122A-407A-ACBD-84026A227DF0}"/>
    <cellStyle name="60% - Accent4 2 3" xfId="4179" xr:uid="{8B41A323-96F4-4E32-B0AF-7BA0F8C74064}"/>
    <cellStyle name="60% - Accent4 2 3 2" xfId="5464" xr:uid="{A19BC1F6-589C-4B0E-A9FE-460668B521BA}"/>
    <cellStyle name="60% - Accent4 2 4" xfId="3381" xr:uid="{E3ED5EDB-9F25-4616-B1E4-F2B11DD15F4D}"/>
    <cellStyle name="60% - Accent4 2 5" xfId="2902" xr:uid="{491FE0F9-F607-47E4-A7FA-972B0B6F9064}"/>
    <cellStyle name="60% - Accent4 3" xfId="642" xr:uid="{83D48617-9B94-4A05-969C-E0C679813D7E}"/>
    <cellStyle name="60% - Accent4 3 2" xfId="4055" xr:uid="{851AAED2-07D6-45F4-BB27-B73FD84001A5}"/>
    <cellStyle name="60% - Accent4 3 3" xfId="3526" xr:uid="{8D0CCDE1-36AD-4F4F-A32D-CC2FCC9CDC87}"/>
    <cellStyle name="60% - Accent4 3 4" xfId="2645" xr:uid="{F973F2AA-073D-4D34-96B1-B6BFDBE493FF}"/>
    <cellStyle name="60% - Accent5 2" xfId="192" xr:uid="{B4FB31FC-1D17-4909-A9B5-16F8D476936A}"/>
    <cellStyle name="60% - Accent5 2 2" xfId="643" xr:uid="{3FFB9A55-18ED-40F8-931C-089A0E1503E1}"/>
    <cellStyle name="60% - Accent5 2 3" xfId="4133" xr:uid="{2C96F53C-AE80-4FC1-9742-275927532A59}"/>
    <cellStyle name="60% - Accent5 2 3 2" xfId="5465" xr:uid="{A8E0530D-7703-44E4-B020-0E439285CB26}"/>
    <cellStyle name="60% - Accent5 2 4" xfId="3382" xr:uid="{2E955D41-9F36-4A24-B4A9-BFA3B506CDD1}"/>
    <cellStyle name="60% - Accent5 2 5" xfId="2736" xr:uid="{501D5913-C169-47D1-B13F-1833D077EA7B}"/>
    <cellStyle name="60% - Accent5 3" xfId="644" xr:uid="{1B26CEFF-6CFD-428C-A713-1CCF66D2ACCE}"/>
    <cellStyle name="60% - Accent5 3 2" xfId="4132" xr:uid="{799E5499-D606-4EA0-BEF5-94DF9591AF4F}"/>
    <cellStyle name="60% - Accent5 3 3" xfId="3527" xr:uid="{BD6F6B85-F9FC-432D-8E1E-32D08A915A20}"/>
    <cellStyle name="60% - Accent5 3 4" xfId="2735" xr:uid="{0AFA5310-2A12-436C-9B45-7349E2451BB6}"/>
    <cellStyle name="60% - Accent6 2" xfId="193" xr:uid="{A02E9A9E-55E5-4817-9ACE-9C9B29438B78}"/>
    <cellStyle name="60% - Accent6 2 2" xfId="645" xr:uid="{CED19277-DCA2-4F4D-BDC2-88C7495C9C10}"/>
    <cellStyle name="60% - Accent6 2 3" xfId="4131" xr:uid="{6BEECCA2-FF96-4341-B2DC-35825E1BE40E}"/>
    <cellStyle name="60% - Accent6 2 3 2" xfId="5466" xr:uid="{85159A95-916A-42AA-8BFD-4AC5B0A8C529}"/>
    <cellStyle name="60% - Accent6 2 4" xfId="3383" xr:uid="{9727A5CA-75D4-4655-8C09-E003E237EB8F}"/>
    <cellStyle name="60% - Accent6 2 5" xfId="2734" xr:uid="{974C5105-3139-448C-8CCA-235614E7C809}"/>
    <cellStyle name="60% - Accent6 3" xfId="646" xr:uid="{8512EEEF-8B5F-4363-BD1A-9D0F69E11BF3}"/>
    <cellStyle name="60% - ส่วนที่ถูกเน้น1" xfId="647" xr:uid="{6E992276-B63B-4EDD-A53F-CBB3075EBB5A}"/>
    <cellStyle name="60% - ส่วนที่ถูกเน้น1 1" xfId="2732" xr:uid="{EE4D9299-6994-409E-A746-731E9FC7CC26}"/>
    <cellStyle name="60% - ส่วนที่ถูกเน้น1 2" xfId="2108" xr:uid="{BC074CAB-F190-4D5E-BBAC-8AC2C01E2A1A}"/>
    <cellStyle name="60% - ส่วนที่ถูกเน้น1 2 2" xfId="2733" xr:uid="{7B9518CB-0840-4F90-8765-6E050DC701C9}"/>
    <cellStyle name="60% - ส่วนที่ถูกเน้น1 3" xfId="1411" xr:uid="{66C43C21-B2BE-4709-94DB-CA4FF37B4EB4}"/>
    <cellStyle name="60% - ส่วนที่ถูกเน้น1 4" xfId="3528" xr:uid="{BF6680E7-CB47-444A-9CB2-2B228D7F1208}"/>
    <cellStyle name="60% - ส่วนที่ถูกเน้น1_10_2553" xfId="2731" xr:uid="{94D67E2B-457B-4642-BC84-B21B47262F19}"/>
    <cellStyle name="60% - ส่วนที่ถูกเน้น2" xfId="648" xr:uid="{9A3FA82E-D4D4-4C12-8A27-A57334B81145}"/>
    <cellStyle name="60% - ส่วนที่ถูกเน้น2 1" xfId="2729" xr:uid="{52D78A84-51F8-47D0-8486-F6FE8A3C2DA5}"/>
    <cellStyle name="60% - ส่วนที่ถูกเน้น2 2" xfId="2109" xr:uid="{9195A81B-DBED-40D8-AB51-2B2E72CFAC01}"/>
    <cellStyle name="60% - ส่วนที่ถูกเน้น2 2 2" xfId="2730" xr:uid="{46A5B006-24C4-47D5-853C-0DFF3481AFEE}"/>
    <cellStyle name="60% - ส่วนที่ถูกเน้น2 3" xfId="1410" xr:uid="{82C149B7-4E1A-49C2-977C-659999699762}"/>
    <cellStyle name="60% - ส่วนที่ถูกเน้น2 4" xfId="3529" xr:uid="{5A2EA147-6A12-4D6C-9538-FC975483B5DA}"/>
    <cellStyle name="60% - ส่วนที่ถูกเน้น3" xfId="649" xr:uid="{6E989086-3C35-4B5C-8D82-30E2F8829A53}"/>
    <cellStyle name="60% - ส่วนที่ถูกเน้น3 1" xfId="2900" xr:uid="{210B3EB1-BDF3-401C-B176-8A325D9FCF9B}"/>
    <cellStyle name="60% - ส่วนที่ถูกเน้น3 2" xfId="2110" xr:uid="{3FED3C34-8139-4E96-819B-3BA8B24C13ED}"/>
    <cellStyle name="60% - ส่วนที่ถูกเน้น3 2 2" xfId="2901" xr:uid="{8416EEF3-1B17-4654-B692-4D5019A7FBD0}"/>
    <cellStyle name="60% - ส่วนที่ถูกเน้น3 3" xfId="1409" xr:uid="{8A8E90F6-2773-4E44-9B0D-71E599789E75}"/>
    <cellStyle name="60% - ส่วนที่ถูกเน้น3 4" xfId="3530" xr:uid="{D6B96BBA-EFAD-455D-ABF0-FE0E95A774F3}"/>
    <cellStyle name="60% - ส่วนที่ถูกเน้น3_10_2553" xfId="2899" xr:uid="{D07560E2-9724-4E3C-A158-6C433A16052D}"/>
    <cellStyle name="60% - ส่วนที่ถูกเน้น4" xfId="650" xr:uid="{BB70C65F-7EA5-4CD2-A044-DD37FDCEF1C1}"/>
    <cellStyle name="60% - ส่วนที่ถูกเน้น4 1" xfId="2897" xr:uid="{DFCE6911-98DC-4EC7-9DFD-1D4AB2914276}"/>
    <cellStyle name="60% - ส่วนที่ถูกเน้น4 2" xfId="2111" xr:uid="{4439AC31-9B36-4DBD-85F7-340CE9A1F43B}"/>
    <cellStyle name="60% - ส่วนที่ถูกเน้น4 2 2" xfId="2898" xr:uid="{584794AA-1D13-45F9-9D32-DE9E5B711D5D}"/>
    <cellStyle name="60% - ส่วนที่ถูกเน้น4 3" xfId="1408" xr:uid="{762AC49C-9CCF-488C-9A6E-FED7EEFDE8B1}"/>
    <cellStyle name="60% - ส่วนที่ถูกเน้น4 4" xfId="3531" xr:uid="{558AAF83-783C-4A6B-A2C8-CC676A6676D8}"/>
    <cellStyle name="60% - ส่วนที่ถูกเน้น4_10_2553" xfId="2728" xr:uid="{30051036-921A-4912-A474-89EE7B3A030D}"/>
    <cellStyle name="60% - ส่วนที่ถูกเน้น5" xfId="651" xr:uid="{21610127-5D1F-41CB-A3F2-5EDB28F33E2C}"/>
    <cellStyle name="60% - ส่วนที่ถูกเน้น5 1" xfId="2726" xr:uid="{F6E3B055-0E2B-4099-B93A-AD131B452A8F}"/>
    <cellStyle name="60% - ส่วนที่ถูกเน้น5 2" xfId="2112" xr:uid="{8EBCBB28-3179-4EE4-85B6-422502949D05}"/>
    <cellStyle name="60% - ส่วนที่ถูกเน้น5 2 2" xfId="2727" xr:uid="{62ECCAED-96AD-4B90-B4D0-5DC34F97EB93}"/>
    <cellStyle name="60% - ส่วนที่ถูกเน้น5 3" xfId="1407" xr:uid="{88871AF3-892E-491F-847B-5501B2AB88C5}"/>
    <cellStyle name="60% - ส่วนที่ถูกเน้น5 4" xfId="3532" xr:uid="{175B7452-9013-46F9-82C4-7A560EA8B370}"/>
    <cellStyle name="60% - ส่วนที่ถูกเน้น6" xfId="652" xr:uid="{23E37982-B2BD-4645-9321-96E6CDB34EE5}"/>
    <cellStyle name="60% - ส่วนที่ถูกเน้น6 1" xfId="2724" xr:uid="{96551152-3AAD-49E8-9EA8-8D96B41B9F2F}"/>
    <cellStyle name="60% - ส่วนที่ถูกเน้น6 2" xfId="2113" xr:uid="{71423350-C07D-4504-B5B4-B41771F72F19}"/>
    <cellStyle name="60% - ส่วนที่ถูกเน้น6 2 2" xfId="2725" xr:uid="{883DEB14-BC51-41F6-8915-2B21D511DA1E}"/>
    <cellStyle name="60% - ส่วนที่ถูกเน้น6 3" xfId="1406" xr:uid="{C794E436-F932-4D57-A6E7-3DEAFE8456D4}"/>
    <cellStyle name="60% - ส่วนที่ถูกเน้น6 4" xfId="3533" xr:uid="{B8DD2CF5-1B38-4776-BF1C-3503414370C0}"/>
    <cellStyle name="60% - ส่วนที่ถูกเน้น6_Credit Risk Management_Feb2011" xfId="2723" xr:uid="{04ADC889-31D5-4021-A475-99C34283D138}"/>
    <cellStyle name="75" xfId="194" xr:uid="{C13853D3-621F-4AF0-8129-FBDB8718F6E0}"/>
    <cellStyle name="Accent1 2" xfId="195" xr:uid="{095431CE-7A41-4D16-B797-A3022836A000}"/>
    <cellStyle name="Accent1 2 2" xfId="653" xr:uid="{06F280A0-29DE-46F7-8668-1AE8499CB9EA}"/>
    <cellStyle name="Accent1 2 3" xfId="4130" xr:uid="{723BD268-ECE6-44C6-BA5C-456FE2F760B4}"/>
    <cellStyle name="Accent1 2 3 2" xfId="5467" xr:uid="{AB50B499-7E89-465E-AC04-96C039F3968A}"/>
    <cellStyle name="Accent1 2 4" xfId="3384" xr:uid="{2A1F408A-9D07-45E1-84DB-ACC0847EB709}"/>
    <cellStyle name="Accent1 2 5" xfId="2722" xr:uid="{1076141D-C17B-4F03-B438-521B9844CBB4}"/>
    <cellStyle name="Accent1 3" xfId="654" xr:uid="{0C4FF641-61F9-476D-B4D7-77496478B849}"/>
    <cellStyle name="Accent2 2" xfId="196" xr:uid="{28C65146-D5EB-4331-8A81-23A64A95CA8B}"/>
    <cellStyle name="Accent2 2 2" xfId="655" xr:uid="{EF31F648-1D42-4EF8-AB22-1120BF454B1E}"/>
    <cellStyle name="Accent2 2 3" xfId="4178" xr:uid="{1CCB3D04-B9DE-4244-BF41-2959045C791A}"/>
    <cellStyle name="Accent2 2 3 2" xfId="5468" xr:uid="{35C1A4FB-A580-4D14-946E-E12154B7A060}"/>
    <cellStyle name="Accent2 2 4" xfId="3385" xr:uid="{9D06D6B1-CA4A-49CA-AEF3-E1C2DC0C8405}"/>
    <cellStyle name="Accent2 2 5" xfId="2896" xr:uid="{68C2B6E1-F4EA-4A65-B51A-8EC48D2B9410}"/>
    <cellStyle name="Accent2 3" xfId="656" xr:uid="{D3757C96-4974-44D5-BB0B-2D16CBEE8716}"/>
    <cellStyle name="Accent3 2" xfId="197" xr:uid="{C2DDAC04-4FF1-48EA-A254-28CEACD15978}"/>
    <cellStyle name="Accent3 2 2" xfId="657" xr:uid="{75320673-DDEA-48B4-BE0E-75E72E501C2F}"/>
    <cellStyle name="Accent3 2 3" xfId="4129" xr:uid="{16AF3288-8351-45B6-8BD5-65AD5936026E}"/>
    <cellStyle name="Accent3 2 3 2" xfId="5469" xr:uid="{52DA7B00-95F6-4612-AC98-B5077A644AFB}"/>
    <cellStyle name="Accent3 2 4" xfId="3386" xr:uid="{4B119FC0-8876-4195-B670-2D1E09B22896}"/>
    <cellStyle name="Accent3 2 5" xfId="2721" xr:uid="{1F26C7B3-4E09-4372-A723-27949F68AB24}"/>
    <cellStyle name="Accent3 3" xfId="658" xr:uid="{CF2355E2-22AD-4803-848A-34A236CB8BFC}"/>
    <cellStyle name="Accent4 2" xfId="198" xr:uid="{73FED8DF-F92F-4BDD-A65A-A6E57D0805CB}"/>
    <cellStyle name="Accent4 2 2" xfId="659" xr:uid="{D9F62284-11E2-4621-9482-2CF3EC2AEF99}"/>
    <cellStyle name="Accent4 2 3" xfId="4128" xr:uid="{654E3D14-D88B-4782-9FF4-97E6A2734AB1}"/>
    <cellStyle name="Accent4 2 3 2" xfId="5470" xr:uid="{FB26CB37-90CB-4222-9164-7ADE3714B6DD}"/>
    <cellStyle name="Accent4 2 4" xfId="3387" xr:uid="{C0A944E3-D203-4DAA-8C03-0BF42B15CFE7}"/>
    <cellStyle name="Accent4 2 5" xfId="2720" xr:uid="{DD060A4D-B6EA-44E6-95FA-0346DA09BD64}"/>
    <cellStyle name="Accent4 3" xfId="660" xr:uid="{320DD9DF-334D-40F1-888F-C97F254AC080}"/>
    <cellStyle name="Accent5 2" xfId="199" xr:uid="{158D8B36-8783-4A3D-9F49-5E6133D7A1BC}"/>
    <cellStyle name="Accent5 2 2" xfId="661" xr:uid="{BFB3555F-3DE3-409F-9A4F-A8125602F59F}"/>
    <cellStyle name="Accent5 2 3" xfId="4127" xr:uid="{0D886A4E-2E47-41F7-8B38-2DA7B8073A9E}"/>
    <cellStyle name="Accent5 2 3 2" xfId="5471" xr:uid="{9995195C-47FD-4E8C-8694-8743824D0739}"/>
    <cellStyle name="Accent5 2 4" xfId="3388" xr:uid="{23172FA9-845F-4089-82A9-29C932376612}"/>
    <cellStyle name="Accent5 2 5" xfId="2719" xr:uid="{5E06F686-7F23-437D-BAA1-5CB5C43F1F5E}"/>
    <cellStyle name="Accent5 3" xfId="662" xr:uid="{4C006522-0D32-4B02-AD9A-254B83FDCE3F}"/>
    <cellStyle name="Accent6 2" xfId="200" xr:uid="{E4287705-8CA6-4EF6-831E-6006AFF64B68}"/>
    <cellStyle name="Accent6 2 2" xfId="663" xr:uid="{8E211B37-A0EF-4FBE-979E-1D505B6BF28A}"/>
    <cellStyle name="Accent6 2 3" xfId="4177" xr:uid="{55D41BEF-D2F3-44B8-8720-3A53624206B1}"/>
    <cellStyle name="Accent6 2 3 2" xfId="5472" xr:uid="{1F5E8C26-5150-4DF3-90DA-667D5F04CF28}"/>
    <cellStyle name="Accent6 2 4" xfId="3389" xr:uid="{8F61DCBA-55E2-4234-9BBB-1ECC1737CB7F}"/>
    <cellStyle name="Accent6 2 5" xfId="2895" xr:uid="{4DFAE72F-183C-4B57-975E-C0FE9DF2DE58}"/>
    <cellStyle name="Accent6 3" xfId="664" xr:uid="{1141D65A-E888-4FC1-A394-51B7F75CB420}"/>
    <cellStyle name="APPS_DEG_Basic_Bordered_Date" xfId="1051" xr:uid="{3294A289-4988-47EF-AFEF-81BED438FAB0}"/>
    <cellStyle name="ARIAL" xfId="16" xr:uid="{00000000-0005-0000-0000-00000F000000}"/>
    <cellStyle name="ations]_x000d__x000a_Number=1_x000d__x000a_Microsoft Excel=0_x000d__x000a__x000d__x000a_[FileManager]_x000d__x000a_Flags=4_x000d__x000a_Column0=41_x000d__x000a_Column1=55_x000d__x000a_Column2=63_x000d_" xfId="2894" xr:uid="{F71A076A-26FC-431F-8BDF-E3EB86B52A4B}"/>
    <cellStyle name="Bad 2" xfId="201" xr:uid="{C25E0B99-3E3C-4397-BD7E-5BC7B33D4300}"/>
    <cellStyle name="Bad 2 2" xfId="665" xr:uid="{FCF1BC7D-BAF3-4579-857E-D12F06BFC0A1}"/>
    <cellStyle name="Bad 2 3" xfId="4126" xr:uid="{2944D5E2-6454-4398-BB32-DEDC9E59E504}"/>
    <cellStyle name="Bad 2 3 2" xfId="5473" xr:uid="{438CC797-AC8D-458B-830C-CD659F19F406}"/>
    <cellStyle name="Bad 2 4" xfId="3390" xr:uid="{1A05460C-16D9-445C-B81B-7A44A62093E5}"/>
    <cellStyle name="Bad 2 5" xfId="2718" xr:uid="{4D49BEA7-91A5-4B1E-A28E-AED3912D912A}"/>
    <cellStyle name="Bad 3" xfId="666" xr:uid="{DC9BD135-040D-4EA3-BD40-7CC666822416}"/>
    <cellStyle name="Body" xfId="17" xr:uid="{00000000-0005-0000-0000-000010000000}"/>
    <cellStyle name="Body 2" xfId="852" xr:uid="{F0EBF0DC-F869-43D9-8BEC-FD044C390C58}"/>
    <cellStyle name="Body 2 2" xfId="905" xr:uid="{FEFE8EB4-F2D0-41DB-AD6C-4870F2CFF241}"/>
    <cellStyle name="Body 3" xfId="871" xr:uid="{D2B9E146-811E-45D6-BDA0-29198AA48309}"/>
    <cellStyle name="Body 3 2" xfId="912" xr:uid="{9AE73F44-22B1-429D-A9AE-F82D53F08DCF}"/>
    <cellStyle name="Body 4" xfId="840" xr:uid="{6E7E0506-700D-40EC-9670-459A410028A4}"/>
    <cellStyle name="Body_รถใช้งาน SCBL update -21 พค.57-จนท.ภาคสนาม ลบ" xfId="874" xr:uid="{F05667EA-9439-4197-A9CB-4ED625C2AA63}"/>
    <cellStyle name="Border" xfId="202" xr:uid="{748E0A32-BF37-47CE-9FFA-7016A54AE373}"/>
    <cellStyle name="Calc Currency (0)" xfId="18" xr:uid="{00000000-0005-0000-0000-000011000000}"/>
    <cellStyle name="Calc Currency (0) 2" xfId="111" xr:uid="{A007BC60-F8F0-4E6B-86DC-86886B496455}"/>
    <cellStyle name="Calc Currency (0) 2 2" xfId="458" xr:uid="{78759874-D0D8-40B5-8900-F481BEA35AF7}"/>
    <cellStyle name="Calc Currency (0) 2 2 2" xfId="668" xr:uid="{6511D9C1-663F-4DFE-9D99-54D35F44EB6D}"/>
    <cellStyle name="Calc Currency (0) 2 3" xfId="667" xr:uid="{06646900-2567-493F-A5FE-4439768AC22E}"/>
    <cellStyle name="Calc Currency (0) 3" xfId="669" xr:uid="{C5EBEED5-1843-4511-8507-014A127E18F0}"/>
    <cellStyle name="Calc Currency (0)_Bank Recconcile 14 Oct 2016" xfId="2717" xr:uid="{65414BBB-2131-442F-A14B-97963A163C5E}"/>
    <cellStyle name="Calc Currency (2)" xfId="19" xr:uid="{00000000-0005-0000-0000-000012000000}"/>
    <cellStyle name="Calc Percent (0)" xfId="20" xr:uid="{00000000-0005-0000-0000-000013000000}"/>
    <cellStyle name="Calc Percent (1)" xfId="21" xr:uid="{00000000-0005-0000-0000-000014000000}"/>
    <cellStyle name="Calc Percent (1) 2" xfId="112" xr:uid="{F2D4D06E-D983-41D8-91AA-69420CE05880}"/>
    <cellStyle name="Calc Percent (1) 2 2" xfId="459" xr:uid="{05EC1762-C6B2-46C6-B83E-A7A25C5A0070}"/>
    <cellStyle name="Calc Percent (1) 3" xfId="670" xr:uid="{C83293AF-8B27-4C2B-9579-13EE9B021F42}"/>
    <cellStyle name="Calc Percent (1)_Bank Recconcile 14 Oct 2016" xfId="2893" xr:uid="{543904CC-8ED2-41CB-8BFD-ECF185E65500}"/>
    <cellStyle name="Calc Percent (2)" xfId="22" xr:uid="{00000000-0005-0000-0000-000015000000}"/>
    <cellStyle name="Calc Percent (2) 2" xfId="113" xr:uid="{D78DF46D-BCC2-4630-A5B9-1A707AF09AA6}"/>
    <cellStyle name="Calc Percent (2) 2 2" xfId="460" xr:uid="{3B266917-6894-49A5-9425-B6678F2F816B}"/>
    <cellStyle name="Calc Percent (2) 2 2 2" xfId="672" xr:uid="{2CD14754-CC53-4F0F-9C95-01063DE112A8}"/>
    <cellStyle name="Calc Percent (2) 2 3" xfId="671" xr:uid="{EE2548D4-567D-4C92-92A7-02170920CA49}"/>
    <cellStyle name="Calc Percent (2) 3" xfId="673" xr:uid="{A307B02C-0CA5-4D5A-8E6E-08E107951A9D}"/>
    <cellStyle name="Calc Percent (2)_Bank Recconcile 14 Oct 2016" xfId="2892" xr:uid="{D5DF9817-727B-40C2-A3F4-B31EABE4A172}"/>
    <cellStyle name="Calc Units (0)" xfId="23" xr:uid="{00000000-0005-0000-0000-000016000000}"/>
    <cellStyle name="Calc Units (0) 2" xfId="114" xr:uid="{E9F57936-5454-4344-8BFF-950B5F9887B1}"/>
    <cellStyle name="Calc Units (0) 2 2" xfId="461" xr:uid="{A5C323A4-A160-4C38-A2F4-B391D419DC7D}"/>
    <cellStyle name="Calc Units (0) 2 2 2" xfId="675" xr:uid="{9BFA1300-7BDF-471D-9445-F91C5B1A5249}"/>
    <cellStyle name="Calc Units (0) 2 3" xfId="674" xr:uid="{0FDC86E4-949E-41EC-8218-2A060C57C72C}"/>
    <cellStyle name="Calc Units (0) 3" xfId="676" xr:uid="{9B24D6C2-986D-41FE-A425-99DE18159BF0}"/>
    <cellStyle name="Calc Units (0)_Bank Recconcile 14 Oct 2016" xfId="2716" xr:uid="{151DD1B4-1223-4B1F-B26D-10A85A05A461}"/>
    <cellStyle name="Calc Units (1)" xfId="24" xr:uid="{00000000-0005-0000-0000-000017000000}"/>
    <cellStyle name="Calc Units (1) 2" xfId="115" xr:uid="{6A540A87-B1A1-4C10-8797-42BEF48ECD8B}"/>
    <cellStyle name="Calc Units (1) 2 2" xfId="462" xr:uid="{F23D1D4B-8084-47D5-95DA-0F150F5453A5}"/>
    <cellStyle name="Calc Units (1) 2 2 2" xfId="679" xr:uid="{8478E6A2-1E71-45DB-8F68-1F6F0324D521}"/>
    <cellStyle name="Calc Units (1) 2 3" xfId="678" xr:uid="{840FD3D8-924A-44E5-ADB4-6D6C833BED3D}"/>
    <cellStyle name="Calc Units (1) 3" xfId="680" xr:uid="{8A18859E-10FC-4AC6-9940-C8070F444D84}"/>
    <cellStyle name="Calc Units (1)_Bank Recconcile 14 Oct 2016" xfId="2715" xr:uid="{094694A1-7295-441B-AD7E-9BB72BE40EF0}"/>
    <cellStyle name="Calc Units (2)" xfId="25" xr:uid="{00000000-0005-0000-0000-000018000000}"/>
    <cellStyle name="Calculation 2" xfId="203" xr:uid="{D70F6624-42F2-4C8D-92B0-CC4A80EABC61}"/>
    <cellStyle name="Calculation 2 2" xfId="681" xr:uid="{5097F354-3B7D-41A4-820E-60A26C8779A2}"/>
    <cellStyle name="Calculation 2 3" xfId="4125" xr:uid="{5C427B53-3376-4D6B-AECB-00B102C02AA4}"/>
    <cellStyle name="Calculation 2 3 2" xfId="5474" xr:uid="{B788BE92-B02A-4D2C-BF9B-740B393B81F8}"/>
    <cellStyle name="Calculation 2 4" xfId="3391" xr:uid="{71037094-8875-4D9A-859B-18C5B5E82F26}"/>
    <cellStyle name="Calculation 2 5" xfId="2714" xr:uid="{211BB2FA-F415-4025-A1DE-7DD797F8EAFE}"/>
    <cellStyle name="Calculation 3" xfId="682" xr:uid="{56F37A9D-97C9-4500-A673-9C951A249BA0}"/>
    <cellStyle name="Calculation 3 2" xfId="4124" xr:uid="{D067D725-FBD9-438F-AFED-3A99A6FEF112}"/>
    <cellStyle name="Calculation 3 3" xfId="3534" xr:uid="{2D87C4EC-D914-4C3E-AA69-238C4C5B7112}"/>
    <cellStyle name="Calculation 3 4" xfId="2713" xr:uid="{B48ACA17-AA55-44A8-8763-3CDA35DCE066}"/>
    <cellStyle name="Check Cell 2" xfId="204" xr:uid="{5B698A6A-37E7-47D1-B6F2-890D6DD3D3D3}"/>
    <cellStyle name="Check Cell 2 2" xfId="683" xr:uid="{563429C2-A6CD-401E-A773-F60202E253B9}"/>
    <cellStyle name="Check Cell 2 3" xfId="4123" xr:uid="{AB6B621C-9483-4B2D-BB8A-36DDA4551459}"/>
    <cellStyle name="Check Cell 2 3 2" xfId="5475" xr:uid="{7DD403B0-2883-4267-BAC1-3217D0AFEC40}"/>
    <cellStyle name="Check Cell 2 4" xfId="3392" xr:uid="{DDCB2AEE-DA6F-442A-8822-1B959425DADA}"/>
    <cellStyle name="Check Cell 2 5" xfId="2712" xr:uid="{D6C49207-DD51-4206-87B1-9F362894DD9C}"/>
    <cellStyle name="Check Cell 3" xfId="684" xr:uid="{F11BC1DA-BD51-4926-B23C-32ED077F5A46}"/>
    <cellStyle name="Comma" xfId="26" builtinId="3"/>
    <cellStyle name="Comma  - Style1" xfId="206" xr:uid="{8DE0CB45-F888-4A6D-B2A4-39EBF238A0D2}"/>
    <cellStyle name="Comma  - Style1 2" xfId="686" xr:uid="{77423B69-F32A-493F-95BF-733ADDA65F31}"/>
    <cellStyle name="Comma  - Style2" xfId="207" xr:uid="{1B845DAE-2B33-4761-AA31-0B273E91780C}"/>
    <cellStyle name="Comma  - Style2 2" xfId="687" xr:uid="{5B1E4078-8C15-43A8-A87D-7CDB65E60B12}"/>
    <cellStyle name="Comma  - Style3" xfId="208" xr:uid="{4D4BB6E9-8C7C-425A-8D74-E093954A5CAD}"/>
    <cellStyle name="Comma  - Style3 2" xfId="688" xr:uid="{0DFF47A4-0804-4DE0-A462-9889236D709F}"/>
    <cellStyle name="Comma  - Style4" xfId="209" xr:uid="{7023EAA4-AC4A-45A4-B4BA-9BB71D6E4668}"/>
    <cellStyle name="Comma  - Style4 2" xfId="689" xr:uid="{EF385467-292A-42B7-AD4F-6529990C1747}"/>
    <cellStyle name="Comma  - Style5" xfId="210" xr:uid="{2391590D-40ED-43D1-B8A1-67A1C2E79118}"/>
    <cellStyle name="Comma  - Style5 2" xfId="690" xr:uid="{11E9AB48-05EF-49DA-B819-CA71763DA53B}"/>
    <cellStyle name="Comma  - Style6" xfId="211" xr:uid="{C13CCBC9-C1B1-4639-A736-DC0AD8CA76D2}"/>
    <cellStyle name="Comma  - Style6 2" xfId="691" xr:uid="{22E1D597-1FDA-4729-AD8A-5D4DE57260E6}"/>
    <cellStyle name="Comma  - Style7" xfId="212" xr:uid="{25EBC12C-475C-4846-AD73-FB6DEC786E24}"/>
    <cellStyle name="Comma  - Style7 2" xfId="692" xr:uid="{D8BE2519-C5DF-4A33-B4FA-7D90E3C0BF27}"/>
    <cellStyle name="Comma  - Style8" xfId="213" xr:uid="{390CEB1B-0B41-44F3-9786-57EB241FB927}"/>
    <cellStyle name="Comma  - Style8 2" xfId="693" xr:uid="{184F9916-2D4B-46FF-9755-AD70CA92F53D}"/>
    <cellStyle name="Comma [00]" xfId="27" xr:uid="{00000000-0005-0000-0000-00001A000000}"/>
    <cellStyle name="Comma [00] 2" xfId="117" xr:uid="{338DFAE0-3DEB-4305-A1BA-BD24BFD66E55}"/>
    <cellStyle name="Comma [00] 2 2" xfId="463" xr:uid="{103F243E-6DDC-48EA-AC17-1D9A96152792}"/>
    <cellStyle name="Comma [00] 2 2 2" xfId="695" xr:uid="{DC7E6BDA-DEF1-4D55-B7B7-1259E937C5F0}"/>
    <cellStyle name="Comma [00] 2 3" xfId="694" xr:uid="{EA5F7E45-DF72-4D69-8655-8CE8266C707F}"/>
    <cellStyle name="Comma [00] 3" xfId="696" xr:uid="{6D562218-71FA-4E35-BDD7-4F1178F29636}"/>
    <cellStyle name="Comma 10" xfId="214" xr:uid="{9FFEA085-6D8B-4563-A366-D97170B1FFC1}"/>
    <cellStyle name="Comma 10 2" xfId="464" xr:uid="{3F90EECB-3F03-4655-B380-19DC317EF2E6}"/>
    <cellStyle name="Comma 10 2 2" xfId="448" xr:uid="{2D2BE795-A0B3-4B49-848E-2CFE48ECE993}"/>
    <cellStyle name="Comma 10 2 2 2" xfId="587" xr:uid="{0AA5E42D-BAE2-45F9-A3BA-FC1A8C38DEDF}"/>
    <cellStyle name="Comma 10 2 2 2 2" xfId="5091" xr:uid="{17D558E2-B56C-4F97-A503-C50683CC06CA}"/>
    <cellStyle name="Comma 10 2 2 2 3" xfId="4949" xr:uid="{560FDDA0-7D2D-4333-91CC-116F0BC401F7}"/>
    <cellStyle name="Comma 10 2 2 3" xfId="2028" xr:uid="{91DA1925-B133-4A95-A2AF-71CE541D945D}"/>
    <cellStyle name="Comma 10 2 2 3 2" xfId="4168" xr:uid="{E9F8A0BC-D68F-4A7B-BB61-60FA54E36E51}"/>
    <cellStyle name="Comma 10 2 2 4" xfId="3424" xr:uid="{3F09FC62-D954-4509-9B61-14DFB1831A0B}"/>
    <cellStyle name="Comma 10 2 2 5" xfId="2884" xr:uid="{B0E6F295-C625-4B7B-B39E-67EF93A3921D}"/>
    <cellStyle name="Comma 10 2 3" xfId="2037" xr:uid="{C5ABD65D-D23B-4A97-96D3-7BCA8027729B}"/>
    <cellStyle name="Comma 10 2 3 2" xfId="5368" xr:uid="{C889C655-F35A-41B0-8A2B-9BE7159E7ADD}"/>
    <cellStyle name="Comma 10 2 4" xfId="4929" xr:uid="{8966266C-E501-4424-83B3-4EFF43DE6864}"/>
    <cellStyle name="Comma 10 2 4 2" xfId="5286" xr:uid="{BF01D52D-0E67-4787-BD80-156B2AF7C192}"/>
    <cellStyle name="Comma 10 3" xfId="546" xr:uid="{F614F0C0-6CE8-4565-8AD4-C317E10C48E6}"/>
    <cellStyle name="Comma 10 3 2" xfId="2071" xr:uid="{620089E8-BB7D-4B0F-9E39-B90D5FE78A4F}"/>
    <cellStyle name="Comma 10 3 2 2" xfId="4169" xr:uid="{D1FCCB82-DCE2-4980-B4E5-CD7404A96E02}"/>
    <cellStyle name="Comma 10 3 3" xfId="1405" xr:uid="{80C14EB0-6422-4662-AD59-042A2AA6C3D0}"/>
    <cellStyle name="Comma 10 3 3 2" xfId="3469" xr:uid="{61017492-491B-44AF-9AB0-21BF97D7FB93}"/>
    <cellStyle name="Comma 10 4" xfId="697" xr:uid="{2E6CE770-6961-4616-BD93-ED3945973F34}"/>
    <cellStyle name="Comma 10 4 2" xfId="4089" xr:uid="{1C2941C0-7BFF-4BC0-A151-E0840C9EDD3C}"/>
    <cellStyle name="Comma 10 4 3" xfId="3536" xr:uid="{8B164637-EC11-4383-B718-407714B01B70}"/>
    <cellStyle name="Comma 10 4 4" xfId="2685" xr:uid="{E9EBAF99-E914-4E37-969E-457D635EDC5E}"/>
    <cellStyle name="Comma 10 5" xfId="1988" xr:uid="{0F5543F6-697E-4266-9FF3-737F381EA448}"/>
    <cellStyle name="Comma 10 5 2" xfId="4121" xr:uid="{F6C45448-F117-4DB5-AC76-D34BFE741F05}"/>
    <cellStyle name="Comma 10 5 3" xfId="2710" xr:uid="{CBD5BD36-8022-40F4-A013-8EB7724B6E63}"/>
    <cellStyle name="Comma 11" xfId="215" xr:uid="{C783ECE9-3C2C-4027-BBE3-8E772B9EE298}"/>
    <cellStyle name="Comma 11 10" xfId="257" xr:uid="{D03D2646-9A9D-482F-8FF1-BB7A3F8162D2}"/>
    <cellStyle name="Comma 11 2" xfId="449" xr:uid="{6DDE094D-5398-4034-8BDC-DB19505B51EE}"/>
    <cellStyle name="Comma 11 2 2" xfId="588" xr:uid="{1FAA308D-02D7-41AB-972A-D9B59F0BB99F}"/>
    <cellStyle name="Comma 11 2 2 2" xfId="5092" xr:uid="{BAF7AB89-F716-4666-A948-3FFBFEAB475C}"/>
    <cellStyle name="Comma 11 2 2 3" xfId="4950" xr:uid="{C27DFB9C-8DE1-4DD9-91A5-1EE380D6C493}"/>
    <cellStyle name="Comma 11 2 3" xfId="2029" xr:uid="{615DFA9D-544D-4A4F-AD1E-8C930705E3CC}"/>
    <cellStyle name="Comma 11 2 3 2" xfId="4090" xr:uid="{55D81E42-ABE6-4634-BF63-50559EEC2C59}"/>
    <cellStyle name="Comma 11 2 4" xfId="3425" xr:uid="{4B77FC97-2711-44C3-B603-AA8057CC411C}"/>
    <cellStyle name="Comma 11 2 5" xfId="2686" xr:uid="{3CD4FEA9-0075-4B1E-870E-3F2631FD7C02}"/>
    <cellStyle name="Comma 11 3" xfId="465" xr:uid="{410D7652-5995-4EA1-B3DD-61B552942116}"/>
    <cellStyle name="Comma 11 3 2" xfId="2038" xr:uid="{EE2B74BA-BD8C-4271-A185-D26837C8BB17}"/>
    <cellStyle name="Comma 11 3 2 2" xfId="4120" xr:uid="{0044FDFA-4AA6-489F-8022-7A0F01E2E3A4}"/>
    <cellStyle name="Comma 11 3 2 2 2" xfId="5369" xr:uid="{D616831F-CCDD-45B0-B6FB-2980F580E030}"/>
    <cellStyle name="Comma 11 3 3" xfId="3431" xr:uid="{31499289-B343-4132-9749-BE5A8EE83ED2}"/>
    <cellStyle name="Comma 11 3 3 2" xfId="5287" xr:uid="{A5DB1E1D-CAEE-4072-A838-708185272350}"/>
    <cellStyle name="Comma 11 3 4" xfId="2709" xr:uid="{C742CC84-B859-4F7C-A003-7C5E3A951D18}"/>
    <cellStyle name="Comma 11 4" xfId="547" xr:uid="{31CB39A7-E261-450E-BCC5-F835F49BA8D3}"/>
    <cellStyle name="Comma 11 4 2" xfId="5074" xr:uid="{C9846BB9-98B8-447E-9D62-8EB9CCBE9A62}"/>
    <cellStyle name="Comma 11 4 3" xfId="4943" xr:uid="{E3A25C11-B182-4BFF-8CC0-2BDDE50DC30D}"/>
    <cellStyle name="Comma 11 5" xfId="698" xr:uid="{29AAB48B-BE83-4C9E-B0F6-3CC6DF0D8B34}"/>
    <cellStyle name="Comma 11 6" xfId="1989" xr:uid="{034466E3-E628-4768-BB23-99F7A400714D}"/>
    <cellStyle name="Comma 11 6 2" xfId="5059" xr:uid="{A712D46B-7E5E-478D-A5A4-60D4500C6C2C}"/>
    <cellStyle name="Comma 11 6 3" xfId="4851" xr:uid="{09CAB1B9-B6A1-4398-8CD7-B242FB6F9E09}"/>
    <cellStyle name="Comma 11 7" xfId="4885" xr:uid="{0B4CDA99-D33D-4617-ADE8-06842D1D76D4}"/>
    <cellStyle name="Comma 11 7 2" xfId="5166" xr:uid="{82769019-946E-47EE-BC21-BF3F9C3DB207}"/>
    <cellStyle name="Comma 11 7 2 2" xfId="6134" xr:uid="{99E569DB-1780-436B-B891-C2DF5E55B728}"/>
    <cellStyle name="Comma 11 7 3" xfId="5612" xr:uid="{8A0E1524-0D3E-40A2-B4F2-309CA9B79DEB}"/>
    <cellStyle name="Comma 11 8" xfId="5050" xr:uid="{4683A7A4-9FF3-4E25-8D7E-5A9C28242CF9}"/>
    <cellStyle name="Comma 11 8 2" xfId="5359" xr:uid="{29481E88-AC78-43E8-A8E4-43F16B8B9B6A}"/>
    <cellStyle name="Comma 11 8 2 2" xfId="6376" xr:uid="{8AB343C5-7AEA-4D0C-B3DB-C341D3E1D84E}"/>
    <cellStyle name="Comma 11 8 3" xfId="5986" xr:uid="{1326785B-E82E-4EFF-9656-F3B5C4E18FFA}"/>
    <cellStyle name="Comma 11 9" xfId="5500" xr:uid="{14E57D14-E6B2-4721-8729-BD8EDA0BA189}"/>
    <cellStyle name="Comma 12" xfId="216" xr:uid="{C5703B5C-B478-4C2E-AF31-E6C1FB6E0DA6}"/>
    <cellStyle name="Comma 12 2" xfId="466" xr:uid="{DA325232-FC50-4CCD-BC15-B41FD5DB4325}"/>
    <cellStyle name="Comma 12 2 2" xfId="898" xr:uid="{3DBED0E8-94B8-4FDD-940D-FF327EA1E0B0}"/>
    <cellStyle name="Comma 12 2 2 2" xfId="5110" xr:uid="{843730BD-628F-4442-A66F-8CA9379D69A8}"/>
    <cellStyle name="Comma 12 2 2 3" xfId="4962" xr:uid="{B14DFCF2-A53B-4C5C-9D78-EFD9C8B526D8}"/>
    <cellStyle name="Comma 12 2 3" xfId="4091" xr:uid="{72CA7ECD-725E-4530-A8CA-0F23C84C79F8}"/>
    <cellStyle name="Comma 12 3" xfId="548" xr:uid="{27E84FBD-06CF-4478-B0AD-91D2EB97CBCA}"/>
    <cellStyle name="Comma 12 3 2" xfId="4119" xr:uid="{0EE0A38A-FE29-4220-AE1F-A552AE7AF5AB}"/>
    <cellStyle name="Comma 12 3 2 2" xfId="5075" xr:uid="{A9D1E6BA-0E27-40A0-B7D9-43E767B51264}"/>
    <cellStyle name="Comma 12 3 3" xfId="3470" xr:uid="{424ADE73-BAF6-4660-A68D-9B262AEEC596}"/>
    <cellStyle name="Comma 12 3 4" xfId="2708" xr:uid="{ABA3BFCF-384A-4A04-8BFE-5CD9C335D9BE}"/>
    <cellStyle name="Comma 12 4" xfId="1990" xr:uid="{20D0EF5A-E52E-48A2-B899-20301EE9C465}"/>
    <cellStyle name="Comma 12 4 2" xfId="5060" xr:uid="{8A092B13-9158-48CC-9540-6E290EE788D1}"/>
    <cellStyle name="Comma 12 4 3" xfId="4852" xr:uid="{887D1D97-15AC-41FB-94A3-F023330DC437}"/>
    <cellStyle name="Comma 12 5" xfId="5046" xr:uid="{568C4DDE-1719-4D14-9319-C13CC9D5BDFD}"/>
    <cellStyle name="Comma 12 6" xfId="280" xr:uid="{5D792BD1-2CAA-4895-813A-107E15C15776}"/>
    <cellStyle name="Comma 13" xfId="217" xr:uid="{AF6D2DD7-ACDC-4094-B7A4-D803FED13201}"/>
    <cellStyle name="Comma 13 2" xfId="443" xr:uid="{24B0EB01-C412-478E-BDB5-3A1F04455D8F}"/>
    <cellStyle name="Comma 13 2 2" xfId="584" xr:uid="{E65494E5-A477-40ED-B5D0-91B81FB52E05}"/>
    <cellStyle name="Comma 13 2 2 2" xfId="5089" xr:uid="{FC7671F7-BE9A-4D72-ACA0-11B73A23D280}"/>
    <cellStyle name="Comma 13 2 2 3" xfId="4947" xr:uid="{F67E0320-E615-4A15-8258-3A2A750E6D88}"/>
    <cellStyle name="Comma 13 2 3" xfId="899" xr:uid="{953741D6-D989-406B-A35F-3FA740ADA422}"/>
    <cellStyle name="Comma 13 2 4" xfId="2025" xr:uid="{A9269E62-901F-4910-8811-EEEE49AF1E05}"/>
    <cellStyle name="Comma 13 2 4 2" xfId="4092" xr:uid="{3F0C0528-9794-4961-BC1D-FB5C9A473A6C}"/>
    <cellStyle name="Comma 13 2 5" xfId="3422" xr:uid="{2F27689E-EAAC-4957-8D49-E91A5BFCBED3}"/>
    <cellStyle name="Comma 13 2 6" xfId="2687" xr:uid="{71434E75-6581-437F-82EF-802FC7DDE16D}"/>
    <cellStyle name="Comma 13 3" xfId="467" xr:uid="{92748B38-96E5-44A3-9437-CFF5A056632F}"/>
    <cellStyle name="Comma 13 3 2" xfId="2039" xr:uid="{6E9B3356-EAA0-4DC8-83C3-350AF57F4705}"/>
    <cellStyle name="Comma 13 3 2 2" xfId="4118" xr:uid="{8CC86A02-9422-48A9-BC7F-44F0952F869F}"/>
    <cellStyle name="Comma 13 3 2 2 2" xfId="5370" xr:uid="{78D753FE-2DBD-4F6D-BD20-8C246B8B48A1}"/>
    <cellStyle name="Comma 13 3 3" xfId="3432" xr:uid="{77439139-17B1-40B8-A4E3-2B570E22A267}"/>
    <cellStyle name="Comma 13 3 3 2" xfId="5288" xr:uid="{148F8B27-8DE4-4416-BDE5-D81CC63B46B9}"/>
    <cellStyle name="Comma 13 3 4" xfId="2707" xr:uid="{AF7F1AB2-7212-4CF4-BC64-C37918A43E26}"/>
    <cellStyle name="Comma 13 4" xfId="549" xr:uid="{55F79EDB-47E4-421B-8865-996CFB84A9A9}"/>
    <cellStyle name="Comma 13 4 2" xfId="5076" xr:uid="{60895B60-905A-4F06-9B3A-0C7E06A0FC42}"/>
    <cellStyle name="Comma 13 4 3" xfId="4944" xr:uid="{9D4749E5-9BB6-4A5C-BD36-14321ECF4A90}"/>
    <cellStyle name="Comma 13 5" xfId="837" xr:uid="{F81F14F5-7A69-41BA-B060-17AB97725250}"/>
    <cellStyle name="Comma 13 6" xfId="1991" xr:uid="{A7205849-FC9D-459A-9289-1CEFC2AFDFA7}"/>
    <cellStyle name="Comma 14" xfId="218" xr:uid="{F14B9B73-323A-4400-A753-4BB8B8679891}"/>
    <cellStyle name="Comma 14 2" xfId="468" xr:uid="{961D65D1-A45C-47C5-B97E-07545DF195BE}"/>
    <cellStyle name="Comma 14 2 2" xfId="900" xr:uid="{CE48B623-3B64-477D-BA02-633011E45F28}"/>
    <cellStyle name="Comma 14 2 2 2" xfId="5111" xr:uid="{25C43D39-C5D4-4BB2-A0C2-F2F77F11C782}"/>
    <cellStyle name="Comma 14 2 2 3" xfId="4963" xr:uid="{AFE6487E-B21D-41A3-8F2D-E6FCB6820634}"/>
    <cellStyle name="Comma 14 2 3" xfId="2040" xr:uid="{9783E790-B7C7-41F3-82E5-18A7A397D57F}"/>
    <cellStyle name="Comma 14 2 3 2" xfId="5371" xr:uid="{BADE62D0-1ABF-4411-A8F5-352C5E97C766}"/>
    <cellStyle name="Comma 14 2 4" xfId="4930" xr:uid="{13ABF0C4-720A-46F7-8F33-7512069F7AE2}"/>
    <cellStyle name="Comma 14 2 4 2" xfId="5289" xr:uid="{F12AD319-CA77-485B-8EA8-375C063C6352}"/>
    <cellStyle name="Comma 14 3" xfId="550" xr:uid="{4A754D34-1543-4968-9B5A-E6198413896D}"/>
    <cellStyle name="Comma 14 3 2" xfId="4117" xr:uid="{CF2EF136-741F-4224-B457-46B18C8052CB}"/>
    <cellStyle name="Comma 14 3 2 2" xfId="5077" xr:uid="{8371817E-F292-401F-A47E-531BEDE17321}"/>
    <cellStyle name="Comma 14 3 3" xfId="3471" xr:uid="{A341C42E-8900-403D-A490-7442731929AE}"/>
    <cellStyle name="Comma 14 3 4" xfId="2706" xr:uid="{1708C06B-D8B8-4B5D-8DC0-7774FEF7C084}"/>
    <cellStyle name="Comma 14 4" xfId="838" xr:uid="{B1B3624A-BEA4-4A8B-AA89-51824A6CDF7B}"/>
    <cellStyle name="Comma 14 4 2" xfId="5096" xr:uid="{649BF3C1-1C2E-46D7-B404-BE2257DB88E7}"/>
    <cellStyle name="Comma 14 4 3" xfId="4953" xr:uid="{A4A54466-959A-422E-8B9F-AC45FBD26AA2}"/>
    <cellStyle name="Comma 14 5" xfId="1992" xr:uid="{E876FDC7-37C0-485B-A42B-DBE2FC3D7364}"/>
    <cellStyle name="Comma 15" xfId="219" xr:uid="{ACB95471-B0AF-4433-BACA-700A5F9C4D3B}"/>
    <cellStyle name="Comma 15 2" xfId="469" xr:uid="{964CF846-2358-4687-BA17-3382FACF0324}"/>
    <cellStyle name="Comma 15 2 2" xfId="953" xr:uid="{50BAFAC0-3A2D-4614-A135-EB16A53DECD5}"/>
    <cellStyle name="Comma 15 2 2 2" xfId="5126" xr:uid="{179B94B8-B2A2-4F16-B70E-9F6380A0CAAC}"/>
    <cellStyle name="Comma 15 2 2 3" xfId="4973" xr:uid="{6816ACE7-EC75-4F52-A43A-4619A5BCF930}"/>
    <cellStyle name="Comma 15 2 3" xfId="903" xr:uid="{EC50B5A6-EB38-4E01-A19D-411872533397}"/>
    <cellStyle name="Comma 15 2 3 2" xfId="5112" xr:uid="{15A785FE-5F03-4BA7-A676-483903FEC308}"/>
    <cellStyle name="Comma 15 2 3 3" xfId="4964" xr:uid="{F0FBD859-3BDC-4D6B-B6D9-882A2EF41495}"/>
    <cellStyle name="Comma 15 2 4" xfId="2041" xr:uid="{BAC0A849-AFDD-40FB-B82D-BE673B60705B}"/>
    <cellStyle name="Comma 15 2 4 2" xfId="5372" xr:uid="{B73DAB0D-3D88-4C69-8258-149615C86545}"/>
    <cellStyle name="Comma 15 2 5" xfId="4931" xr:uid="{73A82B9B-8564-4CE8-B7A8-49B1D37317EE}"/>
    <cellStyle name="Comma 15 2 5 2" xfId="5290" xr:uid="{76715282-CE98-47D6-883C-41685A813F4F}"/>
    <cellStyle name="Comma 15 3" xfId="551" xr:uid="{23F2ADFA-54DF-4A38-A23A-8CA7AD639DC3}"/>
    <cellStyle name="Comma 15 3 2" xfId="892" xr:uid="{F9BF2C14-C9FA-4741-A072-7A5CBD4A79F3}"/>
    <cellStyle name="Comma 15 3 2 2" xfId="5109" xr:uid="{89079987-EEA5-491A-B0A7-2ED998D1817B}"/>
    <cellStyle name="Comma 15 3 2 3" xfId="4961" xr:uid="{9DB5B35B-5121-41EA-802F-4D0D9DB1908E}"/>
    <cellStyle name="Comma 15 3 3" xfId="4116" xr:uid="{B4F4716C-ED5B-4E50-B115-E9D781C034BC}"/>
    <cellStyle name="Comma 15 3 3 2" xfId="5078" xr:uid="{C0E442AD-8D4E-45D3-95FB-A2E9FEB861E7}"/>
    <cellStyle name="Comma 15 3 4" xfId="3472" xr:uid="{94E4FB34-2216-43DC-87EA-FF345DDEE76C}"/>
    <cellStyle name="Comma 15 3 5" xfId="2705" xr:uid="{BA59A1D2-CEC5-4421-AA43-18C4CE91A57D}"/>
    <cellStyle name="Comma 15 4" xfId="938" xr:uid="{29CE0F00-07F2-4CBB-B2AF-C383D70FD23A}"/>
    <cellStyle name="Comma 15 4 2" xfId="5120" xr:uid="{75F86E08-ED3B-4611-B05D-F82C86E0244C}"/>
    <cellStyle name="Comma 15 4 3" xfId="4968" xr:uid="{7CAB1CFB-12F2-4775-B72D-441218BC3217}"/>
    <cellStyle name="Comma 15 5" xfId="847" xr:uid="{A8B49CA7-7BD3-4AE2-96E9-735FD37C9C13}"/>
    <cellStyle name="Comma 15 5 2" xfId="5097" xr:uid="{4675CD2D-A0F7-42C5-B6F8-81E03C722A67}"/>
    <cellStyle name="Comma 15 5 3" xfId="4954" xr:uid="{42D7FC6F-2F52-47B7-8641-FD54E63519E9}"/>
    <cellStyle name="Comma 15 6" xfId="1993" xr:uid="{5F06D21A-55DC-44B1-B27D-9622C93645F4}"/>
    <cellStyle name="Comma 16" xfId="220" xr:uid="{8B33159A-ECC2-44A4-B580-205CB559DA93}"/>
    <cellStyle name="Comma 16 2" xfId="470" xr:uid="{4C950C76-4D45-4D64-8AB4-359C79E90F3A}"/>
    <cellStyle name="Comma 16 2 2" xfId="954" xr:uid="{11DC7368-6A42-4F19-9109-03DF1E339879}"/>
    <cellStyle name="Comma 16 2 2 2" xfId="5127" xr:uid="{142ED947-CCB3-4EA7-91B2-241387CC132C}"/>
    <cellStyle name="Comma 16 2 2 3" xfId="4974" xr:uid="{6AB69B94-B1FD-4F87-9D5B-66CBD0484135}"/>
    <cellStyle name="Comma 16 2 3" xfId="904" xr:uid="{9ABEB74A-E1CB-490A-A0D6-845C68A55EBB}"/>
    <cellStyle name="Comma 16 2 3 2" xfId="5113" xr:uid="{C962929E-1147-4E55-9861-969908A61F6F}"/>
    <cellStyle name="Comma 16 2 3 3" xfId="4965" xr:uid="{910C6B0A-1B21-4BA1-BEE2-8485A4272E53}"/>
    <cellStyle name="Comma 16 2 4" xfId="2042" xr:uid="{4D76C719-9D24-43B8-9A3B-0316D08E7C5E}"/>
    <cellStyle name="Comma 16 2 4 2" xfId="5373" xr:uid="{9D9E9E1F-C5BE-43BF-BC82-5FBF7F3F2A88}"/>
    <cellStyle name="Comma 16 2 5" xfId="4932" xr:uid="{AA861E30-C8BA-4059-9CA8-0A3B6B3D4F1F}"/>
    <cellStyle name="Comma 16 2 5 2" xfId="5291" xr:uid="{C8C27DC6-6811-4D0C-AD52-70300BCFAD39}"/>
    <cellStyle name="Comma 16 3" xfId="552" xr:uid="{F8059AED-D286-4877-95D7-3AFBB7D74C2A}"/>
    <cellStyle name="Comma 16 3 2" xfId="891" xr:uid="{501F4336-15FE-4C1D-8769-9DCDA3E2FCE6}"/>
    <cellStyle name="Comma 16 3 2 2" xfId="5108" xr:uid="{B2975249-4AD6-4CD2-90DC-439ED759325E}"/>
    <cellStyle name="Comma 16 3 2 3" xfId="4960" xr:uid="{711EC4F9-4FDD-4CAF-B935-35123627DBCF}"/>
    <cellStyle name="Comma 16 3 3" xfId="4115" xr:uid="{D68ADA04-FE6C-4F18-83BA-5C36AC439DB9}"/>
    <cellStyle name="Comma 16 3 3 2" xfId="5079" xr:uid="{CE4AEABA-7E5F-4498-B7FA-2EA711E557EC}"/>
    <cellStyle name="Comma 16 3 4" xfId="3473" xr:uid="{96273CA7-817B-4D81-8ADA-B83F290C3CCF}"/>
    <cellStyle name="Comma 16 3 5" xfId="2704" xr:uid="{09E72BC4-40B3-4EB4-BF3C-27CBBEB5981C}"/>
    <cellStyle name="Comma 16 4" xfId="939" xr:uid="{F1D53494-F5F6-40A3-A56E-B73B85922C54}"/>
    <cellStyle name="Comma 16 4 2" xfId="5121" xr:uid="{7F49BDED-8E06-466A-9466-AAEB40978F5B}"/>
    <cellStyle name="Comma 16 4 3" xfId="4969" xr:uid="{5D50C29E-39B6-4D8E-963A-7815DE4B8093}"/>
    <cellStyle name="Comma 16 5" xfId="849" xr:uid="{F976148D-C954-4DE5-B2B4-C89613C27775}"/>
    <cellStyle name="Comma 16 5 2" xfId="5098" xr:uid="{9F0ECEFD-A6FA-4312-A722-65A483926B4D}"/>
    <cellStyle name="Comma 16 5 3" xfId="4955" xr:uid="{D64AD272-2E44-4D1A-B920-D5182E977B6D}"/>
    <cellStyle name="Comma 16 6" xfId="1994" xr:uid="{69EB2C55-362A-4610-A3C4-7B97B128E4D7}"/>
    <cellStyle name="Comma 17" xfId="221" xr:uid="{775B9FA9-15A2-413E-8399-BBF018BC3F60}"/>
    <cellStyle name="Comma 17 2" xfId="471" xr:uid="{0E8AB511-87FB-4F04-B5F8-47282BB410A1}"/>
    <cellStyle name="Comma 17 2 2" xfId="956" xr:uid="{F838E896-94EB-4BFA-A2DB-484FED6ECF9B}"/>
    <cellStyle name="Comma 17 2 2 2" xfId="5128" xr:uid="{536F083C-B402-4F1A-84FA-CA27BCBA9AD3}"/>
    <cellStyle name="Comma 17 2 2 3" xfId="4975" xr:uid="{62E4E6C3-6E05-49F3-B6D8-0601C5F497D7}"/>
    <cellStyle name="Comma 17 2 3" xfId="907" xr:uid="{11C8765B-1BD4-490F-B05D-3E2613E33E72}"/>
    <cellStyle name="Comma 17 2 3 2" xfId="5114" xr:uid="{2854ABB3-CA57-48DE-A556-94E0655B9978}"/>
    <cellStyle name="Comma 17 2 3 3" xfId="4966" xr:uid="{A7C9F59A-1B90-402D-9EAA-EDD71DB82829}"/>
    <cellStyle name="Comma 17 2 4" xfId="2043" xr:uid="{4E4E98F5-48B5-44BF-A9BB-673BD35479AA}"/>
    <cellStyle name="Comma 17 2 4 2" xfId="5374" xr:uid="{2C67B501-54A9-4D57-A6F6-41173E469CD4}"/>
    <cellStyle name="Comma 17 2 5" xfId="4933" xr:uid="{20CD2B12-7946-456F-82D3-D901FD8C5D31}"/>
    <cellStyle name="Comma 17 2 5 2" xfId="5292" xr:uid="{8F11E6BB-BD93-4EA4-A513-9FE4A6039A62}"/>
    <cellStyle name="Comma 17 3" xfId="553" xr:uid="{EEFC8732-F85B-4536-B4AD-B791DBE18831}"/>
    <cellStyle name="Comma 17 3 2" xfId="890" xr:uid="{5B74F403-0413-4826-8FFC-0BCEF6EF7D11}"/>
    <cellStyle name="Comma 17 3 2 2" xfId="5107" xr:uid="{E90AC10D-3925-4BD9-BEE6-0824F47E71A2}"/>
    <cellStyle name="Comma 17 3 2 3" xfId="4959" xr:uid="{84EC8FF1-BC19-4C5D-AB7F-3F859CE3147A}"/>
    <cellStyle name="Comma 17 3 3" xfId="4114" xr:uid="{BB0F3407-AE21-4900-BC3A-23C9A37E37E8}"/>
    <cellStyle name="Comma 17 3 3 2" xfId="5080" xr:uid="{D554B9F3-4621-49E5-A1A3-DB8702D3F49E}"/>
    <cellStyle name="Comma 17 3 4" xfId="3474" xr:uid="{2AD845EF-92B4-4C4C-87FC-02986C6FC27A}"/>
    <cellStyle name="Comma 17 3 5" xfId="2703" xr:uid="{C5AD0C79-DACA-4299-B8E6-65BE920F19F4}"/>
    <cellStyle name="Comma 17 4" xfId="941" xr:uid="{49581931-1890-48A8-9425-A05C8AB1ADE7}"/>
    <cellStyle name="Comma 17 4 2" xfId="5122" xr:uid="{268155AF-E15D-4F5D-800D-017BF9D01181}"/>
    <cellStyle name="Comma 17 4 3" xfId="4970" xr:uid="{3AF75982-C353-4434-A16C-EF1B6BA645CA}"/>
    <cellStyle name="Comma 17 5" xfId="854" xr:uid="{8017B2F7-C52C-4FFC-AC22-9F814BFB2DEC}"/>
    <cellStyle name="Comma 17 5 2" xfId="5099" xr:uid="{7608193D-E09F-488A-AECA-698C1443134E}"/>
    <cellStyle name="Comma 17 5 3" xfId="4956" xr:uid="{E360B24F-6EA4-4A25-9835-D71CD67D424D}"/>
    <cellStyle name="Comma 17 6" xfId="1995" xr:uid="{3BE7CEB4-9B11-4C37-9078-BC8731C21250}"/>
    <cellStyle name="Comma 17 6 2" xfId="5061" xr:uid="{BA251D08-03FC-452E-81C4-B9DDAA1F2117}"/>
    <cellStyle name="Comma 17 6 3" xfId="4853" xr:uid="{4DFBE638-07A3-46ED-87F8-F0A43BB7415C}"/>
    <cellStyle name="Comma 17 7" xfId="5045" xr:uid="{E75FAA82-1519-4DA2-B726-E6D1C2D368B6}"/>
    <cellStyle name="Comma 17 8" xfId="281" xr:uid="{573ACEC0-F354-478B-A512-5374A3FF59E4}"/>
    <cellStyle name="Comma 18" xfId="222" xr:uid="{C7E77311-FCBA-4B78-BC91-7CB69026D1BD}"/>
    <cellStyle name="Comma 18 2" xfId="472" xr:uid="{C06A9501-A8D4-4740-818B-60ECFA1CB95B}"/>
    <cellStyle name="Comma 18 2 2" xfId="908" xr:uid="{7D6F64EE-F15A-43E8-9A33-B528B28EF673}"/>
    <cellStyle name="Comma 18 2 3" xfId="2044" xr:uid="{1CF88140-CEC7-4A41-B08F-F194DF7C4B58}"/>
    <cellStyle name="Comma 18 2 3 2" xfId="5375" xr:uid="{08B5F25F-6895-4ED9-BE8D-A940D93A6D8E}"/>
    <cellStyle name="Comma 18 2 4" xfId="4934" xr:uid="{8803E170-E3CF-4A7B-9642-EB2638D8C4A7}"/>
    <cellStyle name="Comma 18 2 4 2" xfId="5293" xr:uid="{689D7172-9100-4C99-AA3F-0034CB386C7A}"/>
    <cellStyle name="Comma 18 3" xfId="554" xr:uid="{263EC262-65B7-4C3C-A462-FD60CC1A915F}"/>
    <cellStyle name="Comma 18 3 2" xfId="4113" xr:uid="{8F036EC1-9FA9-4698-95EA-2627677DF0E2}"/>
    <cellStyle name="Comma 18 3 2 2" xfId="5081" xr:uid="{679EB501-9F68-4CE3-8F3C-AEA71B447338}"/>
    <cellStyle name="Comma 18 3 3" xfId="3475" xr:uid="{FBCF5FA4-913A-418E-A46A-83E135073268}"/>
    <cellStyle name="Comma 18 3 4" xfId="2702" xr:uid="{BC8D60F6-8542-4377-B8A4-67BE1DF7F065}"/>
    <cellStyle name="Comma 18 4" xfId="867" xr:uid="{FEC4825A-C4AC-4DB4-AE21-BD38B6C8BBFD}"/>
    <cellStyle name="Comma 18 5" xfId="1996" xr:uid="{C8BC4B69-13C4-4C8D-AFFD-98B7CF6CB87D}"/>
    <cellStyle name="Comma 19" xfId="223" xr:uid="{55B03430-BB16-4363-B254-2709F5AFAD86}"/>
    <cellStyle name="Comma 19 2" xfId="473" xr:uid="{9045263A-8658-4288-856E-B96F2449988F}"/>
    <cellStyle name="Comma 19 2 2" xfId="909" xr:uid="{D5235F68-8079-4529-ACC2-D2E085AEECD1}"/>
    <cellStyle name="Comma 19 2 2 2" xfId="1569" xr:uid="{A25EFDE8-4532-441F-9759-D8FF8EFB3487}"/>
    <cellStyle name="Comma 19 2 2 2 2" xfId="1594" xr:uid="{4C5EDD84-78D8-455D-AA62-73958F02495D}"/>
    <cellStyle name="Comma 19 2 2 2 2 2" xfId="1721" xr:uid="{FE842429-2D7C-4C2B-8634-15ED7429DAB0}"/>
    <cellStyle name="Comma 19 2 2 2 2 2 2" xfId="1950" xr:uid="{91AE1D86-F991-4385-8800-62B95174B7AA}"/>
    <cellStyle name="Comma 19 2 2 2 2 3" xfId="1855" xr:uid="{3D9FC6B6-EC34-4125-8909-029B0D755E56}"/>
    <cellStyle name="Comma 19 2 2 2 3" xfId="1701" xr:uid="{10E1BCAE-BC83-45F2-924F-6C8B7392B0ED}"/>
    <cellStyle name="Comma 19 2 2 2 3 2" xfId="1930" xr:uid="{869DFB7E-3C35-4F52-B50D-5A97E7197E11}"/>
    <cellStyle name="Comma 19 2 2 2 4" xfId="1835" xr:uid="{49383435-3715-4898-937F-EF275CF4AB62}"/>
    <cellStyle name="Comma 19 2 2 2 5" xfId="4149" xr:uid="{C570E33D-8C2B-4399-8639-65845342C289}"/>
    <cellStyle name="Comma 19 2 2 2 6" xfId="5115" xr:uid="{1C12417E-B26F-4E7A-B864-EBF245A82D20}"/>
    <cellStyle name="Comma 19 2 2 3" xfId="1587" xr:uid="{AD01C901-16C4-44EB-AABA-F987B89BBF84}"/>
    <cellStyle name="Comma 19 2 2 3 2" xfId="1714" xr:uid="{28A5D099-36C1-469A-8D4B-093F860EE32F}"/>
    <cellStyle name="Comma 19 2 2 3 2 2" xfId="1943" xr:uid="{22E4B647-2AF0-44C5-9FBC-75E740544ED6}"/>
    <cellStyle name="Comma 19 2 2 3 3" xfId="1848" xr:uid="{DAC18581-A0ED-4406-AADA-FE83C410C7D9}"/>
    <cellStyle name="Comma 19 2 2 3 4" xfId="3603" xr:uid="{7F55FDFE-3AB3-45D1-8C2F-3B12471F6217}"/>
    <cellStyle name="Comma 19 2 2 4" xfId="1694" xr:uid="{26F88379-6FB5-462A-9784-2FCD39743F7C}"/>
    <cellStyle name="Comma 19 2 2 4 2" xfId="1923" xr:uid="{FDD18649-9E82-452B-9B3D-99BBB8B772FB}"/>
    <cellStyle name="Comma 19 2 2 5" xfId="1827" xr:uid="{BC8FDA6C-6886-4C50-AA39-699222F3D189}"/>
    <cellStyle name="Comma 19 2 2 6" xfId="2152" xr:uid="{19A2932E-238C-4753-9914-2F1153EAC458}"/>
    <cellStyle name="Comma 19 2 2 7" xfId="1559" xr:uid="{01114D8A-6E1B-4751-8F28-16C46DBD7E94}"/>
    <cellStyle name="Comma 19 2 2 8" xfId="2844" xr:uid="{DA4039A4-FC05-4B1C-823A-D9C2C6C800F4}"/>
    <cellStyle name="Comma 19 2 3" xfId="2045" xr:uid="{80CEFBA3-4DE8-48EB-B30B-A2E90D5F90AA}"/>
    <cellStyle name="Comma 19 2 4" xfId="3858" xr:uid="{23174F5B-405A-4B96-90B8-F1812424B63B}"/>
    <cellStyle name="Comma 19 3" xfId="555" xr:uid="{6EE59EB5-629B-4555-BCEE-9C19A3C99378}"/>
    <cellStyle name="Comma 19 3 2" xfId="4093" xr:uid="{02577E03-944F-4D23-AC67-C1652B262EFD}"/>
    <cellStyle name="Comma 19 3 3" xfId="3476" xr:uid="{43BEEF53-7697-4D6D-B89A-7929DAA5139E}"/>
    <cellStyle name="Comma 19 4" xfId="868" xr:uid="{82DA5CCB-AB7D-4DF9-980C-10122A3AE3E5}"/>
    <cellStyle name="Comma 19 4 2" xfId="4176" xr:uid="{45795DB1-14DC-42B7-BB0E-8C3FF244B191}"/>
    <cellStyle name="Comma 19 4 2 2" xfId="5100" xr:uid="{62AC4A77-6418-4979-8F30-1F29FCB45565}"/>
    <cellStyle name="Comma 19 4 3" xfId="3591" xr:uid="{0D821DB6-423F-455F-8795-8FA9308EDA54}"/>
    <cellStyle name="Comma 19 4 4" xfId="2891" xr:uid="{8E80DAFE-6C21-4577-B73F-52E7328DCDD3}"/>
    <cellStyle name="Comma 19 5" xfId="1997" xr:uid="{A4C72AA7-AD2D-4ADB-BEE6-1D23CBAB94AD}"/>
    <cellStyle name="Comma 19 6" xfId="3855" xr:uid="{D160F33A-CDCC-4426-BC63-381CE54E742D}"/>
    <cellStyle name="Comma 2" xfId="28" xr:uid="{00000000-0005-0000-0000-00001B000000}"/>
    <cellStyle name="Comma 2 10" xfId="597" xr:uid="{BEE70766-6EFD-4C20-94CA-BC4E2FD00E0E}"/>
    <cellStyle name="Comma 2 10 2" xfId="5093" xr:uid="{42DD38CA-7757-4E85-AE10-5FB68FBC78C9}"/>
    <cellStyle name="Comma 2 10 3" xfId="4951" xr:uid="{81866A53-B430-4234-BA90-41F1A10683F1}"/>
    <cellStyle name="Comma 2 11" xfId="224" xr:uid="{4251CD2B-6EBF-4BD1-9481-7C84CC989E5E}"/>
    <cellStyle name="Comma 2 11 2" xfId="5035" xr:uid="{CA74F2A7-6C3F-496D-AEA8-92796E615355}"/>
    <cellStyle name="Comma 2 12" xfId="5441" xr:uid="{A396D389-CA1A-42D2-ACF9-B11BE18E19DB}"/>
    <cellStyle name="Comma 2 12 2" xfId="6425" xr:uid="{6C8EDA45-6ACB-4037-B217-CE81A732D088}"/>
    <cellStyle name="Comma 2 13" xfId="5476" xr:uid="{8FCFB5A0-3537-4AAB-ACA8-1C7D8B646915}"/>
    <cellStyle name="Comma 2 2" xfId="118" xr:uid="{24DC5097-2B33-45C3-AB0B-BE0674F8D9D3}"/>
    <cellStyle name="Comma 2 2 2" xfId="556" xr:uid="{D417B294-9EC5-4B4F-A539-2C8AC7D1E95A}"/>
    <cellStyle name="Comma 2 2 2 2" xfId="2072" xr:uid="{DC3A554E-56A4-4948-B884-9B80A2E2F172}"/>
    <cellStyle name="Comma 2 2 2 2 2" xfId="2843" xr:uid="{AA664520-F3FD-4E31-97BB-541816D673C1}"/>
    <cellStyle name="Comma 2 2 2 3" xfId="1746" xr:uid="{46E15205-E16D-448D-99FA-01F5E5AC28C6}"/>
    <cellStyle name="Comma 2 2 2 3 2" xfId="4095" xr:uid="{41431070-9CEC-44BF-89DD-476D59767366}"/>
    <cellStyle name="Comma 2 2 2 4" xfId="3477" xr:uid="{6901C4CD-FDCD-45B5-87DF-4E22CB67D5E0}"/>
    <cellStyle name="Comma 2 2 2 5" xfId="4694" xr:uid="{1772A0D4-D612-4B01-849D-60177AFE5BB7}"/>
    <cellStyle name="Comma 2 2 3" xfId="447" xr:uid="{9936EA51-F9AD-47AE-90A1-04687CA6399B}"/>
    <cellStyle name="Comma 2 2 3 2" xfId="586" xr:uid="{BB92047D-E196-4C37-9963-EB5879420FEA}"/>
    <cellStyle name="Comma 2 2 3 2 2" xfId="5090" xr:uid="{4BC53B83-1F66-4DD5-9A22-52593E9B5C12}"/>
    <cellStyle name="Comma 2 2 3 2 3" xfId="4948" xr:uid="{4AFB86A7-2A22-4CA6-9B31-0D615FE6390E}"/>
    <cellStyle name="Comma 2 2 3 3" xfId="2027" xr:uid="{E7DAB702-5BBC-43C0-AE4C-DBCC40722072}"/>
    <cellStyle name="Comma 2 2 4" xfId="700" xr:uid="{84585DF2-DF17-4314-9D9D-CEEF53461CDF}"/>
    <cellStyle name="Comma 2 2 5" xfId="1998" xr:uid="{5CF844A3-761D-46B3-8A76-5E1708AD9C23}"/>
    <cellStyle name="Comma 2 2 5 2" xfId="5062" xr:uid="{60227B76-EB52-40C6-8A2B-DB8B246F35DF}"/>
    <cellStyle name="Comma 2 2 5 3" xfId="4854" xr:uid="{31059CED-0F36-4958-86EE-0D9D2F24CC93}"/>
    <cellStyle name="Comma 2 2 6" xfId="4423" xr:uid="{8A597D10-36CB-455F-973E-E739E9D9D4F7}"/>
    <cellStyle name="Comma 2 2 6 2" xfId="5360" xr:uid="{4C03DDD3-3414-4CF3-BDB8-A6EA017E741B}"/>
    <cellStyle name="Comma 2 2 6 3" xfId="5053" xr:uid="{D3CAE080-A9C0-4E7D-BEB1-B996E4DFAC54}"/>
    <cellStyle name="Comma 2 2 7" xfId="225" xr:uid="{AD3824AF-DE88-4C6D-A9F7-F44DD8CB54F2}"/>
    <cellStyle name="Comma 2 2 7 2" xfId="5442" xr:uid="{6E352854-0768-4BA8-BF0B-DF8807E37F72}"/>
    <cellStyle name="Comma 2 3" xfId="226" xr:uid="{064E0CE4-2D47-4ACB-8095-9D989152D8DB}"/>
    <cellStyle name="Comma 2 3 2" xfId="557" xr:uid="{0722998F-222E-4BFC-9353-DB43DD4456F2}"/>
    <cellStyle name="Comma 2 3 2 2" xfId="2073" xr:uid="{04EA4B68-F8DC-408E-8FC6-C5C9C245A277}"/>
    <cellStyle name="Comma 2 3 2 2 2" xfId="4271" xr:uid="{94C68F9D-E2E6-48F1-8FD0-8DEFD7C7FD2D}"/>
    <cellStyle name="Comma 2 3 2 2 2 2" xfId="4822" xr:uid="{4A33BDFF-5E96-4A50-A59D-B519AABF2D86}"/>
    <cellStyle name="Comma 2 3 2 2 3" xfId="4764" xr:uid="{9D8C98F1-604F-4A19-936F-9FA1BF6CDDA3}"/>
    <cellStyle name="Comma 2 3 2 3" xfId="1551" xr:uid="{26D27589-7991-41CF-9B72-15F1159F4AAE}"/>
    <cellStyle name="Comma 2 3 2 3 2" xfId="3357" xr:uid="{10AD4490-F939-491B-9472-F193D0911AEC}"/>
    <cellStyle name="Comma 2 3 2 3 3" xfId="4792" xr:uid="{60CA051F-AF01-4172-8FDE-0F0C12C8B9E9}"/>
    <cellStyle name="Comma 2 3 2 4" xfId="3955" xr:uid="{BF2AE3B4-F728-4A14-BC3B-6880BCFFC2CA}"/>
    <cellStyle name="Comma 2 3 2 5" xfId="4700" xr:uid="{3A9C78C9-6E7C-40DB-92DC-C1F0671E8547}"/>
    <cellStyle name="Comma 2 3 3" xfId="1193" xr:uid="{6B5B2CA3-02E5-4425-A5A8-1047EE98B40B}"/>
    <cellStyle name="Comma 2 3 3 2" xfId="2291" xr:uid="{0DA5D1A0-35E4-4B37-99F1-16EABA80FF86}"/>
    <cellStyle name="Comma 2 3 3 2 2" xfId="4150" xr:uid="{EB11130D-0EB8-4826-B429-F49B66634320}"/>
    <cellStyle name="Comma 2 3 3 2 3" xfId="4812" xr:uid="{1C35F014-8E0D-47E9-88E5-1C8FD15B7650}"/>
    <cellStyle name="Comma 2 3 3 3" xfId="1749" xr:uid="{36E4D9A8-0729-4BB0-8992-F8D1B8FF0FE4}"/>
    <cellStyle name="Comma 2 3 3 3 2" xfId="3732" xr:uid="{B5F072FA-62B0-4198-8224-50D1A760DD95}"/>
    <cellStyle name="Comma 2 3 3 4" xfId="4754" xr:uid="{309C306E-52C0-4D30-9A58-A47711194B85}"/>
    <cellStyle name="Comma 2 3 4" xfId="1149" xr:uid="{D070541D-2168-4823-9893-5621F5CF91B1}"/>
    <cellStyle name="Comma 2 3 4 2" xfId="4112" xr:uid="{82A6ED41-09B1-4266-B420-D09FFD190F04}"/>
    <cellStyle name="Comma 2 3 4 2 2" xfId="5143" xr:uid="{1E636FD7-FD40-4CC5-AAAC-3AA30052DE8E}"/>
    <cellStyle name="Comma 2 3 4 3" xfId="3718" xr:uid="{855DD30F-7373-4875-B64B-D9BC3CD359DB}"/>
    <cellStyle name="Comma 2 3 4 4" xfId="2701" xr:uid="{4BA0C674-B1D9-4C21-BF8E-60C56DD2544E}"/>
    <cellStyle name="Comma 2 3 4 5" xfId="4782" xr:uid="{F019F6E8-58FA-4516-9DD1-8CD066EC81E0}"/>
    <cellStyle name="Comma 2 3 5" xfId="1999" xr:uid="{D4B15EF7-FB3C-40D0-AAF7-83D0D3A381FA}"/>
    <cellStyle name="Comma 2 3 6" xfId="1577" xr:uid="{1E0C4327-9491-46D2-8400-3787922BCCE0}"/>
    <cellStyle name="Comma 2 3 6 2" xfId="3859" xr:uid="{E7C592DA-E9DA-4C7F-B796-4B7404F7DF7C}"/>
    <cellStyle name="Comma 2 3 7" xfId="4683" xr:uid="{E6365701-041B-4A2A-B208-A059040BAAB5}"/>
    <cellStyle name="Comma 2 3 7 2" xfId="5446" xr:uid="{DBB7D84E-9BB1-45A5-8255-B9CF4B611EAD}"/>
    <cellStyle name="Comma 2 4" xfId="438" xr:uid="{2017021C-5A4A-4128-BA97-12809A0046D3}"/>
    <cellStyle name="Comma 2 4 2" xfId="583" xr:uid="{F40CD81A-B792-47AD-99B2-C0543260F3F5}"/>
    <cellStyle name="Comma 2 4 2 2" xfId="1197" xr:uid="{10502179-C160-4F57-ACBE-25A4FD452967}"/>
    <cellStyle name="Comma 2 4 2 2 2" xfId="2294" xr:uid="{509F697C-0E32-47CF-852E-A46357277D53}"/>
    <cellStyle name="Comma 2 4 2 2 2 2" xfId="5418" xr:uid="{877B4571-FC52-4C6F-B415-33DE53B2CB0A}"/>
    <cellStyle name="Comma 2 4 2 2 3" xfId="4836" xr:uid="{C52C2DF4-9329-4248-80AE-EC9E230236B8}"/>
    <cellStyle name="Comma 2 4 2 2 3 2" xfId="5337" xr:uid="{02BCB47D-0313-43CD-A81E-C89FAF0670D0}"/>
    <cellStyle name="Comma 2 4 2 2 3 3" xfId="5013" xr:uid="{2B693213-CC0A-4E74-9566-29A132CAF1EB}"/>
    <cellStyle name="Comma 2 4 2 3" xfId="2087" xr:uid="{CCFA5036-64EA-46AC-B8E2-978449E8A61E}"/>
    <cellStyle name="Comma 2 4 2 3 2" xfId="4218" xr:uid="{0F0CE18A-AF27-444A-9E8F-362C52C7176F}"/>
    <cellStyle name="Comma 2 4 2 4" xfId="1769" xr:uid="{9BA30301-5F51-48CB-8B97-696F773BC8A4}"/>
    <cellStyle name="Comma 2 4 2 4 2" xfId="3498" xr:uid="{AD3F067F-F645-459A-A911-F09696E37617}"/>
    <cellStyle name="Comma 2 4 2 5" xfId="2990" xr:uid="{13F5C04E-A658-422F-B15D-56105F0E64F2}"/>
    <cellStyle name="Comma 2 4 2 6" xfId="4778" xr:uid="{62B71F8C-8DD3-44C9-8445-3EEE52E7A70E}"/>
    <cellStyle name="Comma 2 4 3" xfId="856" xr:uid="{8609DA47-3C0D-49C0-9194-E6D359FB7FFD}"/>
    <cellStyle name="Comma 2 4 3 2" xfId="4111" xr:uid="{29CB14B3-ACA0-4EC2-8789-5D7EC5AD4256}"/>
    <cellStyle name="Comma 2 4 3 3" xfId="3584" xr:uid="{811FC9A1-B659-4FBB-A32A-DD45A6223A7F}"/>
    <cellStyle name="Comma 2 4 3 4" xfId="2700" xr:uid="{81A332E5-1E9A-4BAD-94CF-C86284DFC06F}"/>
    <cellStyle name="Comma 2 4 3 5" xfId="4806" xr:uid="{6DCC95CA-2F0E-40A1-ADA8-ADDFDD948C5A}"/>
    <cellStyle name="Comma 2 4 4" xfId="2024" xr:uid="{4BB0E01D-5BFD-4B00-A628-627BB3098274}"/>
    <cellStyle name="Comma 2 4 4 2" xfId="3307" xr:uid="{129BE8F0-FDEF-4038-AE5A-3CC7C7258E8F}"/>
    <cellStyle name="Comma 2 4 5" xfId="1612" xr:uid="{99528432-F4E3-435B-90C3-2249C64D4534}"/>
    <cellStyle name="Comma 2 4 5 2" xfId="3915" xr:uid="{3E0F38FD-AF98-4E43-AE58-B97FC6708A5B}"/>
    <cellStyle name="Comma 2 4 6" xfId="2490" xr:uid="{BD1376D6-C37C-45F5-8797-6024814EEBF4}"/>
    <cellStyle name="Comma 2 4 7" xfId="4745" xr:uid="{D8BC36F4-B7D1-4C97-8051-25CF021DC896}"/>
    <cellStyle name="Comma 2 5" xfId="857" xr:uid="{12795555-50E9-45B0-BB28-9B6F6E89C0A8}"/>
    <cellStyle name="Comma 2 5 2" xfId="2143" xr:uid="{8C758BC9-ABA6-455A-9468-0755866155FF}"/>
    <cellStyle name="Comma 2 5 2 2" xfId="4222" xr:uid="{CFBDA6D5-5D1E-4EA8-8D2D-640DECE7F0BA}"/>
    <cellStyle name="Comma 2 5 2 3" xfId="2997" xr:uid="{EA22C2AD-3CED-4083-9C86-9A2C74DB80E3}"/>
    <cellStyle name="Comma 2 5 3" xfId="1615" xr:uid="{9DE3D544-47CA-436F-AB33-C64E17E988E5}"/>
    <cellStyle name="Comma 2 5 3 2" xfId="2699" xr:uid="{F558090C-702B-4CF2-9C82-01EF1CA93B37}"/>
    <cellStyle name="Comma 2 5 4" xfId="3310" xr:uid="{0FE7CADC-EC97-4B02-86BB-D39FF9DE5D24}"/>
    <cellStyle name="Comma 2 5 5" xfId="3920" xr:uid="{4E0E81CB-6B2E-4E14-86BF-C434DC236D26}"/>
    <cellStyle name="Comma 2 5 6" xfId="3585" xr:uid="{4252F3A4-B251-480E-BD79-B7857EE792C9}"/>
    <cellStyle name="Comma 2 5 7" xfId="2495" xr:uid="{E5F48593-504F-4442-9F48-CB957721759D}"/>
    <cellStyle name="Comma 2 5 8" xfId="4747" xr:uid="{FA5BF0F1-60E8-4D18-BD10-B52C97B0E5AD}"/>
    <cellStyle name="Comma 2 6" xfId="982" xr:uid="{76A63FBE-C54B-47C3-92DE-CBBE428FB502}"/>
    <cellStyle name="Comma 2 6 2" xfId="2172" xr:uid="{9DF89CDE-FB1C-4AB2-B2AE-A9F2F4220B9F}"/>
    <cellStyle name="Comma 2 6 2 2" xfId="4270" xr:uid="{88803850-ADA8-496D-9C95-D1015CBF7FE9}"/>
    <cellStyle name="Comma 2 6 2 3" xfId="3050" xr:uid="{301F7D4B-69D2-44B9-AF31-BFBD29A3ED00}"/>
    <cellStyle name="Comma 2 6 3" xfId="1628" xr:uid="{78AACADC-1D3E-4836-BDC9-01F11CD9980E}"/>
    <cellStyle name="Comma 2 6 3 2" xfId="4110" xr:uid="{95F22F43-86B4-47EE-A111-FA808F41DDC1}"/>
    <cellStyle name="Comma 2 6 3 3" xfId="2698" xr:uid="{DF4F89E7-970C-4B2F-BF82-9E44AD7993A0}"/>
    <cellStyle name="Comma 2 6 3 4" xfId="4979" xr:uid="{91FAEF7F-0192-4318-B26B-8DB8A3B4E94D}"/>
    <cellStyle name="Comma 2 6 4" xfId="3356" xr:uid="{58AC0B07-054A-4111-A867-EC28E0D16BC2}"/>
    <cellStyle name="Comma 2 6 5" xfId="3954" xr:uid="{B60E274D-2726-4A55-BCF3-790ED3C7305D}"/>
    <cellStyle name="Comma 2 6 6" xfId="3627" xr:uid="{BC57277E-52FC-452F-8A0D-8BE218ACD508}"/>
    <cellStyle name="Comma 2 6 7" xfId="2545" xr:uid="{CC08EE37-D8EE-4BCF-9142-450A9AB8B206}"/>
    <cellStyle name="Comma 2 7" xfId="987" xr:uid="{F0EE765F-C50D-4C49-8526-3ABA8CE66CA9}"/>
    <cellStyle name="Comma 2 7 2" xfId="2177" xr:uid="{8841F60C-A926-461D-94AF-359B6D62C5E0}"/>
    <cellStyle name="Comma 2 7 2 2" xfId="4109" xr:uid="{0AEBEF0B-3C5D-42A6-B80F-9A40896D1663}"/>
    <cellStyle name="Comma 2 7 3" xfId="1631" xr:uid="{D11CFFC2-3F8C-45B5-883E-32A35057EBB4}"/>
    <cellStyle name="Comma 2 7 3 2" xfId="3629" xr:uid="{D4C1CDB7-F134-4E0A-BF0E-D932FA9FB78F}"/>
    <cellStyle name="Comma 2 7 4" xfId="2697" xr:uid="{9080F727-554F-49CF-AEF7-283D6EC5CE2A}"/>
    <cellStyle name="Comma 2 8" xfId="992" xr:uid="{1AC5E2C6-A062-4B5A-97F3-253526FC7D0B}"/>
    <cellStyle name="Comma 2 8 2" xfId="2180" xr:uid="{2DC22287-FFCE-493F-BEE7-841E2DFC626F}"/>
    <cellStyle name="Comma 2 8 3" xfId="1742" xr:uid="{B0ADF85F-FA09-4D14-BADF-A11A766FA741}"/>
    <cellStyle name="Comma 2 8 3 2" xfId="3632" xr:uid="{9161BE91-7429-487A-B532-213F31238B4E}"/>
    <cellStyle name="Comma 2 9" xfId="699" xr:uid="{51B492CF-A62A-4B22-95E6-1F24BC45DB86}"/>
    <cellStyle name="Comma 2 9 2" xfId="4358" xr:uid="{DB8871B1-3044-409E-BC8C-6C3108151692}"/>
    <cellStyle name="Comma 2 9 3" xfId="3537" xr:uid="{DB9B6C7C-93B4-4052-A9B6-FFF9D8135907}"/>
    <cellStyle name="Comma 2 9 4" xfId="3256" xr:uid="{0E6910ED-AC33-4901-8080-563A9DFAAF6D}"/>
    <cellStyle name="Comma 2_accrued  CAD(บริการกลาง) ก.ค.55" xfId="978" xr:uid="{CBD10A4E-5348-47AC-93D8-1BE8B5D812FC}"/>
    <cellStyle name="Comma 20" xfId="227" xr:uid="{A4640123-6AEA-4DB7-AE6C-80385E9F8116}"/>
    <cellStyle name="Comma 20 2" xfId="558" xr:uid="{FB2D867C-6DBA-4D0E-B35F-0D8C10C3C51D}"/>
    <cellStyle name="Comma 20 2 2" xfId="958" xr:uid="{F3C52AEE-C535-47E8-8912-DADB8BD1E1AB}"/>
    <cellStyle name="Comma 20 2 2 2" xfId="4151" xr:uid="{C6D21D20-DC4D-488D-969A-5334578EA5E8}"/>
    <cellStyle name="Comma 20 2 2 2 2" xfId="5129" xr:uid="{A5D86069-6036-4071-BB26-0211B9C6C5F2}"/>
    <cellStyle name="Comma 20 2 2 3" xfId="3622" xr:uid="{97AE5FC4-EC36-47B3-B51D-8942C781C75F}"/>
    <cellStyle name="Comma 20 2 2 4" xfId="2845" xr:uid="{30D7A17C-90AB-4046-9051-C21652796667}"/>
    <cellStyle name="Comma 20 2 3" xfId="914" xr:uid="{072BBF3B-0A90-4E38-AE2A-C7322ED9C091}"/>
    <cellStyle name="Comma 20 2 3 2" xfId="4175" xr:uid="{D033F88B-B6D8-4DD5-9F2A-C3E6FFC0081D}"/>
    <cellStyle name="Comma 20 2 3 2 2" xfId="5116" xr:uid="{6E23151A-59D2-4C79-BD2A-612984B4D571}"/>
    <cellStyle name="Comma 20 2 3 3" xfId="3606" xr:uid="{2932662F-6BD3-4690-93CC-D7BA3B424A82}"/>
    <cellStyle name="Comma 20 2 3 4" xfId="2890" xr:uid="{3B893770-32E5-4225-B74F-05042E64D224}"/>
    <cellStyle name="Comma 20 2 4" xfId="3265" xr:uid="{F7AFE341-7316-4A15-9D16-E62BDC89F75A}"/>
    <cellStyle name="Comma 20 2 5" xfId="3860" xr:uid="{EFB560F2-6ABF-4108-A35D-9CE7EAC96840}"/>
    <cellStyle name="Comma 20 3" xfId="889" xr:uid="{E167F8A7-172D-4BF9-979C-9215F735114C}"/>
    <cellStyle name="Comma 20 3 2" xfId="1207" xr:uid="{A18F2546-9C88-461F-920B-6D2C4E64B084}"/>
    <cellStyle name="Comma 20 3 2 2" xfId="2303" xr:uid="{E1092A72-CA98-4970-B690-0F188912E28F}"/>
    <cellStyle name="Comma 20 3 2 2 2" xfId="5420" xr:uid="{6AAFADD1-DF4F-4DCE-BBA0-14331AD8ED9A}"/>
    <cellStyle name="Comma 20 3 2 3" xfId="5016" xr:uid="{D486519A-5490-4923-8B32-1AFF4C971BB7}"/>
    <cellStyle name="Comma 20 3 2 3 2" xfId="5340" xr:uid="{2F946859-22DC-4335-AA18-8FC666A94C84}"/>
    <cellStyle name="Comma 20 3 3" xfId="4096" xr:uid="{EA728C83-FBDD-4F63-A488-FFF01D6BEDB3}"/>
    <cellStyle name="Comma 20 3 3 2" xfId="5106" xr:uid="{90F41403-C947-44D7-B851-DC8EEC0CCFAE}"/>
    <cellStyle name="Comma 20 3 4" xfId="3599" xr:uid="{475BE34C-C3E3-4176-B943-B37D9C5FC53A}"/>
    <cellStyle name="Comma 20 3 5" xfId="2689" xr:uid="{6F07B5DE-B523-4263-A92E-971FAA14C1B1}"/>
    <cellStyle name="Comma 20 4" xfId="943" xr:uid="{BB9EEEA6-F6F5-4A93-AEA0-6473DAD9C82A}"/>
    <cellStyle name="Comma 20 4 2" xfId="4108" xr:uid="{3BA8E31A-3F6E-483F-A3A1-83C3ED5E4DC2}"/>
    <cellStyle name="Comma 20 4 2 2" xfId="5123" xr:uid="{D032AD8E-1E17-486B-8036-A27D8D553CC9}"/>
    <cellStyle name="Comma 20 4 3" xfId="3616" xr:uid="{CC7367D2-05A0-4C59-9C37-B20A1BAE9131}"/>
    <cellStyle name="Comma 20 4 4" xfId="2696" xr:uid="{FC4B4CED-6B79-4D35-BFF5-678EC05B3198}"/>
    <cellStyle name="Comma 20 5" xfId="873" xr:uid="{C93D667E-BCE7-45FF-A518-C345B75E5509}"/>
    <cellStyle name="Comma 20 5 2" xfId="4360" xr:uid="{522ECEA3-65D4-4BC3-B6C4-BC076A1B22D9}"/>
    <cellStyle name="Comma 20 5 2 2" xfId="5101" xr:uid="{20E9C39B-932E-44C3-AA2B-4CD8ADA0EC50}"/>
    <cellStyle name="Comma 20 5 3" xfId="3594" xr:uid="{5ECC5060-2BC4-4115-A3B1-8333E02C40B1}"/>
    <cellStyle name="Comma 20 5 4" xfId="3258" xr:uid="{277D1BC0-5A7F-4B51-9810-7F19C79A41BE}"/>
    <cellStyle name="Comma 20 6" xfId="1144" xr:uid="{7030C645-A615-48FF-BA11-3439585EDFFD}"/>
    <cellStyle name="Comma 20 6 2" xfId="2270" xr:uid="{0F57CE66-1EC0-4364-B61E-BEEA14C24654}"/>
    <cellStyle name="Comma 20 6 2 2" xfId="5408" xr:uid="{698E3879-397B-4058-A531-D9385C5CF0A5}"/>
    <cellStyle name="Comma 20 6 3" xfId="5006" xr:uid="{AC01241E-AAD7-4A4E-AD35-265345276588}"/>
    <cellStyle name="Comma 20 6 3 2" xfId="5328" xr:uid="{A948E9A8-0699-451B-9DAE-5D7151E6FF46}"/>
    <cellStyle name="Comma 20 7" xfId="2000" xr:uid="{1098777A-9C41-425E-B951-D047DF897DA6}"/>
    <cellStyle name="Comma 20 8" xfId="4916" xr:uid="{F17BF9B3-C9D1-4CDF-BF87-01E191F325E3}"/>
    <cellStyle name="Comma 21" xfId="228" xr:uid="{412ABB37-0A19-4F26-A395-18BC77C4556B}"/>
    <cellStyle name="Comma 21 2" xfId="474" xr:uid="{177C04FC-A5DF-4D0D-AB7F-F145D221D303}"/>
    <cellStyle name="Comma 21 2 2" xfId="888" xr:uid="{FA446CE8-3319-444A-B07A-E8381E203713}"/>
    <cellStyle name="Comma 21 2 2 2" xfId="5105" xr:uid="{B195EBB6-9747-42BE-B2F2-8FE89E8EF4E3}"/>
    <cellStyle name="Comma 21 2 2 3" xfId="4958" xr:uid="{6EFA15D9-FA43-4BBB-B461-E2C7CA99344C}"/>
    <cellStyle name="Comma 21 2 3" xfId="4097" xr:uid="{6C5A59DF-0209-4F97-B308-A525D752C69F}"/>
    <cellStyle name="Comma 21 2 4" xfId="3433" xr:uid="{583F553D-BB20-4601-B0E4-E3169C07E6DF}"/>
    <cellStyle name="Comma 21 3" xfId="559" xr:uid="{270366A0-E379-4805-B290-D1AC8D3A8CCE}"/>
    <cellStyle name="Comma 21 3 2" xfId="945" xr:uid="{93D0809B-3535-4D6A-A983-3F8AE86A433A}"/>
    <cellStyle name="Comma 21 3 2 2" xfId="5124" xr:uid="{CE15B126-BA80-497F-A7C1-2E444DE463AC}"/>
    <cellStyle name="Comma 21 3 2 3" xfId="4971" xr:uid="{ADB86268-5AD2-4DC0-8ED5-F77C152A7C81}"/>
    <cellStyle name="Comma 21 3 3" xfId="4107" xr:uid="{F052D09D-CCD3-43C3-AA04-B42BDC9D61D1}"/>
    <cellStyle name="Comma 21 3 3 2" xfId="5082" xr:uid="{010D5BDD-28DB-4581-BF7C-390FD15692DB}"/>
    <cellStyle name="Comma 21 3 4" xfId="3478" xr:uid="{B1E12A1A-B8E2-43B1-BAEE-4CF1E7F710F1}"/>
    <cellStyle name="Comma 21 3 5" xfId="2695" xr:uid="{EA41F324-4B29-4C7A-AB4A-E7DF4EC9FC62}"/>
    <cellStyle name="Comma 21 4" xfId="876" xr:uid="{119B6436-177C-479C-9A39-03D6274A6BA2}"/>
    <cellStyle name="Comma 21 4 2" xfId="4361" xr:uid="{222625B8-D6DB-47E1-B9A4-73C06F1574DE}"/>
    <cellStyle name="Comma 21 4 2 2" xfId="5102" xr:uid="{AA944D0C-B51F-439A-93AA-E6C94BD85625}"/>
    <cellStyle name="Comma 21 4 3" xfId="3595" xr:uid="{E30DAB58-2D2A-42DF-9474-A8C0C8DED7F4}"/>
    <cellStyle name="Comma 21 4 4" xfId="3259" xr:uid="{58E9DE5B-7561-4979-8D4E-BA811A4FC3FF}"/>
    <cellStyle name="Comma 21 5" xfId="2001" xr:uid="{4DF6BEBF-8EC3-400A-B0F6-467605CFE32E}"/>
    <cellStyle name="Comma 21 6" xfId="4917" xr:uid="{59781F70-2E19-49F3-BBCB-18A54CCE98E2}"/>
    <cellStyle name="Comma 22" xfId="229" xr:uid="{8BF128AE-547C-4206-A4AF-2E32509AF740}"/>
    <cellStyle name="Comma 22 2" xfId="475" xr:uid="{BD792A13-FB94-4F9A-98C3-F2FC4697C7A1}"/>
    <cellStyle name="Comma 22 2 2" xfId="961" xr:uid="{8203B60F-16C5-458B-81C0-E3D83F53DF6E}"/>
    <cellStyle name="Comma 22 2 2 2" xfId="5130" xr:uid="{73AB2EF7-EC6A-454E-B479-72B506EC90EF}"/>
    <cellStyle name="Comma 22 2 2 3" xfId="4976" xr:uid="{28AEF2E7-51AF-46B2-B96B-5D9C45A338B5}"/>
    <cellStyle name="Comma 22 2 3" xfId="917" xr:uid="{42669017-E562-4B12-B135-8845DD326216}"/>
    <cellStyle name="Comma 22 2 3 2" xfId="5117" xr:uid="{668EB9C3-F9FA-4D00-AD27-BE07E599BDEB}"/>
    <cellStyle name="Comma 22 2 3 3" xfId="4967" xr:uid="{D383E858-8B24-46CF-B9CB-4888EF36E54B}"/>
    <cellStyle name="Comma 22 2 4" xfId="4098" xr:uid="{9E78A582-D39E-4C9B-8952-EEE49D016D57}"/>
    <cellStyle name="Comma 22 2 5" xfId="3434" xr:uid="{4DDC2121-A89E-4EDF-BC4B-3FF0A36D307D}"/>
    <cellStyle name="Comma 22 3" xfId="560" xr:uid="{6FDF0288-C8B1-4376-95B1-8F11DDD02750}"/>
    <cellStyle name="Comma 22 3 2" xfId="947" xr:uid="{CF13BD37-159A-48DC-B177-F8035E1E755D}"/>
    <cellStyle name="Comma 22 3 2 2" xfId="5125" xr:uid="{733E248D-A92A-4708-AA36-1072B34A734D}"/>
    <cellStyle name="Comma 22 3 2 3" xfId="4972" xr:uid="{AEA23514-F822-46AE-893A-734DDAE2B6B0}"/>
    <cellStyle name="Comma 22 3 3" xfId="4106" xr:uid="{FAD830B1-9DCA-447A-8DB1-B8AF984CC2E6}"/>
    <cellStyle name="Comma 22 3 3 2" xfId="5083" xr:uid="{C9250A94-B58E-4C3B-9FC0-5DD12C3D231C}"/>
    <cellStyle name="Comma 22 3 4" xfId="3479" xr:uid="{1059FFA7-51C4-4A21-A68C-AE3D5091F436}"/>
    <cellStyle name="Comma 22 3 5" xfId="2694" xr:uid="{E9AEC88D-8491-40B5-8174-DEBFB6DF536F}"/>
    <cellStyle name="Comma 22 4" xfId="879" xr:uid="{259860EF-6199-42C0-82DF-8CAA7252FCD5}"/>
    <cellStyle name="Comma 22 4 2" xfId="4362" xr:uid="{EC23DD82-BA82-4CEE-A162-2E917280021D}"/>
    <cellStyle name="Comma 22 4 2 2" xfId="5103" xr:uid="{1D17F61C-24BF-4073-AD64-8E00BC54A938}"/>
    <cellStyle name="Comma 22 4 3" xfId="3596" xr:uid="{A4D61F9F-EE0F-49CB-98BE-00870C9CC7AC}"/>
    <cellStyle name="Comma 22 4 4" xfId="3260" xr:uid="{74C1CB53-1271-44FF-997C-542316B15624}"/>
    <cellStyle name="Comma 22 5" xfId="2002" xr:uid="{4AEEFF14-1A27-4AF2-8EE0-E03AD48F6E2A}"/>
    <cellStyle name="Comma 22 6" xfId="4918" xr:uid="{4415B7A1-A6EC-4A61-BF5A-39C9A731602B}"/>
    <cellStyle name="Comma 23" xfId="230" xr:uid="{8A58E4A9-087F-40AD-AC64-176A03C127C9}"/>
    <cellStyle name="Comma 23 2" xfId="948" xr:uid="{306D38CB-5020-45AA-946D-01F1F9829437}"/>
    <cellStyle name="Comma 23 2 2" xfId="1164" xr:uid="{8814BF14-41B2-4289-927E-47A0C660DB16}"/>
    <cellStyle name="Comma 23 2 3" xfId="4105" xr:uid="{1C21B73F-BEFC-4B68-AA9C-7C14F26D84DA}"/>
    <cellStyle name="Comma 23 2 4" xfId="3618" xr:uid="{79C66C2A-6199-491D-8A70-14F12E5364A2}"/>
    <cellStyle name="Comma 23 2 5" xfId="2693" xr:uid="{526ADF4B-369E-4054-87E6-92DD8AA13760}"/>
    <cellStyle name="Comma 23 2 6" xfId="4698" xr:uid="{C9F9A9DA-CE19-4A7A-8690-744E5FB69F3B}"/>
    <cellStyle name="Comma 23 3" xfId="880" xr:uid="{5E80C8D5-D45C-460A-A02D-66D715F291C5}"/>
    <cellStyle name="Comma 23 3 2" xfId="1210" xr:uid="{C5919128-6253-45B0-B5B8-25FD7F8B5D53}"/>
    <cellStyle name="Comma 23 3 2 2" xfId="2305" xr:uid="{2DBD7C69-56CA-48CC-B356-970277A5E2DC}"/>
    <cellStyle name="Comma 23 3 2 2 2" xfId="5421" xr:uid="{768611AC-3AC7-45C3-AC47-E7B48517ECC1}"/>
    <cellStyle name="Comma 23 3 2 3" xfId="5017" xr:uid="{85EE7A5E-CC70-4D7D-8239-F091D95D9B00}"/>
    <cellStyle name="Comma 23 3 2 3 2" xfId="5341" xr:uid="{8468CA64-B00E-41B8-933B-9AE9847B56D6}"/>
    <cellStyle name="Comma 23 4" xfId="1147" xr:uid="{D6B0097B-C11F-4043-83FB-C0CB445E5F62}"/>
    <cellStyle name="Comma 23 4 2" xfId="2271" xr:uid="{B94A4EE3-EFB0-40FC-AB6D-CB6CA2145A88}"/>
    <cellStyle name="Comma 23 4 2 2" xfId="5409" xr:uid="{BD188507-3D01-4FCF-8431-1345D48E4ED1}"/>
    <cellStyle name="Comma 23 4 3" xfId="5007" xr:uid="{00EFB90D-FD75-4F3E-8C14-4247BEC019EB}"/>
    <cellStyle name="Comma 23 4 3 2" xfId="5329" xr:uid="{41BD3E01-09F2-4CC7-90F8-B6ADEE315CAB}"/>
    <cellStyle name="Comma 24" xfId="231" xr:uid="{F4069927-4C7A-4ED6-A9E6-9DF02BA48FBA}"/>
    <cellStyle name="Comma 24 2" xfId="476" xr:uid="{FDE5F6F2-6376-4326-BC6C-D2CE991127CD}"/>
    <cellStyle name="Comma 24 2 2" xfId="1057" xr:uid="{A9E505DF-FCED-4804-8872-6174455FA403}"/>
    <cellStyle name="Comma 24 2 2 2" xfId="1092" xr:uid="{D4498AB2-1EBC-4FB5-B1DE-DDDA8540651D}"/>
    <cellStyle name="Comma 24 2 2 2 2" xfId="1118" xr:uid="{DA321DEA-81F7-433D-A1EA-6E6BF2F9CD33}"/>
    <cellStyle name="Comma 24 2 2 2 2 2" xfId="2256" xr:uid="{E75AF3F9-F586-400A-9399-4B781609D656}"/>
    <cellStyle name="Comma 24 2 2 2 2 2 2" xfId="5234" xr:uid="{996AC260-A757-4E5D-A3EC-B2071C7EE827}"/>
    <cellStyle name="Comma 24 2 2 2 2 2 2 2" xfId="6228" xr:uid="{932D2794-894D-40F9-867D-ACD94B4D1BA9}"/>
    <cellStyle name="Comma 24 2 2 2 2 2 3" xfId="5689" xr:uid="{87367951-8DBA-4EDD-9586-393C7A6D07E4}"/>
    <cellStyle name="Comma 24 2 2 2 2 2 4" xfId="4906" xr:uid="{FC8572DD-B2FF-40BB-9194-6EB9721F935F}"/>
    <cellStyle name="Comma 24 2 2 2 2 3" xfId="3705" xr:uid="{F14D5B79-C35F-41A5-8767-57127D19A0F5}"/>
    <cellStyle name="Comma 24 2 2 2 2 3 2" xfId="5402" xr:uid="{337D6062-196C-4A9A-A1A0-A48103B60FBA}"/>
    <cellStyle name="Comma 24 2 2 2 2 3 2 2" xfId="6402" xr:uid="{136B1AB2-F503-4AFF-BA56-8FE260707E79}"/>
    <cellStyle name="Comma 24 2 2 2 2 3 3" xfId="6066" xr:uid="{1E167521-B6F5-411C-BA69-7771E792E4E4}"/>
    <cellStyle name="Comma 24 2 2 2 2 4" xfId="4528" xr:uid="{A96A543F-7A0B-44AF-9381-B65C4D5818FA}"/>
    <cellStyle name="Comma 24 2 2 2 2 4 2" xfId="5322" xr:uid="{405B3C5D-BA85-4FB6-99F4-6594FB9D8178}"/>
    <cellStyle name="Comma 24 2 2 2 2 4 2 2" xfId="6346" xr:uid="{A77ECA2B-CA64-4976-8F29-FC1EA63C35F9}"/>
    <cellStyle name="Comma 24 2 2 2 2 4 3" xfId="5861" xr:uid="{C56C9048-F2E1-45B4-8768-D5898FAED399}"/>
    <cellStyle name="Comma 24 2 2 2 2 4 4" xfId="5000" xr:uid="{3A99DE89-ACEE-4BBC-BC87-2C13C1B10AE8}"/>
    <cellStyle name="Comma 24 2 2 2 2 5" xfId="5560" xr:uid="{CCA25BF0-4A35-49CA-8A78-1A3A80CC808B}"/>
    <cellStyle name="Comma 24 2 2 2 3" xfId="2230" xr:uid="{4176A779-45C3-4283-A308-225E5F616FFC}"/>
    <cellStyle name="Comma 24 2 2 2 3 2" xfId="5208" xr:uid="{F2CF9462-2D29-4DF2-94B5-FB2134C6C487}"/>
    <cellStyle name="Comma 24 2 2 2 3 2 2" xfId="6202" xr:uid="{ED0C8245-C720-44DD-9B45-62EBE4BE025F}"/>
    <cellStyle name="Comma 24 2 2 2 3 3" xfId="5663" xr:uid="{D4D5F075-D66C-4A9A-8EDE-03E618590CFA}"/>
    <cellStyle name="Comma 24 2 2 2 3 4" xfId="4898" xr:uid="{CBEABC50-4EF2-4EB8-8C5B-E307EC70F45B}"/>
    <cellStyle name="Comma 24 2 2 2 4" xfId="1966" xr:uid="{285FF1AC-C0A9-480C-BB7E-9FF8E921ACDC}"/>
    <cellStyle name="Comma 24 2 2 2 4 2" xfId="5394" xr:uid="{286F68A4-AC18-453A-81EB-72629120E6AD}"/>
    <cellStyle name="Comma 24 2 2 2 4 2 2" xfId="6394" xr:uid="{A4FD6022-CE2C-4AAF-B764-E05983F9CEE6}"/>
    <cellStyle name="Comma 24 2 2 2 4 3" xfId="6041" xr:uid="{E37B5013-1687-468A-B77E-97925743C26D}"/>
    <cellStyle name="Comma 24 2 2 2 4 4" xfId="5137" xr:uid="{3C158E55-2804-44F8-B728-406C14A2BA23}"/>
    <cellStyle name="Comma 24 2 2 2 5" xfId="3679" xr:uid="{9E55E6D2-ECE4-414A-A642-6F165D65AF82}"/>
    <cellStyle name="Comma 24 2 2 2 5 2" xfId="5314" xr:uid="{863EE00F-1835-412B-B781-000269745B60}"/>
    <cellStyle name="Comma 24 2 2 2 5 2 2" xfId="6338" xr:uid="{C081232A-80E0-41AA-9FBF-1F32FE2F666D}"/>
    <cellStyle name="Comma 24 2 2 2 5 3" xfId="5835" xr:uid="{4180806E-33E4-4528-9E58-33F2C0CE1BD2}"/>
    <cellStyle name="Comma 24 2 2 2 6" xfId="4502" xr:uid="{407C544E-A3B1-4665-95DD-41AC11987677}"/>
    <cellStyle name="Comma 24 2 2 3" xfId="1076" xr:uid="{0452AD49-0F7E-452E-925C-C7514CA05785}"/>
    <cellStyle name="Comma 24 2 2 3 2" xfId="2220" xr:uid="{E1A51B97-C242-495C-97B8-40F8886563E8}"/>
    <cellStyle name="Comma 24 2 2 3 2 2" xfId="5198" xr:uid="{D2CFD06C-A0E2-499F-8BA9-A0982F414E68}"/>
    <cellStyle name="Comma 24 2 2 3 2 2 2" xfId="6192" xr:uid="{800C4D84-1983-492D-82E1-C474868954E5}"/>
    <cellStyle name="Comma 24 2 2 3 2 3" xfId="5653" xr:uid="{78B3095F-BF7A-4D94-B015-9A344D472569}"/>
    <cellStyle name="Comma 24 2 2 3 2 4" xfId="4895" xr:uid="{8E74B54D-E59B-4B88-A3DC-2142337238DD}"/>
    <cellStyle name="Comma 24 2 2 3 3" xfId="3669" xr:uid="{BC9EA959-E597-430C-A81A-69DC2CB173E6}"/>
    <cellStyle name="Comma 24 2 2 3 3 2" xfId="5391" xr:uid="{729CFCB0-7FF1-4F56-AE43-963A59CCFB3D}"/>
    <cellStyle name="Comma 24 2 2 3 3 2 2" xfId="6390" xr:uid="{1FFAB910-4ED6-4FA1-B960-85BF4FEDCDDE}"/>
    <cellStyle name="Comma 24 2 2 3 3 3" xfId="6032" xr:uid="{74738BAF-D1A4-430C-A832-19D7B7AE1D41}"/>
    <cellStyle name="Comma 24 2 2 3 4" xfId="4492" xr:uid="{AC1BD196-1695-46BF-8EA0-C557A632DA60}"/>
    <cellStyle name="Comma 24 2 2 3 4 2" xfId="5310" xr:uid="{59149DBE-92C7-4310-A2AE-8662D944BDDA}"/>
    <cellStyle name="Comma 24 2 2 3 4 2 2" xfId="6334" xr:uid="{7D80257F-A8C0-40D2-9E50-DC98D8E05267}"/>
    <cellStyle name="Comma 24 2 2 3 4 3" xfId="5825" xr:uid="{AABF4E95-282E-4D4B-8C92-CA29CCDEF024}"/>
    <cellStyle name="Comma 24 2 2 3 4 4" xfId="4991" xr:uid="{2D44D433-F9B3-4C28-BE41-825E06767602}"/>
    <cellStyle name="Comma 24 2 2 3 5" xfId="5534" xr:uid="{F6BB87AE-BD2C-4570-97C1-D43EF9810206}"/>
    <cellStyle name="Comma 24 2 2 4" xfId="1108" xr:uid="{B2080C99-7DE4-4FF0-9FFE-41DBB7B163D5}"/>
    <cellStyle name="Comma 24 2 2 4 2" xfId="2246" xr:uid="{7A72B644-F6A7-4653-9A16-BADB6A8BF8CE}"/>
    <cellStyle name="Comma 24 2 2 4 2 2" xfId="5224" xr:uid="{0975D1FE-16FF-40A8-B6D4-FA1FD2F5F844}"/>
    <cellStyle name="Comma 24 2 2 4 2 2 2" xfId="6218" xr:uid="{D95541DE-E3EB-4D99-9C65-A234E949D6EE}"/>
    <cellStyle name="Comma 24 2 2 4 2 3" xfId="5679" xr:uid="{01B1FDA2-4C57-446B-BC17-8F9508D90EF6}"/>
    <cellStyle name="Comma 24 2 2 4 2 4" xfId="4902" xr:uid="{C197E2CE-4739-47AC-96DB-1BCDCE41F72F}"/>
    <cellStyle name="Comma 24 2 2 4 3" xfId="3695" xr:uid="{C24E19D9-5B65-4778-A687-F06AF6550C3A}"/>
    <cellStyle name="Comma 24 2 2 4 3 2" xfId="5398" xr:uid="{723BE656-BE6B-4FE9-89EE-CB762273A70C}"/>
    <cellStyle name="Comma 24 2 2 4 3 2 2" xfId="6398" xr:uid="{6CE92A74-A78B-4647-A6B3-DB23216400F7}"/>
    <cellStyle name="Comma 24 2 2 4 3 3" xfId="6056" xr:uid="{E1C19AD7-F990-4AE3-B328-7BD7D41692A7}"/>
    <cellStyle name="Comma 24 2 2 4 4" xfId="4518" xr:uid="{2E598981-7FE0-4EEF-9ADF-88DA10B4F792}"/>
    <cellStyle name="Comma 24 2 2 4 4 2" xfId="5318" xr:uid="{24BC0A5D-78B4-4A0B-AD13-AD9C649DE70F}"/>
    <cellStyle name="Comma 24 2 2 4 4 2 2" xfId="6342" xr:uid="{1238DB1B-CBC8-4CA4-91A1-2E9AB468FFD5}"/>
    <cellStyle name="Comma 24 2 2 4 4 3" xfId="5851" xr:uid="{CBF237E1-08C2-4682-BEA7-7861672B289A}"/>
    <cellStyle name="Comma 24 2 2 4 4 4" xfId="4997" xr:uid="{C78CACCD-814C-43BC-A314-2DA3E77F3664}"/>
    <cellStyle name="Comma 24 2 2 4 5" xfId="5551" xr:uid="{76F4E6D3-B9E4-4D03-9F3E-9F6ABF149370}"/>
    <cellStyle name="Comma 24 2 2 5" xfId="2205" xr:uid="{A75CEDBF-3EBB-40CC-978F-DBE2C0C27303}"/>
    <cellStyle name="Comma 24 2 2 5 2" xfId="4170" xr:uid="{07C90229-3E86-43D3-8817-39EF16DFC51B}"/>
    <cellStyle name="Comma 24 2 2 5 2 2" xfId="6179" xr:uid="{3575B3AF-8C8B-4B23-9CF0-0D3902C845F1}"/>
    <cellStyle name="Comma 24 2 2 5 2 3" xfId="5185" xr:uid="{E0388E51-D3BE-4610-BAE8-BE7C19CC7356}"/>
    <cellStyle name="Comma 24 2 2 5 3" xfId="5640" xr:uid="{DFA03BDA-7D70-45D6-93DF-9862B2ABF7B8}"/>
    <cellStyle name="Comma 24 2 2 5 4" xfId="4891" xr:uid="{E1234003-BF9E-4656-AA9C-F699F32F12B7}"/>
    <cellStyle name="Comma 24 2 2 6" xfId="1739" xr:uid="{D37EBA0C-0FA2-44D1-9F4C-040F12B8E3F1}"/>
    <cellStyle name="Comma 24 2 2 6 2" xfId="3652" xr:uid="{9856B0C0-B491-4CE5-8745-B02CED6849A2}"/>
    <cellStyle name="Comma 24 2 2 6 2 2" xfId="6387" xr:uid="{46234E2F-5DED-487A-9289-ECB1E3B23FBE}"/>
    <cellStyle name="Comma 24 2 2 6 3" xfId="6019" xr:uid="{EEAAE1E4-C0CD-489D-941B-200B52F8E1DF}"/>
    <cellStyle name="Comma 24 2 2 7" xfId="2885" xr:uid="{3E2E9CCB-C8D4-4ABD-960A-0AF43824F5E6}"/>
    <cellStyle name="Comma 24 2 2 7 2" xfId="5305" xr:uid="{E32DE71C-0064-4676-B42D-24ED868FF7F4}"/>
    <cellStyle name="Comma 24 2 2 7 2 2" xfId="6331" xr:uid="{82DB8223-6864-4C53-8224-DC5789E90F79}"/>
    <cellStyle name="Comma 24 2 2 7 3" xfId="5812" xr:uid="{C4FB6DFA-5FB6-43CA-AE4F-180D87D56E1E}"/>
    <cellStyle name="Comma 24 2 2 7 4" xfId="4986" xr:uid="{F64119AB-37B6-4CDF-AFF4-DB5B86012D59}"/>
    <cellStyle name="Comma 24 2 2 8" xfId="4479" xr:uid="{C56220BB-A366-4BB5-B7A1-1F54DAE1B187}"/>
    <cellStyle name="Comma 24 2 3" xfId="964" xr:uid="{8AA469A0-AAC8-42EB-B8C1-E07C0E448C4D}"/>
    <cellStyle name="Comma 24 2 3 2" xfId="5131" xr:uid="{8E69ECB6-DF14-4373-A512-286E220CF150}"/>
    <cellStyle name="Comma 24 2 3 3" xfId="4977" xr:uid="{C3AC463E-103A-4688-83E8-FD67F0A7CC02}"/>
    <cellStyle name="Comma 24 2 4" xfId="2047" xr:uid="{A1A9CC2C-624F-4943-BDF9-7FC9611F6967}"/>
    <cellStyle name="Comma 24 2 4 2" xfId="3869" xr:uid="{B8A80000-ED75-4C2C-A60E-25176D660DDA}"/>
    <cellStyle name="Comma 24 2 5" xfId="1404" xr:uid="{ED6FC283-6A97-4739-B572-9F26E2324830}"/>
    <cellStyle name="Comma 24 2 5 2" xfId="3435" xr:uid="{B8C5392E-E6A2-46E0-A44D-C1EB2F8E0000}"/>
    <cellStyle name="Comma 24 2 6" xfId="4419" xr:uid="{B404AF16-ECC8-4160-BC6A-FEA7BA1BF182}"/>
    <cellStyle name="Comma 24 3" xfId="561" xr:uid="{D390E688-8248-4746-9CAF-57557986F0B7}"/>
    <cellStyle name="Comma 24 3 2" xfId="1213" xr:uid="{B2BD5255-DFE6-4CED-B1DA-7DD46F7F699B}"/>
    <cellStyle name="Comma 24 3 2 2" xfId="2307" xr:uid="{89B31AF7-513E-4E5F-99DD-8A08AB99ED6B}"/>
    <cellStyle name="Comma 24 3 2 2 2" xfId="5422" xr:uid="{895F0BDC-C7E0-4F00-93AB-DF45E372CF35}"/>
    <cellStyle name="Comma 24 3 2 3" xfId="5018" xr:uid="{338E2774-F2D6-494D-B7BD-3ACE886F46FC}"/>
    <cellStyle name="Comma 24 3 2 3 2" xfId="5342" xr:uid="{E0230035-4D66-4A70-AAA7-99AFB5C4AE47}"/>
    <cellStyle name="Comma 24 3 3" xfId="4100" xr:uid="{E1C90D56-997F-41ED-91FE-31049673AA00}"/>
    <cellStyle name="Comma 24 3 4" xfId="3480" xr:uid="{92CFE404-819A-4E1C-9BE7-3D9B6DBBF0F9}"/>
    <cellStyle name="Comma 24 4" xfId="920" xr:uid="{4CD5D0E0-B129-4F5B-8E9C-EF139FC2DC46}"/>
    <cellStyle name="Comma 24 4 2" xfId="4154" xr:uid="{4DF12608-DF81-45A7-A705-9E3F5137890D}"/>
    <cellStyle name="Comma 24 4 2 2" xfId="5118" xr:uid="{1127B6F5-BBE4-445E-AAC5-B54BED0355EE}"/>
    <cellStyle name="Comma 24 4 3" xfId="3608" xr:uid="{13F2194A-E0CB-4D5B-B497-47714E596E12}"/>
    <cellStyle name="Comma 24 4 4" xfId="2855" xr:uid="{7153E3B1-1A0D-423C-A73F-75348D66DE4D}"/>
    <cellStyle name="Comma 24 5" xfId="1153" xr:uid="{721DC7C5-80AA-446A-A197-33851C22A4FE}"/>
    <cellStyle name="Comma 24 5 2" xfId="2273" xr:uid="{6FDB065D-680D-42AD-AD1A-EE52C3F8B146}"/>
    <cellStyle name="Comma 24 5 2 2" xfId="4363" xr:uid="{A7F57ECD-A872-4CA6-94D4-BC8FF966FE4D}"/>
    <cellStyle name="Comma 24 5 2 2 2" xfId="5410" xr:uid="{858169CA-09CC-4B4D-BA9E-0D9562E7D306}"/>
    <cellStyle name="Comma 24 5 3" xfId="3719" xr:uid="{75C2E903-CD7F-4547-B2FB-14F29718B49F}"/>
    <cellStyle name="Comma 24 5 3 2" xfId="5330" xr:uid="{9E766103-770B-4A3D-88B9-632A033D09DD}"/>
    <cellStyle name="Comma 24 5 4" xfId="3261" xr:uid="{AE52813B-6A4D-4E75-90FA-C0F96E5A4B1D}"/>
    <cellStyle name="Comma 24 6" xfId="2003" xr:uid="{280FB7FF-E4FD-4FE1-9EC6-FBDBCEC864F4}"/>
    <cellStyle name="Comma 24 7" xfId="4919" xr:uid="{BF11CACF-48ED-469B-A1C3-E88E96256C56}"/>
    <cellStyle name="Comma 25" xfId="232" xr:uid="{89F461D7-EC2F-4F6F-A30F-54AA11C7988C}"/>
    <cellStyle name="Comma 25 2" xfId="562" xr:uid="{1ADC1BF4-9300-4B02-825D-5111F960616D}"/>
    <cellStyle name="Comma 25 2 2" xfId="1515" xr:uid="{1287185B-5289-49EE-ADF7-9E92D17258D1}"/>
    <cellStyle name="Comma 25 2 2 2" xfId="1677" xr:uid="{D862C27B-7FDC-4719-A9AC-CD306BD395AE}"/>
    <cellStyle name="Comma 25 2 2 2 2" xfId="1906" xr:uid="{B7E745AF-74F0-4236-8498-112BA70684F2}"/>
    <cellStyle name="Comma 25 2 2 2 2 2" xfId="2627" xr:uid="{BE40B990-F52E-4228-B868-5EEBA07BE3D4}"/>
    <cellStyle name="Comma 25 2 2 2 2 2 2" xfId="4037" xr:uid="{DA61552C-A42F-4E9B-9F55-34453D1C03E3}"/>
    <cellStyle name="Comma 25 2 2 2 2 3" xfId="3036" xr:uid="{FD6E858A-D71A-42B6-B2C7-899DAB5C276A}"/>
    <cellStyle name="Comma 25 2 2 2 2 3 2" xfId="4257" xr:uid="{E3AF4EEA-0463-4815-98FD-D4E6FABB32DD}"/>
    <cellStyle name="Comma 25 2 2 2 2 4" xfId="3344" xr:uid="{CFB6DF56-9296-4B73-89BF-64CA4882FE7B}"/>
    <cellStyle name="Comma 25 2 2 2 2 4 2" xfId="4391" xr:uid="{48A78DE0-E415-4197-87F7-0454E4A0B5A2}"/>
    <cellStyle name="Comma 25 2 2 2 2 5" xfId="3946" xr:uid="{79FAA6AD-423C-4D10-983D-7BFDB8B9FE44}"/>
    <cellStyle name="Comma 25 2 2 2 2 6" xfId="2532" xr:uid="{C3A2A430-FFEB-421D-87A3-D8E8B51A19A0}"/>
    <cellStyle name="Comma 25 2 2 2 3" xfId="2582" xr:uid="{156D9D6A-5CB4-4FAF-82A1-ED5200340D90}"/>
    <cellStyle name="Comma 25 2 2 2 3 2" xfId="3992" xr:uid="{5E43F265-9A8A-4FEA-A890-27AD8815A96C}"/>
    <cellStyle name="Comma 25 2 2 2 4" xfId="2977" xr:uid="{B38A57AB-DDFD-4C15-8EFD-EC93D9E6F9D5}"/>
    <cellStyle name="Comma 25 2 2 2 4 2" xfId="4207" xr:uid="{8032F291-2E3E-4516-891D-4B590A8F75F7}"/>
    <cellStyle name="Comma 25 2 2 2 5" xfId="3296" xr:uid="{606E13AA-AA09-4B92-8ECD-78CC94445F83}"/>
    <cellStyle name="Comma 25 2 2 2 5 2" xfId="4377" xr:uid="{4B382885-ED94-40D0-AFD0-B4986EBCD116}"/>
    <cellStyle name="Comma 25 2 2 2 6" xfId="3905" xr:uid="{3E512FB7-B28B-4E8C-981E-B64ED848CF8D}"/>
    <cellStyle name="Comma 25 2 2 2 7" xfId="2478" xr:uid="{2BE48A3B-9442-4CF3-B0AE-0D2D276B9D49}"/>
    <cellStyle name="Comma 25 2 2 2 8" xfId="5084" xr:uid="{CEDA987D-4A09-4DF1-9197-21C38E9B510D}"/>
    <cellStyle name="Comma 25 2 2 3" xfId="1809" xr:uid="{F0380DDB-1295-425C-A5B9-5A37BD9FF686}"/>
    <cellStyle name="Comma 25 2 2 3 2" xfId="2606" xr:uid="{6A8D647F-71A1-41EA-B13F-FED4BC378346}"/>
    <cellStyle name="Comma 25 2 2 3 2 2" xfId="4016" xr:uid="{2A4048EA-DCA4-4228-9044-54A9A204A073}"/>
    <cellStyle name="Comma 25 2 2 3 3" xfId="3015" xr:uid="{7031A0F6-5725-40F8-8B6E-D6A28CC60941}"/>
    <cellStyle name="Comma 25 2 2 3 3 2" xfId="4236" xr:uid="{CEE369A3-065D-43BB-940F-8C5369436245}"/>
    <cellStyle name="Comma 25 2 2 3 4" xfId="3323" xr:uid="{A1703344-1CFD-4DB6-A3FC-39C6CC84CF96}"/>
    <cellStyle name="Comma 25 2 2 3 4 2" xfId="4384" xr:uid="{341AF414-C3A8-43D4-942E-C349B35B88B8}"/>
    <cellStyle name="Comma 25 2 2 3 5" xfId="3933" xr:uid="{7D1FE89D-9D78-4B8C-850B-35BA2E295083}"/>
    <cellStyle name="Comma 25 2 2 3 6" xfId="2511" xr:uid="{AFB8C578-A5CE-4596-9683-FFBA95CE58D2}"/>
    <cellStyle name="Comma 25 2 2 4" xfId="2561" xr:uid="{917C4FB1-0600-4EF0-B45A-484DA9E7554D}"/>
    <cellStyle name="Comma 25 2 2 4 2" xfId="3971" xr:uid="{6716C0C0-D44B-4039-9A9B-9D6E89A09A31}"/>
    <cellStyle name="Comma 25 2 2 5" xfId="2938" xr:uid="{AC5DD0D5-4E87-4889-8085-A1D5F790F79F}"/>
    <cellStyle name="Comma 25 2 2 5 2" xfId="4182" xr:uid="{19B34368-B7EC-4FFA-8D36-AA20137E2DBD}"/>
    <cellStyle name="Comma 25 2 2 6" xfId="3275" xr:uid="{D10292A7-6273-44A8-970E-9B65BE6E0571}"/>
    <cellStyle name="Comma 25 2 2 6 2" xfId="4369" xr:uid="{4DF6DE82-2D45-4E55-B9DA-FF07394139DC}"/>
    <cellStyle name="Comma 25 2 2 7" xfId="3881" xr:uid="{F1954BC4-A11F-4709-905D-A86F3460D8F7}"/>
    <cellStyle name="Comma 25 2 2 8" xfId="2457" xr:uid="{3B2E9BC8-9B9F-4B86-A149-ED94175A2A32}"/>
    <cellStyle name="Comma 25 2 2 9" xfId="4871" xr:uid="{D4058D3B-7193-4C81-BFB9-A2B0E9BC81D8}"/>
    <cellStyle name="Comma 25 2 3" xfId="1563" xr:uid="{B879D9EA-2E7B-49F5-8FC1-59F983F95C8B}"/>
    <cellStyle name="Comma 25 2 3 2" xfId="4153" xr:uid="{154C7926-35FC-47D6-8005-7BCED602F797}"/>
    <cellStyle name="Comma 25 2 3 3" xfId="5052" xr:uid="{801234B8-7CD4-416E-9298-D0A5616E3DD6}"/>
    <cellStyle name="Comma 25 2 4" xfId="1655" xr:uid="{540DAEE2-A2CD-431A-B7CF-04680ED8403B}"/>
    <cellStyle name="Comma 25 2 4 2" xfId="1886" xr:uid="{177E827E-2AB1-454C-A1FC-476573C382E3}"/>
    <cellStyle name="Comma 25 2 4 3" xfId="3266" xr:uid="{828B3726-9301-402C-B0D3-2B58A4000163}"/>
    <cellStyle name="Comma 25 2 5" xfId="1788" xr:uid="{58AADEF4-B28F-4017-B98F-B05D57CFF602}"/>
    <cellStyle name="Comma 25 2 5 2" xfId="3862" xr:uid="{5C303E12-E482-4EC3-9346-81EE8E3D1F9E}"/>
    <cellStyle name="Comma 25 2 6" xfId="2074" xr:uid="{47A1BAB4-4FE7-4320-B861-5AF1CAD43620}"/>
    <cellStyle name="Comma 25 2 7" xfId="1492" xr:uid="{67F85C95-C5D4-4AF7-90B0-9281B9263803}"/>
    <cellStyle name="Comma 25 2 8" xfId="4739" xr:uid="{5159C88C-C915-487A-9730-5C449BEE935B}"/>
    <cellStyle name="Comma 25 2_NFS31" xfId="1528" xr:uid="{6810E3E7-8362-4D4A-A019-7B3A8F056655}"/>
    <cellStyle name="Comma 25 3" xfId="930" xr:uid="{C7277631-A435-4CB7-9D03-04537B5DA8B5}"/>
    <cellStyle name="Comma 25 3 10" xfId="4742" xr:uid="{A366441C-8F03-4B70-8A2B-A8952069D5E2}"/>
    <cellStyle name="Comma 25 3 2" xfId="1216" xr:uid="{A73A3FD9-53FE-4794-B43E-0B1D707587AF}"/>
    <cellStyle name="Comma 25 3 2 2" xfId="1899" xr:uid="{EE41E0C8-940E-440D-8101-8CBAB349A850}"/>
    <cellStyle name="Comma 25 3 2 2 2" xfId="2621" xr:uid="{29EBDA79-F4BB-401D-BCD5-3F3B48F12574}"/>
    <cellStyle name="Comma 25 3 2 2 2 2" xfId="4031" xr:uid="{555FB567-380C-497D-97FE-9F8055881B89}"/>
    <cellStyle name="Comma 25 3 2 2 2 3" xfId="5423" xr:uid="{03C083B1-6010-44BD-B284-162A499EC1B6}"/>
    <cellStyle name="Comma 25 3 2 2 3" xfId="3030" xr:uid="{55A1C384-5D3C-4369-A131-206A724659AC}"/>
    <cellStyle name="Comma 25 3 2 2 3 2" xfId="4251" xr:uid="{EBC7E577-2E75-453F-88BC-5B4E6518AF19}"/>
    <cellStyle name="Comma 25 3 2 2 4" xfId="3338" xr:uid="{4E0F5B86-C8A9-41EA-9352-441131564653}"/>
    <cellStyle name="Comma 25 3 2 2 4 2" xfId="4388" xr:uid="{7251CDCA-05AA-4120-86EB-356F0F79C9A4}"/>
    <cellStyle name="Comma 25 3 2 2 5" xfId="3943" xr:uid="{2CBCA012-991C-459D-BC91-C7E1ED445E7F}"/>
    <cellStyle name="Comma 25 3 2 2 6" xfId="2526" xr:uid="{B08D57B2-BC18-4233-BE77-807AB76660D0}"/>
    <cellStyle name="Comma 25 3 2 2 7" xfId="5148" xr:uid="{338AC19E-92D4-4D3E-8AD3-F9DC720E3ECD}"/>
    <cellStyle name="Comma 25 3 2 3" xfId="2309" xr:uid="{D398E79E-585D-4148-8AD4-16350D725124}"/>
    <cellStyle name="Comma 25 3 2 3 2" xfId="3986" xr:uid="{D3CCBFD7-B214-4110-852E-71E6BB09668A}"/>
    <cellStyle name="Comma 25 3 2 3 2 2" xfId="5343" xr:uid="{6F5D0B87-5C89-4F45-A5BA-BE0A2348A546}"/>
    <cellStyle name="Comma 25 3 2 3 3" xfId="2576" xr:uid="{FD6B8361-A8A2-4136-BDD9-6ABDAAA82BBA}"/>
    <cellStyle name="Comma 25 3 2 4" xfId="1670" xr:uid="{E0C7C7AC-2C2A-4751-8E73-A286601CBDB5}"/>
    <cellStyle name="Comma 25 3 2 4 2" xfId="4201" xr:uid="{E0E549A7-6753-4C83-8B44-8C365609C7D9}"/>
    <cellStyle name="Comma 25 3 2 4 3" xfId="2968" xr:uid="{5C2A4CC6-3492-48EE-AD1D-9DC04632361C}"/>
    <cellStyle name="Comma 25 3 2 5" xfId="3290" xr:uid="{754F89D5-F5FD-4717-B04A-FE5537461CBC}"/>
    <cellStyle name="Comma 25 3 2 5 2" xfId="4374" xr:uid="{C2F6BEEE-F94D-467D-8A41-1F8A3C4A542B}"/>
    <cellStyle name="Comma 25 3 2 6" xfId="3900" xr:uid="{8D091D6E-1FB9-4764-93B1-90B2110D1ABD}"/>
    <cellStyle name="Comma 25 3 2 7" xfId="3747" xr:uid="{DCE76658-4421-408C-A3AB-746044070822}"/>
    <cellStyle name="Comma 25 3 2 8" xfId="2472" xr:uid="{D49126C5-ACB5-4451-87B8-2E2CCD670812}"/>
    <cellStyle name="Comma 25 3 3" xfId="1802" xr:uid="{FAA49626-44D8-435A-B70B-D71C8D8F311B}"/>
    <cellStyle name="Comma 25 3 3 2" xfId="2600" xr:uid="{E8CF5DE4-231C-46BF-8D1B-AEF100C832A6}"/>
    <cellStyle name="Comma 25 3 3 2 2" xfId="4010" xr:uid="{9FEB31D6-2BD7-4141-8524-CF57523CAAFA}"/>
    <cellStyle name="Comma 25 3 3 3" xfId="3009" xr:uid="{9B99291F-FD09-4579-AC30-486583742B12}"/>
    <cellStyle name="Comma 25 3 3 3 2" xfId="4230" xr:uid="{03BA2970-92AD-4FA9-9805-61CE9D7FA6D1}"/>
    <cellStyle name="Comma 25 3 3 4" xfId="3317" xr:uid="{60DC0260-75EE-43AF-981A-EF5682ECC11A}"/>
    <cellStyle name="Comma 25 3 3 4 2" xfId="4381" xr:uid="{2035EF8E-86F2-4C11-9144-88D7AA8DFCBD}"/>
    <cellStyle name="Comma 25 3 3 5" xfId="3930" xr:uid="{F407A6D9-D31A-49CA-8DD0-5023FAF4B473}"/>
    <cellStyle name="Comma 25 3 3 6" xfId="2505" xr:uid="{F5FD1EA7-D37E-4EBA-A9AF-9FE0D8948AC4}"/>
    <cellStyle name="Comma 25 3 3 7" xfId="5119" xr:uid="{68D9801A-2856-4DCA-BA9D-396771F76DF9}"/>
    <cellStyle name="Comma 25 3 4" xfId="2159" xr:uid="{E16A8B79-6312-4200-A056-36109CBC35FD}"/>
    <cellStyle name="Comma 25 3 4 2" xfId="3965" xr:uid="{0A28F22F-FD34-4DA6-9AC9-3B93E963950A}"/>
    <cellStyle name="Comma 25 3 4 3" xfId="2555" xr:uid="{63A2DDBE-F1B5-4033-8558-571932B43047}"/>
    <cellStyle name="Comma 25 3 5" xfId="1508" xr:uid="{21A4519A-C68E-400A-A803-2938D555A748}"/>
    <cellStyle name="Comma 25 3 5 2" xfId="4162" xr:uid="{9636B19F-F3D6-4B21-BE84-FA896E510BEF}"/>
    <cellStyle name="Comma 25 3 5 3" xfId="2864" xr:uid="{B731E1AE-3083-4780-8F4C-231F29A4C209}"/>
    <cellStyle name="Comma 25 3 6" xfId="3269" xr:uid="{0B7E9B89-C462-4032-B1CB-98F668B92285}"/>
    <cellStyle name="Comma 25 3 6 2" xfId="4366" xr:uid="{35EC76D3-4459-4A6B-B9A0-B98C2F8E3FD2}"/>
    <cellStyle name="Comma 25 3 7" xfId="3865" xr:uid="{2179DC09-2D2B-4970-AF45-C19FD38AD964}"/>
    <cellStyle name="Comma 25 3 8" xfId="3613" xr:uid="{602CE3D3-34C8-4018-8A6C-8729F6FA93CC}"/>
    <cellStyle name="Comma 25 3 9" xfId="2449" xr:uid="{F0228858-61C4-4E01-B114-BAC8A556655E}"/>
    <cellStyle name="Comma 25 4" xfId="1156" xr:uid="{3F5C782C-C5C7-4C8C-A74A-50DD99D55B94}"/>
    <cellStyle name="Comma 25 4 2" xfId="2274" xr:uid="{F0435B78-DE8F-4CEB-921C-705B360D51DE}"/>
    <cellStyle name="Comma 25 4 2 2" xfId="4101" xr:uid="{BB936E57-EB4C-47F2-AC71-382ED224960F}"/>
    <cellStyle name="Comma 25 4 2 2 2" xfId="5411" xr:uid="{3062FAEA-92BA-4976-B12F-5E1A0A3A7437}"/>
    <cellStyle name="Comma 25 4 3" xfId="1543" xr:uid="{E4827AE6-11EF-4392-96C9-6992DA024DAA}"/>
    <cellStyle name="Comma 25 4 3 2" xfId="3720" xr:uid="{93501D08-F6E3-455C-A962-094824DE80F6}"/>
    <cellStyle name="Comma 25 5" xfId="1648" xr:uid="{6DD39954-CD7D-42C4-B4CB-A9957779445E}"/>
    <cellStyle name="Comma 25 5 2" xfId="1879" xr:uid="{04B23A36-0E1E-41E2-8A92-3DD350D25A19}"/>
    <cellStyle name="Comma 25 5 2 2" xfId="4104" xr:uid="{1F0F0743-38FE-4B2B-AE81-18A31B65027B}"/>
    <cellStyle name="Comma 25 5 3" xfId="2692" xr:uid="{13498C03-0413-4FD7-98B7-ED2C177F0EAC}"/>
    <cellStyle name="Comma 25 5 4" xfId="5063" xr:uid="{C4BBA0F4-8B36-4BC5-9866-A5D394A5F4AB}"/>
    <cellStyle name="Comma 25 6" xfId="1779" xr:uid="{88E6E6A4-67D1-47E4-8308-A9A8A908FB8F}"/>
    <cellStyle name="Comma 25 6 2" xfId="3262" xr:uid="{814F163D-5EAF-488C-8C85-B4CB656AEA2D}"/>
    <cellStyle name="Comma 25 7" xfId="2004" xr:uid="{EEE9AB90-DDBE-4324-9EDF-979AEEB38E24}"/>
    <cellStyle name="Comma 25 8" xfId="1438" xr:uid="{AAE263CD-6EB5-47CF-96E5-194A94BDD1FF}"/>
    <cellStyle name="Comma 25_NFS31" xfId="1597" xr:uid="{D2DBE732-8551-4B3F-88F8-4438A00D22EF}"/>
    <cellStyle name="Comma 26" xfId="429" xr:uid="{AEA9ABBC-B6B8-46A1-A70F-43A416BD86A8}"/>
    <cellStyle name="Comma 26 10" xfId="1403" xr:uid="{96699349-1AFA-4DC2-BCD6-4F7998D3A6B0}"/>
    <cellStyle name="Comma 26 11" xfId="2453" xr:uid="{2C94B7E2-9045-497D-8E55-A37AE7A87516}"/>
    <cellStyle name="Comma 26 12" xfId="4433" xr:uid="{ADE1CF87-39B1-4018-8909-1FDD561EAAB5}"/>
    <cellStyle name="Comma 26 2" xfId="535" xr:uid="{84F97B8C-148D-4EB6-B6B2-DF9C57867362}"/>
    <cellStyle name="Comma 26 2 2" xfId="1192" xr:uid="{FA9BE4E2-4A46-47F6-869F-00D76BC429F8}"/>
    <cellStyle name="Comma 26 2 2 2" xfId="1674" xr:uid="{C41131D0-6402-4F99-862A-9AF5E9B1EA61}"/>
    <cellStyle name="Comma 26 2 2 2 2" xfId="1903" xr:uid="{5995526E-6774-438D-882F-5D4C15E9A4E5}"/>
    <cellStyle name="Comma 26 2 2 2 2 2" xfId="4035" xr:uid="{1A69FB2F-8224-4FF7-B79A-A08ACDD29101}"/>
    <cellStyle name="Comma 26 2 2 2 2 3" xfId="2625" xr:uid="{8EC4197F-53FB-463D-89D4-129BC5F9A87D}"/>
    <cellStyle name="Comma 26 2 2 2 3" xfId="3034" xr:uid="{8B2A9474-1CB8-429C-818E-63C0F8811BEE}"/>
    <cellStyle name="Comma 26 2 2 2 3 2" xfId="4255" xr:uid="{C2952EA8-14F7-4C0C-9210-5F9F992C01A1}"/>
    <cellStyle name="Comma 26 2 2 2 4" xfId="3342" xr:uid="{6C88AB8D-15D7-4DD7-8005-A58DCBEBB02C}"/>
    <cellStyle name="Comma 26 2 2 2 4 2" xfId="4390" xr:uid="{AA16AD97-E03E-4AA6-B65E-61EA2C6CEA73}"/>
    <cellStyle name="Comma 26 2 2 2 5" xfId="3945" xr:uid="{D0F25016-1EEA-4A50-BEA5-182E78D389E9}"/>
    <cellStyle name="Comma 26 2 2 2 6" xfId="2530" xr:uid="{A75F0461-65DE-433D-958E-4A7F62776078}"/>
    <cellStyle name="Comma 26 2 2 2 7" xfId="5147" xr:uid="{D077FD46-EAEB-49EA-A5D8-1AF82783603A}"/>
    <cellStyle name="Comma 26 2 2 3" xfId="1806" xr:uid="{6A6A0B62-114E-4AFC-970A-D526CC8056BC}"/>
    <cellStyle name="Comma 26 2 2 3 2" xfId="3990" xr:uid="{FECE4F57-25F4-4163-8644-1870436D1E31}"/>
    <cellStyle name="Comma 26 2 2 3 3" xfId="2580" xr:uid="{57B3AF99-D34E-4EBE-B521-072123CEBAC2}"/>
    <cellStyle name="Comma 26 2 2 3 4" xfId="5012" xr:uid="{9BDAF350-1C85-4D61-9675-6DE053927E39}"/>
    <cellStyle name="Comma 26 2 2 4" xfId="2290" xr:uid="{35DB1A70-4215-4E18-B5F0-770DC64ADD3B}"/>
    <cellStyle name="Comma 26 2 2 4 2" xfId="4205" xr:uid="{1FC36E00-B373-4CEB-8D9E-16F736B8E10A}"/>
    <cellStyle name="Comma 26 2 2 4 3" xfId="2973" xr:uid="{C089573A-6FE9-466A-A667-BDDF556F4F65}"/>
    <cellStyle name="Comma 26 2 2 5" xfId="1512" xr:uid="{FB933F01-35AB-4FC7-B6DC-4DF2FE659AEB}"/>
    <cellStyle name="Comma 26 2 2 5 2" xfId="4376" xr:uid="{8638FC37-A35E-4D1D-ADD9-C7232244160F}"/>
    <cellStyle name="Comma 26 2 2 5 3" xfId="3294" xr:uid="{D1E867C4-86B8-4EB4-A5E5-52E2AB733369}"/>
    <cellStyle name="Comma 26 2 2 6" xfId="3903" xr:uid="{1BD04590-6FAC-4B1A-B7E1-C6A7917D2D88}"/>
    <cellStyle name="Comma 26 2 2 7" xfId="3731" xr:uid="{AB6855B0-D524-4198-B300-9274953CE6D8}"/>
    <cellStyle name="Comma 26 2 2 8" xfId="2476" xr:uid="{86BAE5EE-33DA-4A42-9D0E-5EB9C3A513E1}"/>
    <cellStyle name="Comma 26 2 3" xfId="1337" xr:uid="{686F1A7F-D04A-4463-A0F4-19470AFE2674}"/>
    <cellStyle name="Comma 26 2 3 2" xfId="1716" xr:uid="{62786D67-4BFD-46F1-B92B-AFB315737CEF}"/>
    <cellStyle name="Comma 26 2 3 2 2" xfId="1945" xr:uid="{3DE85AC5-2426-4318-8181-28222366F5B4}"/>
    <cellStyle name="Comma 26 2 3 2 2 2" xfId="4014" xr:uid="{6165AC73-F708-4736-8F09-41D963764AA8}"/>
    <cellStyle name="Comma 26 2 3 2 3" xfId="2604" xr:uid="{DA44A6FD-66C9-4762-9ADD-3A40C7328C9D}"/>
    <cellStyle name="Comma 26 2 3 2 3 2" xfId="6152" xr:uid="{865A05DB-3631-466C-8628-0AFDB31821B5}"/>
    <cellStyle name="Comma 26 2 3 3" xfId="1850" xr:uid="{48563D03-AE39-4A21-8DA1-13FEB1F082F8}"/>
    <cellStyle name="Comma 26 2 3 3 2" xfId="4234" xr:uid="{A9A2305B-6AB9-4FCD-9A23-F8D989D928AD}"/>
    <cellStyle name="Comma 26 2 3 3 2 2" xfId="6370" xr:uid="{089CC0D1-58F0-4201-B60A-F51DD4C64C47}"/>
    <cellStyle name="Comma 26 2 3 3 3" xfId="3013" xr:uid="{29685361-5B34-43CF-BCEC-C4B8DECE7FF6}"/>
    <cellStyle name="Comma 26 2 3 4" xfId="2414" xr:uid="{F02D1F9A-63C2-4735-9F60-9279FC95E012}"/>
    <cellStyle name="Comma 26 2 3 4 2" xfId="4383" xr:uid="{420696E0-6C9B-4F92-9B7A-FCD36B2CDAED}"/>
    <cellStyle name="Comma 26 2 3 4 3" xfId="3321" xr:uid="{797B3A88-3BCA-4F90-AF8B-11805CF71C64}"/>
    <cellStyle name="Comma 26 2 3 4 4" xfId="5620" xr:uid="{59BBD755-0FD6-4FC9-A3ED-6C03232A081C}"/>
    <cellStyle name="Comma 26 2 3 5" xfId="1589" xr:uid="{97990993-ADD5-4B8D-AD5D-17BA5C3E4EEC}"/>
    <cellStyle name="Comma 26 2 3 5 2" xfId="3932" xr:uid="{75518104-F382-4F1E-B00F-E1AB60A72A4B}"/>
    <cellStyle name="Comma 26 2 3 6" xfId="2509" xr:uid="{C13E1B14-6692-4E8A-8080-A14221284705}"/>
    <cellStyle name="Comma 26 2 3 7" xfId="4653" xr:uid="{E62BC661-9A0D-4D42-AF4D-B72066FE2AF9}"/>
    <cellStyle name="Comma 26 2 4" xfId="1652" xr:uid="{3900180D-A24E-4873-9A1E-51200D4E0D0D}"/>
    <cellStyle name="Comma 26 2 4 2" xfId="1883" xr:uid="{FB0A6D72-1004-4E51-A652-BC82138D7ECB}"/>
    <cellStyle name="Comma 26 2 4 2 2" xfId="3969" xr:uid="{D1BFE32D-E0AA-4E9E-97D0-C12AC192D614}"/>
    <cellStyle name="Comma 26 2 4 3" xfId="2559" xr:uid="{1471B4AF-D126-42D1-A230-0FEAA17C8ABE}"/>
    <cellStyle name="Comma 26 2 4 3 2" xfId="5999" xr:uid="{8FD195A8-5647-47D2-9960-842AA3BAC467}"/>
    <cellStyle name="Comma 26 2 5" xfId="1783" xr:uid="{2E41F0DA-9770-40FF-86E2-F3586670522B}"/>
    <cellStyle name="Comma 26 2 5 2" xfId="4172" xr:uid="{98E9128B-78F5-4D7B-95B9-96E50A565E25}"/>
    <cellStyle name="Comma 26 2 5 2 2" xfId="6327" xr:uid="{F382C231-D4BF-4C72-B1E9-6B7E86F6534E}"/>
    <cellStyle name="Comma 26 2 5 3" xfId="2887" xr:uid="{ACB1E768-387F-428F-9BF6-9A6A90E9289C}"/>
    <cellStyle name="Comma 26 2 6" xfId="2060" xr:uid="{CA58C83F-ADBD-4BCE-9EF8-44C30A0DA2D0}"/>
    <cellStyle name="Comma 26 2 6 2" xfId="4368" xr:uid="{A08DC068-2F54-4594-B552-71F7D571C0BB}"/>
    <cellStyle name="Comma 26 2 6 3" xfId="3273" xr:uid="{FA92FBCE-93CE-4F53-948D-34741B6EB89A}"/>
    <cellStyle name="Comma 26 2 6 4" xfId="5509" xr:uid="{9E86FFAC-485D-486E-9068-632F40267DE1}"/>
    <cellStyle name="Comma 26 2 7" xfId="1402" xr:uid="{6D96110B-3836-453B-89E1-969F3D7CB5CA}"/>
    <cellStyle name="Comma 26 2 7 2" xfId="3871" xr:uid="{6C0E0ED8-0F1C-4AB9-A341-7A4FC02CB755}"/>
    <cellStyle name="Comma 26 2 8" xfId="2454" xr:uid="{5FBE26C7-03A7-407B-ADF3-6A7601478ED2}"/>
    <cellStyle name="Comma 26 2 9" xfId="4450" xr:uid="{0A12D2BB-F408-415E-B02F-719DD230F555}"/>
    <cellStyle name="Comma 26 3" xfId="576" xr:uid="{00F82102-13BB-4E0A-A58B-4A22DFC9D25C}"/>
    <cellStyle name="Comma 26 3 2" xfId="1673" xr:uid="{EB66227C-183F-4F10-888B-CAFF92128A03}"/>
    <cellStyle name="Comma 26 3 2 2" xfId="1902" xr:uid="{B104DF33-D031-49FA-82DB-A5E6C3BDBF2A}"/>
    <cellStyle name="Comma 26 3 2 2 2" xfId="4034" xr:uid="{538FC768-061A-4ED2-8C55-62300670C608}"/>
    <cellStyle name="Comma 26 3 2 2 3" xfId="2624" xr:uid="{4052C78B-59FD-469C-AA70-3EC42D8F32AC}"/>
    <cellStyle name="Comma 26 3 2 3" xfId="3033" xr:uid="{6AE8E94C-5BEB-4830-B2DE-EFAF2EC11A2D}"/>
    <cellStyle name="Comma 26 3 2 3 2" xfId="4254" xr:uid="{4D7F3C31-6959-4A8D-A41A-1D12A023ACC8}"/>
    <cellStyle name="Comma 26 3 2 4" xfId="3341" xr:uid="{4AD88A23-82B3-4B25-AAD3-D89DF00D5054}"/>
    <cellStyle name="Comma 26 3 2 4 2" xfId="4389" xr:uid="{D4EECB38-AE60-41C6-9649-39C4974CE8C4}"/>
    <cellStyle name="Comma 26 3 2 5" xfId="3944" xr:uid="{E8B7E59B-E1DE-4CC7-8096-932DB5AC0FD6}"/>
    <cellStyle name="Comma 26 3 2 6" xfId="2529" xr:uid="{C0DBE203-5147-4939-9EB2-9F7EAE557CFB}"/>
    <cellStyle name="Comma 26 3 3" xfId="1805" xr:uid="{83D0577D-74AD-41EE-9108-E328A3133F76}"/>
    <cellStyle name="Comma 26 3 3 2" xfId="3989" xr:uid="{701C8984-D1C7-4FAD-8818-198A2B1764F5}"/>
    <cellStyle name="Comma 26 3 3 3" xfId="2579" xr:uid="{B7F53296-9ADF-4E23-B367-A2F1943A3571}"/>
    <cellStyle name="Comma 26 3 4" xfId="2080" xr:uid="{EC214E58-6C93-4A7A-A5BF-3FA0D7FA3571}"/>
    <cellStyle name="Comma 26 3 4 2" xfId="4204" xr:uid="{48215A90-52A9-4C95-93DA-EDE516F9CE90}"/>
    <cellStyle name="Comma 26 3 4 3" xfId="2972" xr:uid="{033064EB-74F0-470A-8881-A8D3CC61B3FA}"/>
    <cellStyle name="Comma 26 3 5" xfId="1511" xr:uid="{F6AEFCD1-6216-4323-AB5C-A1B8A0D0D3AA}"/>
    <cellStyle name="Comma 26 3 5 2" xfId="4375" xr:uid="{D73927C9-93C0-4711-891D-9AD0D52C2139}"/>
    <cellStyle name="Comma 26 3 5 3" xfId="3293" xr:uid="{2E707766-B977-4CF4-9D83-CF6E78C8B9F0}"/>
    <cellStyle name="Comma 26 3 6" xfId="3902" xr:uid="{80150257-5A3A-4EED-8A2F-0293B610BE25}"/>
    <cellStyle name="Comma 26 3 7" xfId="3491" xr:uid="{AE87E051-3663-4C87-8C3D-CF6A96FD3357}"/>
    <cellStyle name="Comma 26 3 8" xfId="2475" xr:uid="{E541A9E2-86A7-4AD7-A17C-6CF9377EBECA}"/>
    <cellStyle name="Comma 26 3 9" xfId="4462" xr:uid="{812098A5-5011-41E1-B9DE-9D83978B67B8}"/>
    <cellStyle name="Comma 26 4" xfId="974" xr:uid="{EB803DDA-5B10-4926-8981-FA11B83B153F}"/>
    <cellStyle name="Comma 26 4 2" xfId="1696" xr:uid="{22C69BD0-604C-45DA-B88B-0E3BDD1BB650}"/>
    <cellStyle name="Comma 26 4 2 2" xfId="1925" xr:uid="{49222CAB-734F-4CA3-8F46-2913E09BCD84}"/>
    <cellStyle name="Comma 26 4 2 2 2" xfId="4013" xr:uid="{38C64FE8-BAFD-491B-A014-96362727C737}"/>
    <cellStyle name="Comma 26 4 2 3" xfId="2603" xr:uid="{1DF406DE-0DE5-426A-B74D-B7D8791AB665}"/>
    <cellStyle name="Comma 26 4 2 4" xfId="5132" xr:uid="{52E9B99C-EB05-4D5D-A886-E75DFE4692F6}"/>
    <cellStyle name="Comma 26 4 3" xfId="1830" xr:uid="{A23098EE-318E-40FD-9508-223E9BBD4E94}"/>
    <cellStyle name="Comma 26 4 3 2" xfId="4233" xr:uid="{70A3757B-9A3D-42A5-9F9C-3152928B585F}"/>
    <cellStyle name="Comma 26 4 3 3" xfId="3012" xr:uid="{DF2E2299-F52F-4B37-BBAA-9E192E67BFCD}"/>
    <cellStyle name="Comma 26 4 3 4" xfId="4978" xr:uid="{524FBF18-F399-40C8-A1B1-FA29B1E1C46A}"/>
    <cellStyle name="Comma 26 4 4" xfId="2171" xr:uid="{FD095947-E662-4CDB-A9DD-9970B3711047}"/>
    <cellStyle name="Comma 26 4 4 2" xfId="4382" xr:uid="{8E63CDF5-7086-4164-9A08-3152363319C2}"/>
    <cellStyle name="Comma 26 4 4 3" xfId="3320" xr:uid="{97B07CF7-C6CC-4E9B-B20F-1D040C1AF45D}"/>
    <cellStyle name="Comma 26 4 5" xfId="1562" xr:uid="{04DC3677-0E35-4FF9-AA5F-D922DEC73324}"/>
    <cellStyle name="Comma 26 4 5 2" xfId="3931" xr:uid="{4928484C-5A85-4C06-8A0E-CFC48573DDAE}"/>
    <cellStyle name="Comma 26 4 6" xfId="3626" xr:uid="{7AD3279F-B600-4D2E-A939-81B6EEBD5645}"/>
    <cellStyle name="Comma 26 4 7" xfId="2508" xr:uid="{E8992D3A-40F1-4064-8749-8B48019ED407}"/>
    <cellStyle name="Comma 26 5" xfId="1163" xr:uid="{0C57F21C-7540-4D30-99CA-6A5BB1A31316}"/>
    <cellStyle name="Comma 26 5 2" xfId="1552" xr:uid="{ABD8F50A-8C88-4BD4-9535-0B0F0DA7F105}"/>
    <cellStyle name="Comma 26 5 2 2" xfId="3968" xr:uid="{FEF79535-EB5A-4AC3-A891-9D90E770EDAC}"/>
    <cellStyle name="Comma 26 5 2 2 2" xfId="5413" xr:uid="{1CB0C3C3-606B-4DDD-9892-58AB5F02724E}"/>
    <cellStyle name="Comma 26 5 3" xfId="3722" xr:uid="{99800D50-9FED-4E36-BE11-74BFE0729F88}"/>
    <cellStyle name="Comma 26 5 3 2" xfId="5332" xr:uid="{D3C22271-9716-4ED6-91D6-2A3D4A3D8A93}"/>
    <cellStyle name="Comma 26 5 4" xfId="2558" xr:uid="{A26D018C-7DC3-4271-87D8-00F20E2B2B90}"/>
    <cellStyle name="Comma 26 6" xfId="1318" xr:uid="{72D06B3C-64A7-4E93-A993-39F212F05F54}"/>
    <cellStyle name="Comma 26 6 2" xfId="1882" xr:uid="{AF89E3E1-8483-44E2-8A29-0517CDCB1183}"/>
    <cellStyle name="Comma 26 6 2 2" xfId="4171" xr:uid="{61BC8005-07E7-4D81-89FD-772541F65D12}"/>
    <cellStyle name="Comma 26 6 2 2 2" xfId="6417" xr:uid="{0DCBF267-0552-43BD-A1DC-056BAF82AC69}"/>
    <cellStyle name="Comma 26 6 2 3" xfId="6137" xr:uid="{237989D3-978E-4AAE-AA50-DB265746AD93}"/>
    <cellStyle name="Comma 26 6 3" xfId="2397" xr:uid="{37B69FD4-541E-4A89-B51E-008EF3EA2A3A}"/>
    <cellStyle name="Comma 26 6 3 2" xfId="3820" xr:uid="{9B936D61-8B39-4782-A7FF-CA557B6A5576}"/>
    <cellStyle name="Comma 26 6 3 2 2" xfId="6364" xr:uid="{DDCA3039-E6EF-4ED8-A055-155D7299E9B2}"/>
    <cellStyle name="Comma 26 6 3 3" xfId="5953" xr:uid="{808628DF-C04B-457E-90AF-E9F7A5E621B4}"/>
    <cellStyle name="Comma 26 6 4" xfId="1651" xr:uid="{E71E4EF2-B16F-401C-9AB4-8AC3E94C5357}"/>
    <cellStyle name="Comma 26 6 5" xfId="2886" xr:uid="{BA5F9F5C-4459-4E5A-8E8A-02A63A3FE7BC}"/>
    <cellStyle name="Comma 26 6 6" xfId="4636" xr:uid="{576C8F3E-4A89-41DA-A498-C7503B6649F7}"/>
    <cellStyle name="Comma 26 7" xfId="1448" xr:uid="{6FA6D996-B8EC-4D01-BEEE-E5DB1DC88B76}"/>
    <cellStyle name="Comma 26 7 2" xfId="1972" xr:uid="{0CB5F4DB-7BB8-4EF4-93B5-59249C26D9A1}"/>
    <cellStyle name="Comma 26 7 2 2" xfId="4099" xr:uid="{0C421CEB-0FB0-43CD-833A-2DACD2C2A72A}"/>
    <cellStyle name="Comma 26 7 2 2 2" xfId="6378" xr:uid="{137E8DDB-3FA0-491F-B6F4-9D46459370EF}"/>
    <cellStyle name="Comma 26 7 2 3" xfId="5365" xr:uid="{667B14DB-E589-433F-859F-04D0DA5E73AE}"/>
    <cellStyle name="Comma 26 7 3" xfId="1761" xr:uid="{2182189E-46C4-4FD8-BC2E-57C53FAB9D01}"/>
    <cellStyle name="Comma 26 7 3 2" xfId="5988" xr:uid="{D6B65276-70DA-43F9-AFAD-CDAF6553756C}"/>
    <cellStyle name="Comma 26 7 4" xfId="2690" xr:uid="{F59860F2-2FEC-4CDC-B0B0-D9C719EDBA9B}"/>
    <cellStyle name="Comma 26 7 5" xfId="5070" xr:uid="{DE995F89-A66C-46A8-9F79-BC30142D73EA}"/>
    <cellStyle name="Comma 26 8" xfId="1782" xr:uid="{613FCA15-5563-4199-BBF4-818D649F41FF}"/>
    <cellStyle name="Comma 26 8 2" xfId="4367" xr:uid="{31546A9D-6423-445F-B3ED-CC72A8922636}"/>
    <cellStyle name="Comma 26 8 2 2" xfId="6321" xr:uid="{F85C9C8A-C658-4E9C-8BAD-19CD8FCDACBA}"/>
    <cellStyle name="Comma 26 8 3" xfId="3272" xr:uid="{BE915F89-4845-40D2-ABE3-AD5A604CF670}"/>
    <cellStyle name="Comma 26 9" xfId="2017" xr:uid="{F40726C8-683C-4806-A0A4-E7CAB2B20F0B}"/>
    <cellStyle name="Comma 26 9 2" xfId="3870" xr:uid="{9AFA2EC5-487A-4B34-9C0C-6FB6A9C196D0}"/>
    <cellStyle name="Comma 26 9 3" xfId="5502" xr:uid="{882D43F2-DE04-48CB-B157-CEA6444A05B2}"/>
    <cellStyle name="Comma 27" xfId="431" xr:uid="{D0F23D3D-F299-4539-B983-9A3173B41394}"/>
    <cellStyle name="Comma 27 10" xfId="2460" xr:uid="{57FDA370-51F7-4669-B818-B70BCB6BC3AF}"/>
    <cellStyle name="Comma 27 10 2" xfId="5358" xr:uid="{2427E829-938B-416C-9861-EE7F90F4FC6A}"/>
    <cellStyle name="Comma 27 10 2 2" xfId="6375" xr:uid="{6FC901F5-9680-4F7A-9B86-7278141F77CF}"/>
    <cellStyle name="Comma 27 10 3" xfId="5982" xr:uid="{68421654-72A1-41A8-B1DF-BF3941BD635A}"/>
    <cellStyle name="Comma 27 10 4" xfId="5047" xr:uid="{90AD6871-6BD0-4661-9E53-E3AA10DD89A1}"/>
    <cellStyle name="Comma 27 11" xfId="4435" xr:uid="{CDDF86A5-2055-4364-B8D2-DB014FEE9873}"/>
    <cellStyle name="Comma 27 11 2" xfId="5283" xr:uid="{0B452F6A-484C-4B41-AEB0-A93193385785}"/>
    <cellStyle name="Comma 27 11 2 2" xfId="6322" xr:uid="{5AFDD8C7-8D12-4CAE-A19C-16D8667712FC}"/>
    <cellStyle name="Comma 27 11 3" xfId="5775" xr:uid="{7CCC3ED3-B57F-4BF2-B1B6-EAE5F4E1A819}"/>
    <cellStyle name="Comma 27 11 4" xfId="4925" xr:uid="{06BD0578-74A9-4C6B-AEB1-AB4FABED2F7A}"/>
    <cellStyle name="Comma 27 12" xfId="4685" xr:uid="{5247B558-D38C-4B07-95D7-B36BA8F0B280}"/>
    <cellStyle name="Comma 27 2" xfId="452" xr:uid="{8F93935E-7731-4C64-89D1-B20B2AC90E8C}"/>
    <cellStyle name="Comma 27 2 10" xfId="4443" xr:uid="{C4A8159C-42B5-4724-89F2-7014F7290FDA}"/>
    <cellStyle name="Comma 27 2 11" xfId="4697" xr:uid="{DD53096D-4C7B-4A8E-A445-44B563A924EB}"/>
    <cellStyle name="Comma 27 2 2" xfId="591" xr:uid="{4EB29090-3A44-4350-B9D3-6464CB9D1FD4}"/>
    <cellStyle name="Comma 27 2 2 2" xfId="1276" xr:uid="{1C7AEA05-233D-4FE8-8FB8-E7FCB11D2023}"/>
    <cellStyle name="Comma 27 2 2 2 2" xfId="1948" xr:uid="{8898D6B3-F799-4A78-885F-E269A892E4B1}"/>
    <cellStyle name="Comma 27 2 2 2 2 2" xfId="4040" xr:uid="{07FB4CA2-678C-4F3B-B655-C2DA2A4991E0}"/>
    <cellStyle name="Comma 27 2 2 2 2 2 2" xfId="6299" xr:uid="{47FD7D64-51F7-4AC5-B3B2-C795D79FD1B9}"/>
    <cellStyle name="Comma 27 2 2 2 2 3" xfId="5751" xr:uid="{5FF56892-F069-47CC-933C-9F787459C0A7}"/>
    <cellStyle name="Comma 27 2 2 2 3" xfId="2364" xr:uid="{255B8B64-8C39-453C-BBA6-E4FD5B3DC3D0}"/>
    <cellStyle name="Comma 27 2 2 2 3 2" xfId="3788" xr:uid="{2CF9D249-9A39-4140-A665-7DBD484DDCAC}"/>
    <cellStyle name="Comma 27 2 2 2 4" xfId="1719" xr:uid="{1CF1E4E4-0630-4482-8186-9195E8C42EF0}"/>
    <cellStyle name="Comma 27 2 2 2 4 2" xfId="5928" xr:uid="{DA0FBCA3-4621-4A84-96C9-E37D8AE4D440}"/>
    <cellStyle name="Comma 27 2 2 2 4 3" xfId="5027" xr:uid="{77909449-C626-44C9-9B23-AC68A3305923}"/>
    <cellStyle name="Comma 27 2 2 2 5" xfId="2630" xr:uid="{496363C0-3EF6-452B-A8E3-D547C030C03E}"/>
    <cellStyle name="Comma 27 2 2 2 5 2" xfId="5588" xr:uid="{D19A174B-22B5-4468-8186-2617FAC0021C}"/>
    <cellStyle name="Comma 27 2 2 2 6" xfId="4604" xr:uid="{4B209D71-31FD-4FD7-8D87-BD35DFAD6D07}"/>
    <cellStyle name="Comma 27 2 2 3" xfId="1226" xr:uid="{439A8508-761D-4BDA-B2FB-F6EA093976FC}"/>
    <cellStyle name="Comma 27 2 2 3 2" xfId="2316" xr:uid="{C8DAA9D1-777E-4A03-ABF0-24AACFE65B65}"/>
    <cellStyle name="Comma 27 2 2 3 2 2" xfId="4260" xr:uid="{93A80A7F-AC0A-430A-804E-64E1C1729CF0}"/>
    <cellStyle name="Comma 27 2 2 3 2 2 2" xfId="6256" xr:uid="{DD48623E-288A-4BE6-A742-515CA8FD4A83}"/>
    <cellStyle name="Comma 27 2 2 3 2 3" xfId="5715" xr:uid="{055689C3-2E8D-40A1-92ED-D511819934BD}"/>
    <cellStyle name="Comma 27 2 2 3 3" xfId="1853" xr:uid="{F8AA4DC5-CF46-437F-B8F6-B5A3AAA14727}"/>
    <cellStyle name="Comma 27 2 2 3 3 2" xfId="3752" xr:uid="{4B23E163-0C5D-4F72-B543-6F6B7600C53C}"/>
    <cellStyle name="Comma 27 2 2 3 4" xfId="3039" xr:uid="{004D1670-4E16-4C44-BF7F-C87A3EBBFA2B}"/>
    <cellStyle name="Comma 27 2 2 3 4 2" xfId="5889" xr:uid="{618CCAD4-27FE-4A43-8753-86F3633F7125}"/>
    <cellStyle name="Comma 27 2 2 3 5" xfId="4557" xr:uid="{F69813B9-2295-4C7C-924C-CE2F0E7A4131}"/>
    <cellStyle name="Comma 27 2 2 4" xfId="2091" xr:uid="{2DECD21C-1A37-4B65-A970-0582172D9A6B}"/>
    <cellStyle name="Comma 27 2 2 4 2" xfId="4392" xr:uid="{AC75C2E9-3DD0-4FEC-9A71-00F787A468E6}"/>
    <cellStyle name="Comma 27 2 2 4 2 2" xfId="6172" xr:uid="{E908DECF-A980-4EB9-8E35-291E6B0048A6}"/>
    <cellStyle name="Comma 27 2 2 4 3" xfId="3347" xr:uid="{F4F6B6DB-9CD4-4A44-9198-CE3BE143C5E3}"/>
    <cellStyle name="Comma 27 2 2 5" xfId="1592" xr:uid="{20F1D2D7-4D0C-4E90-A89B-B5C0F5810715}"/>
    <cellStyle name="Comma 27 2 2 5 2" xfId="3947" xr:uid="{BA2634F4-23B2-42E2-9CCA-1A7569F28F27}"/>
    <cellStyle name="Comma 27 2 2 6" xfId="3502" xr:uid="{386E7A27-DB41-46FA-B01D-38718F2724DD}"/>
    <cellStyle name="Comma 27 2 2 6 2" xfId="5805" xr:uid="{8C1054AC-D318-4822-A3EE-4FB168A2419A}"/>
    <cellStyle name="Comma 27 2 2 7" xfId="2535" xr:uid="{3F5EDFFF-C5CB-4CCC-9634-8F2DD4B20CC0}"/>
    <cellStyle name="Comma 27 2 2 7 2" xfId="5519" xr:uid="{CA51055C-850F-42A9-9D7C-846B370810D9}"/>
    <cellStyle name="Comma 27 2 2 8" xfId="4472" xr:uid="{ACDC9C4B-BB54-4D33-94CB-7BDE658BE452}"/>
    <cellStyle name="Comma 27 2 3" xfId="1243" xr:uid="{9AD1FFDB-71CA-4E88-B62B-CD77A0958A63}"/>
    <cellStyle name="Comma 27 2 3 2" xfId="1292" xr:uid="{E5D9FB8B-C445-4B65-8F7F-6840F3C1E956}"/>
    <cellStyle name="Comma 27 2 3 2 2" xfId="2380" xr:uid="{DA43F347-6A3B-4F3E-AF51-83DBE7E3F325}"/>
    <cellStyle name="Comma 27 2 3 2 2 2" xfId="5276" xr:uid="{09DFDBEE-55D3-4105-BA93-B63B9125F048}"/>
    <cellStyle name="Comma 27 2 3 2 2 2 2" xfId="6315" xr:uid="{4352D0A0-B888-4171-B17E-D069F665175E}"/>
    <cellStyle name="Comma 27 2 3 2 2 3" xfId="5765" xr:uid="{7398952E-D94E-4D18-A15C-B83975848CCE}"/>
    <cellStyle name="Comma 27 2 3 2 3" xfId="1909" xr:uid="{ADDFB130-5757-4DEC-A7FB-EE3A6E1EACE8}"/>
    <cellStyle name="Comma 27 2 3 2 3 2" xfId="6115" xr:uid="{3EF2DD00-DE97-4184-9D41-79E55FD224BA}"/>
    <cellStyle name="Comma 27 2 3 2 3 3" xfId="5151" xr:uid="{5DABAA59-6D0C-4126-8EBE-8AC183A425D5}"/>
    <cellStyle name="Comma 27 2 3 2 4" xfId="3802" xr:uid="{5EAC711F-C41F-4FAA-8E7D-9AC01DCBEFF2}"/>
    <cellStyle name="Comma 27 2 3 2 4 2" xfId="5943" xr:uid="{D32F1848-5D2F-4F1B-8E2C-31B1DE77CAAE}"/>
    <cellStyle name="Comma 27 2 3 2 5" xfId="4620" xr:uid="{75801210-92CB-433F-9D23-B1D1C7694028}"/>
    <cellStyle name="Comma 27 2 3 3" xfId="2332" xr:uid="{70903FDF-5E3E-4FD7-BCF2-7289A1EA08BE}"/>
    <cellStyle name="Comma 27 2 3 3 2" xfId="3995" xr:uid="{DD0A4BB1-E352-474E-80D8-9C9C21690E86}"/>
    <cellStyle name="Comma 27 2 3 3 2 2" xfId="6272" xr:uid="{97EF471F-AFFB-4F1C-9E19-31DC16105F89}"/>
    <cellStyle name="Comma 27 2 3 3 3" xfId="5727" xr:uid="{06571E47-8F5E-4FF6-A21C-CEA23AB0E2DA}"/>
    <cellStyle name="Comma 27 2 3 4" xfId="1680" xr:uid="{5EED360C-4F1B-465A-8CC5-60914D452EFD}"/>
    <cellStyle name="Comma 27 2 3 4 2" xfId="3764" xr:uid="{CAE56F26-6ACD-4E74-8014-4D24AFE1192E}"/>
    <cellStyle name="Comma 27 2 3 5" xfId="2585" xr:uid="{34F56675-2195-4CE4-A071-677D5BA5D6DA}"/>
    <cellStyle name="Comma 27 2 3 5 2" xfId="5902" xr:uid="{41A83B68-237A-496D-9933-91DEE5BCAC15}"/>
    <cellStyle name="Comma 27 2 3 5 3" xfId="5021" xr:uid="{93FA4DF2-D5B9-4450-8174-30C22FA26B16}"/>
    <cellStyle name="Comma 27 2 3 6" xfId="4573" xr:uid="{C0E97D73-FAA5-45D0-ABF3-397C4967F6D2}"/>
    <cellStyle name="Comma 27 2 4" xfId="1260" xr:uid="{17526B39-4723-4232-B8F1-505ACCA351EC}"/>
    <cellStyle name="Comma 27 2 4 2" xfId="1983" xr:uid="{2665631C-DBE6-4954-9FD4-EC12F6995B5E}"/>
    <cellStyle name="Comma 27 2 4 2 2" xfId="4210" xr:uid="{7FFF6697-4C78-4137-B7FB-6E2659742996}"/>
    <cellStyle name="Comma 27 2 4 2 2 2" xfId="6287" xr:uid="{08AC4497-5F0B-4386-93D4-E6ED35487E9E}"/>
    <cellStyle name="Comma 27 2 4 2 3" xfId="5740" xr:uid="{90FCD5A0-FB1F-4244-AD4B-57CDD95D687B}"/>
    <cellStyle name="Comma 27 2 4 3" xfId="2349" xr:uid="{A039C7AF-CF70-45F3-BED5-ED857D6BF760}"/>
    <cellStyle name="Comma 27 2 4 3 2" xfId="3777" xr:uid="{081C7ED7-B082-4F0D-8C45-4404756AE4F3}"/>
    <cellStyle name="Comma 27 2 4 4" xfId="1774" xr:uid="{2D777F8F-9972-456A-B8C9-6334B219A612}"/>
    <cellStyle name="Comma 27 2 4 4 2" xfId="5917" xr:uid="{50BF9A69-684B-4B0A-BE50-70A4BEF4BA98}"/>
    <cellStyle name="Comma 27 2 4 4 3" xfId="5024" xr:uid="{0D925673-8361-4D67-B1F0-E3C5BB643DCA}"/>
    <cellStyle name="Comma 27 2 4 5" xfId="2980" xr:uid="{68A0DDB5-C45B-4431-82B5-2F32DB96AFED}"/>
    <cellStyle name="Comma 27 2 4 6" xfId="4589" xr:uid="{8914640F-5478-43EB-A2FE-22948A130B7D}"/>
    <cellStyle name="Comma 27 2 5" xfId="1194" xr:uid="{36A5B6C3-4875-48C8-8292-3A6C60FCA664}"/>
    <cellStyle name="Comma 27 2 5 2" xfId="2292" xr:uid="{1F78806A-F321-4417-A93F-1551EAC68EBB}"/>
    <cellStyle name="Comma 27 2 5 2 2" xfId="4378" xr:uid="{BB6F1B34-22BC-4449-9178-5DE3B64F3EE1}"/>
    <cellStyle name="Comma 27 2 5 2 2 2" xfId="6242" xr:uid="{B844007D-4204-4C85-A324-FFA04BCB22E9}"/>
    <cellStyle name="Comma 27 2 5 2 3" xfId="5703" xr:uid="{39130785-9AFF-4F17-942E-E44C423F814D}"/>
    <cellStyle name="Comma 27 2 5 3" xfId="1812" xr:uid="{EFF75EEF-9257-41E2-AF29-0174E5405F7D}"/>
    <cellStyle name="Comma 27 2 5 3 2" xfId="3733" xr:uid="{30F042BF-3576-48AE-BBCC-7BAD7C3126F0}"/>
    <cellStyle name="Comma 27 2 5 4" xfId="3299" xr:uid="{C9891A26-8B9B-4C02-BC77-6300DC22E9A0}"/>
    <cellStyle name="Comma 27 2 5 4 2" xfId="5875" xr:uid="{D55D6E72-685C-44AA-8623-D9521EF165A1}"/>
    <cellStyle name="Comma 27 2 5 5" xfId="4542" xr:uid="{9576002C-6310-4976-86F0-FDA0DBD87253}"/>
    <cellStyle name="Comma 27 2 6" xfId="1328" xr:uid="{D9FFF2F3-41A8-49DD-B534-CE441405862B}"/>
    <cellStyle name="Comma 27 2 6 2" xfId="2407" xr:uid="{D3F17FF1-AC24-462E-AFCB-25C14C8B5C5E}"/>
    <cellStyle name="Comma 27 2 6 2 2" xfId="5430" xr:uid="{EC811838-E97B-43A5-9BA7-3853081F7C13}"/>
    <cellStyle name="Comma 27 2 6 2 2 2" xfId="6420" xr:uid="{A4314CB7-CF36-48F4-A3FC-5CF3EDBFC3AB}"/>
    <cellStyle name="Comma 27 2 6 2 3" xfId="6147" xr:uid="{97912E43-1CF4-4B76-8430-64AB6537D2AE}"/>
    <cellStyle name="Comma 27 2 6 3" xfId="3829" xr:uid="{9437F7CB-4D46-4416-8680-BCA8F17ED5A0}"/>
    <cellStyle name="Comma 27 2 6 3 2" xfId="5355" xr:uid="{5019F04B-5F57-4BB8-B971-91CD8F48C1FF}"/>
    <cellStyle name="Comma 27 2 6 3 2 2" xfId="6368" xr:uid="{59E77082-1B05-42FB-8037-EFF6137ED9A5}"/>
    <cellStyle name="Comma 27 2 6 3 3" xfId="5963" xr:uid="{45BB7110-AB18-4A12-A1AB-34C06E155029}"/>
    <cellStyle name="Comma 27 2 6 4" xfId="4646" xr:uid="{073BD416-1E31-4A46-86F8-11A821BE5DA3}"/>
    <cellStyle name="Comma 27 2 7" xfId="2032" xr:uid="{A75C89DE-99F2-432A-8F73-F77FC92DEF6E}"/>
    <cellStyle name="Comma 27 2 7 2" xfId="3908" xr:uid="{865C4A12-877E-4E60-BDF9-C1CE3578AE5E}"/>
    <cellStyle name="Comma 27 2 7 2 2" xfId="6382" xr:uid="{7150E6A6-57D4-4A92-B359-AB231D399E39}"/>
    <cellStyle name="Comma 27 2 7 3" xfId="5996" xr:uid="{81F1F067-2E8E-4ADC-A031-1CA19F3C8C47}"/>
    <cellStyle name="Comma 27 2 8" xfId="1518" xr:uid="{F3BC6D62-5075-4121-8B46-6876CFF7FC0E}"/>
    <cellStyle name="Comma 27 2 8 2" xfId="5285" xr:uid="{3CCB40B8-A483-434A-86EB-8D658A512AA6}"/>
    <cellStyle name="Comma 27 2 8 2 2" xfId="6325" xr:uid="{9C53EBBC-A81C-4867-8FC0-34FD6E2C33DD}"/>
    <cellStyle name="Comma 27 2 8 3" xfId="5782" xr:uid="{2E0B15D7-A03B-43AF-9D67-5447D036F86A}"/>
    <cellStyle name="Comma 27 2 8 4" xfId="4927" xr:uid="{24FC1CD7-22A8-45B7-AE37-48A49756B2D0}"/>
    <cellStyle name="Comma 27 2 9" xfId="2481" xr:uid="{B6A0915C-4CEC-4809-AF76-C542E150F0E9}"/>
    <cellStyle name="Comma 27 3" xfId="537" xr:uid="{A3928E31-519B-47F7-AB4D-1FE47E20F376}"/>
    <cellStyle name="Comma 27 3 2" xfId="1339" xr:uid="{EA6ED332-3776-4455-97A7-2B274BC2F1F8}"/>
    <cellStyle name="Comma 27 3 2 2" xfId="1928" xr:uid="{07D46CA3-C727-41B7-B7DB-80CE4E5677B1}"/>
    <cellStyle name="Comma 27 3 2 2 2" xfId="4019" xr:uid="{C0C3A9B7-9B4B-424D-9B98-A6A5E65C8C30}"/>
    <cellStyle name="Comma 27 3 2 2 2 2" xfId="6422" xr:uid="{0093E551-6E03-45F4-B26A-5C0627CA2FC5}"/>
    <cellStyle name="Comma 27 3 2 2 3" xfId="6154" xr:uid="{9E4EDCF8-FA99-42C5-A5A0-275DAF83398C}"/>
    <cellStyle name="Comma 27 3 2 3" xfId="2416" xr:uid="{A74738AE-CC2A-4F29-9CD6-3F94415EAE93}"/>
    <cellStyle name="Comma 27 3 2 3 2" xfId="3835" xr:uid="{CD74B4D4-7E6C-4072-806D-3A6E36F676EC}"/>
    <cellStyle name="Comma 27 3 2 3 2 2" xfId="6371" xr:uid="{FBCBC990-4927-43E0-8920-F10DF2D6D8CF}"/>
    <cellStyle name="Comma 27 3 2 3 3" xfId="5971" xr:uid="{20076396-33D8-4C58-9072-67F87BBBF499}"/>
    <cellStyle name="Comma 27 3 2 4" xfId="1699" xr:uid="{E09D5A35-7A3D-405E-ADFD-46202873B798}"/>
    <cellStyle name="Comma 27 3 2 5" xfId="2609" xr:uid="{A4AAD1C6-D02B-4D4A-8118-F2DE1179D704}"/>
    <cellStyle name="Comma 27 3 2 6" xfId="4655" xr:uid="{FB56B8C8-75C6-44C7-A68F-F156795E22FF}"/>
    <cellStyle name="Comma 27 3 2 7" xfId="4814" xr:uid="{A2E000EE-0455-4270-8CEB-155EDB2F7D56}"/>
    <cellStyle name="Comma 27 3 3" xfId="1833" xr:uid="{90D0F153-78B4-4760-99A6-8571BBC82DAD}"/>
    <cellStyle name="Comma 27 3 3 2" xfId="4239" xr:uid="{FC5AF81C-42F6-42C2-AD5E-F49742173CFC}"/>
    <cellStyle name="Comma 27 3 3 2 2" xfId="6384" xr:uid="{18586066-AE14-45EA-8DA8-47E1313F83AD}"/>
    <cellStyle name="Comma 27 3 3 3" xfId="3018" xr:uid="{8B538AFF-D1E2-402A-B7E8-3DC3019C1763}"/>
    <cellStyle name="Comma 27 3 4" xfId="2062" xr:uid="{88707806-20F4-45B5-8BE0-448218EB7327}"/>
    <cellStyle name="Comma 27 3 4 2" xfId="4385" xr:uid="{A1C18D4B-9246-40DF-9032-8739AAFCCE30}"/>
    <cellStyle name="Comma 27 3 4 2 2" xfId="6328" xr:uid="{CD77BD00-1719-40CC-B1BC-FAC25943E6E4}"/>
    <cellStyle name="Comma 27 3 4 3" xfId="3326" xr:uid="{8EDF7808-6BEA-45EB-99CF-A3D5435520D4}"/>
    <cellStyle name="Comma 27 3 5" xfId="1566" xr:uid="{F86596C2-8EC6-4D6D-9DB0-57A089A89DAC}"/>
    <cellStyle name="Comma 27 3 5 2" xfId="3934" xr:uid="{2470FA37-9EFD-41B7-B3AA-56A5ABFE1104}"/>
    <cellStyle name="Comma 27 3 6" xfId="2514" xr:uid="{352E6D21-44C7-491E-B011-67B1EEF4904A}"/>
    <cellStyle name="Comma 27 3 7" xfId="4452" xr:uid="{7BD94F1E-F51B-4712-B1FD-795C4FA660F9}"/>
    <cellStyle name="Comma 27 3 8" xfId="4756" xr:uid="{EFB830DB-D59A-4499-9D01-42CC8616369F}"/>
    <cellStyle name="Comma 27 4" xfId="578" xr:uid="{DEE73CEB-E16D-45A0-86FE-8417B7FAC6FB}"/>
    <cellStyle name="Comma 27 4 2" xfId="2082" xr:uid="{BEE7AFE8-E01D-49AB-A4C6-3C4D475D3A45}"/>
    <cellStyle name="Comma 27 4 2 2" xfId="3974" xr:uid="{7790D665-2B30-41DA-A5F2-43BD5488A772}"/>
    <cellStyle name="Comma 27 4 2 2 2" xfId="6165" xr:uid="{0346D091-4C70-4183-8B6F-4F45BD4FA6A4}"/>
    <cellStyle name="Comma 27 4 2 3" xfId="5626" xr:uid="{FD28655F-1535-468B-A2F3-1A8FC531554F}"/>
    <cellStyle name="Comma 27 4 3" xfId="1600" xr:uid="{6EE0AC4B-BE68-483F-A987-4E984FECE85A}"/>
    <cellStyle name="Comma 27 4 3 2" xfId="3493" xr:uid="{80B4DBB1-B853-4E9C-B37A-97FE9E6B573B}"/>
    <cellStyle name="Comma 27 4 4" xfId="2564" xr:uid="{6F44FC78-37A8-4615-81AA-359E4D7114C9}"/>
    <cellStyle name="Comma 27 4 4 2" xfId="5798" xr:uid="{C1D3D293-A4F5-4A6A-B161-A46FA8DCD972}"/>
    <cellStyle name="Comma 27 4 4 3" xfId="4946" xr:uid="{1567DB44-66D6-49BB-ACAE-67F11222121F}"/>
    <cellStyle name="Comma 27 4 5" xfId="4464" xr:uid="{6BB2A9D3-5A75-45CC-81A7-130DE8DA497F}"/>
    <cellStyle name="Comma 27 4 6" xfId="4784" xr:uid="{E7561F9B-1BBA-49D9-B3D6-BE1C7CA91143}"/>
    <cellStyle name="Comma 27 5" xfId="984" xr:uid="{E61B3160-83A4-45C4-901F-77D86E44D541}"/>
    <cellStyle name="Comma 27 5 2" xfId="1889" xr:uid="{B1A03F5B-C153-4C66-935B-A3B67D9D4704}"/>
    <cellStyle name="Comma 27 5 2 2" xfId="4187" xr:uid="{7FF35D70-1736-43DC-A7B2-362F7E7FED4F}"/>
    <cellStyle name="Comma 27 5 3" xfId="2174" xr:uid="{D60BDBB5-612D-4DB6-9A07-F5A500C03A83}"/>
    <cellStyle name="Comma 27 5 4" xfId="1659" xr:uid="{7545A84E-9D43-46CF-9D0C-1331729BDAC4}"/>
    <cellStyle name="Comma 27 5 5" xfId="2944" xr:uid="{4DE56AE8-5607-4088-8FD3-0B71DAA260E3}"/>
    <cellStyle name="Comma 27 6" xfId="1170" xr:uid="{8D98B9AF-99CF-4F24-AB5D-750D781C898C}"/>
    <cellStyle name="Comma 27 6 2" xfId="1974" xr:uid="{4BBB1CA6-47C7-4FC0-8E00-3FB4E7F13DD4}"/>
    <cellStyle name="Comma 27 6 2 2" xfId="4094" xr:uid="{8E30471F-5F80-4C2F-AEC3-4F3B35E70043}"/>
    <cellStyle name="Comma 27 6 2 2 2" xfId="5416" xr:uid="{CE8EA481-0D8B-4DDF-B487-A394B3052332}"/>
    <cellStyle name="Comma 27 6 2 3" xfId="5145" xr:uid="{50CE75E4-DD0A-4682-AE37-0DFCD4AEDCB7}"/>
    <cellStyle name="Comma 27 6 3" xfId="2283" xr:uid="{40A2DC8D-F8CC-4012-965D-189F3342867E}"/>
    <cellStyle name="Comma 27 6 3 2" xfId="5335" xr:uid="{F55DF87D-C36E-40D3-897B-A6255615CD8A}"/>
    <cellStyle name="Comma 27 6 4" xfId="1763" xr:uid="{69A19D7E-713C-4D05-B27D-75A98C84393A}"/>
    <cellStyle name="Comma 27 6 5" xfId="2688" xr:uid="{A8A83A98-F911-4F1D-B4E6-FDBC80A50F9E}"/>
    <cellStyle name="Comma 27 7" xfId="1320" xr:uid="{86D7C69D-7CD4-411C-A896-B7CF1F27A60F}"/>
    <cellStyle name="Comma 27 7 2" xfId="2399" xr:uid="{5D497DE9-34F3-4841-9562-B7C275DEF8EA}"/>
    <cellStyle name="Comma 27 7 2 2" xfId="4370" xr:uid="{D512F55A-42B0-4D7B-A042-5F21D65BBD8E}"/>
    <cellStyle name="Comma 27 7 2 2 2" xfId="6139" xr:uid="{31880C0A-C0ED-4625-A1BF-CF0732BFC326}"/>
    <cellStyle name="Comma 27 7 2 3" xfId="5616" xr:uid="{2891A937-8380-4D23-B124-A20ED6B71565}"/>
    <cellStyle name="Comma 27 7 2 4" xfId="4890" xr:uid="{C79543F1-6319-47D2-8B18-0E1D0515D7F2}"/>
    <cellStyle name="Comma 27 7 3" xfId="1792" xr:uid="{27372916-650A-4A58-87DA-448066D28C87}"/>
    <cellStyle name="Comma 27 7 3 2" xfId="5366" xr:uid="{B6BCF215-BEDD-4000-9320-032E8DB607F3}"/>
    <cellStyle name="Comma 27 7 3 2 2" xfId="6379" xr:uid="{E7EE77F4-084D-43C9-A501-A450F4F169D0}"/>
    <cellStyle name="Comma 27 7 3 3" xfId="5990" xr:uid="{6461E6F7-43B4-45E1-80B5-FD89C3DFB3B8}"/>
    <cellStyle name="Comma 27 7 3 4" xfId="5071" xr:uid="{9F02B0B9-D9F2-4B22-A87D-88D18EEE2CB0}"/>
    <cellStyle name="Comma 27 7 4" xfId="3278" xr:uid="{F40E6258-9392-4792-BA44-9D770001B0C6}"/>
    <cellStyle name="Comma 27 7 4 2" xfId="5353" xr:uid="{D6D575E4-7CCD-4C90-BF43-24EB37EC46AA}"/>
    <cellStyle name="Comma 27 7 4 2 2" xfId="6365" xr:uid="{00BA9D29-CF2A-4A1C-A01D-A62F5028637F}"/>
    <cellStyle name="Comma 27 7 4 3" xfId="5955" xr:uid="{C26B73CB-4C41-4A21-93AE-AD60A535CB24}"/>
    <cellStyle name="Comma 27 7 5" xfId="4638" xr:uid="{0E122834-07B8-4F30-83DD-DAFC0C911497}"/>
    <cellStyle name="Comma 27 8" xfId="2019" xr:uid="{BCA6CD0C-AF5E-4078-9CCD-B9C8D0AECB99}"/>
    <cellStyle name="Comma 27 8 2" xfId="3886" xr:uid="{A40D8A6B-D5C1-4215-9657-70ED8182D096}"/>
    <cellStyle name="Comma 27 8 2 2" xfId="6124" xr:uid="{0CFFBA59-887B-41AC-81A1-1A1590B60719}"/>
    <cellStyle name="Comma 27 8 3" xfId="5602" xr:uid="{84A7FD0D-E20C-4E1F-9708-E7335772ADFB}"/>
    <cellStyle name="Comma 27 8 4" xfId="4877" xr:uid="{92A3CC4F-A428-4B1A-8DB5-023C5C822B23}"/>
    <cellStyle name="Comma 27 9" xfId="1496" xr:uid="{F66AEBF0-5FDF-43D3-ABAD-CBD2B971AD40}"/>
    <cellStyle name="Comma 27 9 2" xfId="5163" xr:uid="{D4234949-5659-42D0-BB68-E57874A1C4C5}"/>
    <cellStyle name="Comma 27 9 2 2" xfId="6130" xr:uid="{F8213275-C102-4272-BA1E-0BB272D28C00}"/>
    <cellStyle name="Comma 27 9 3" xfId="5608" xr:uid="{2588D926-82AF-4FF0-B8E1-318369C084D2}"/>
    <cellStyle name="Comma 28" xfId="436" xr:uid="{8651F66C-91ED-4D36-B7C8-AC20B52B0377}"/>
    <cellStyle name="Comma 28 10" xfId="4439" xr:uid="{08B76A55-2E5F-4ADF-B0CE-8073EEE812A5}"/>
    <cellStyle name="Comma 28 2" xfId="541" xr:uid="{3604D5BD-8559-4693-BA0F-2BF7D6529C23}"/>
    <cellStyle name="Comma 28 2 2" xfId="1343" xr:uid="{865EB549-81FE-4ABE-A89A-272B5506FD11}"/>
    <cellStyle name="Comma 28 2 2 2" xfId="1708" xr:uid="{08536EDF-2F52-4B94-ACF5-5706BF5A8CDB}"/>
    <cellStyle name="Comma 28 2 2 2 2" xfId="1937" xr:uid="{E5FDE583-0119-46C0-875A-17BA132446F4}"/>
    <cellStyle name="Comma 28 2 2 2 2 2" xfId="4045" xr:uid="{D6F1DB21-0B63-476A-9A8F-A7176CB8F99A}"/>
    <cellStyle name="Comma 28 2 2 2 3" xfId="2635" xr:uid="{94F7525E-001E-43ED-92E4-981E9B29824B}"/>
    <cellStyle name="Comma 28 2 2 2 3 2" xfId="6158" xr:uid="{9FC093DA-A7F7-4190-8787-B782CCAA032C}"/>
    <cellStyle name="Comma 28 2 2 3" xfId="1842" xr:uid="{5AD63569-9938-4F52-8741-0B4E1403C5C1}"/>
    <cellStyle name="Comma 28 2 2 3 2" xfId="4265" xr:uid="{E99FBB1F-BC09-4755-89E2-31364889C547}"/>
    <cellStyle name="Comma 28 2 2 3 2 2" xfId="6372" xr:uid="{CD76B2A4-2762-4042-88A8-114101A79AFD}"/>
    <cellStyle name="Comma 28 2 2 3 3" xfId="3044" xr:uid="{82D827DC-3C6D-496C-B4A6-34CB3B232FAF}"/>
    <cellStyle name="Comma 28 2 2 4" xfId="2420" xr:uid="{FD705A03-8E04-4B9A-A14E-FCC0ADFE3784}"/>
    <cellStyle name="Comma 28 2 2 4 2" xfId="4393" xr:uid="{59217BF4-A812-4414-9629-9F4142CF2F6E}"/>
    <cellStyle name="Comma 28 2 2 4 3" xfId="3352" xr:uid="{CA8D34F6-28EB-42EE-96EC-36B01C093CA0}"/>
    <cellStyle name="Comma 28 2 2 4 4" xfId="5621" xr:uid="{C4E5F5B1-3255-4BEA-8AD5-2C059C53B402}"/>
    <cellStyle name="Comma 28 2 2 5" xfId="1581" xr:uid="{0873C54F-D792-444E-AEDD-54DAF85FC5F2}"/>
    <cellStyle name="Comma 28 2 2 5 2" xfId="3950" xr:uid="{4D60A054-132E-44D4-ACEF-DD47A8A36B3D}"/>
    <cellStyle name="Comma 28 2 2 6" xfId="2540" xr:uid="{85D46B79-27C0-4412-9B0B-AC3ACC0618ED}"/>
    <cellStyle name="Comma 28 2 2 7" xfId="4659" xr:uid="{FD293E4F-4149-4387-ADC0-F45F08EEC2CC}"/>
    <cellStyle name="Comma 28 2 3" xfId="1685" xr:uid="{1E676E67-4ED8-4762-8B83-5F39525D2D2E}"/>
    <cellStyle name="Comma 28 2 3 2" xfId="1914" xr:uid="{1E2D68E3-B4BD-4582-9AD4-58C4711859E5}"/>
    <cellStyle name="Comma 28 2 3 2 2" xfId="4000" xr:uid="{EBB9427F-3234-41DD-A8A1-82563FD66B9A}"/>
    <cellStyle name="Comma 28 2 3 3" xfId="2590" xr:uid="{FE98AB7E-9A4F-4424-A907-934704035274}"/>
    <cellStyle name="Comma 28 2 3 3 2" xfId="6003" xr:uid="{86995DDE-5698-4DBA-B4E8-23660D327421}"/>
    <cellStyle name="Comma 28 2 4" xfId="1817" xr:uid="{7C636BCE-3FCB-4D56-BF0E-1E297B8BF334}"/>
    <cellStyle name="Comma 28 2 4 2" xfId="4215" xr:uid="{2A20C98F-EBA7-4A87-8B57-4B979D5DA39A}"/>
    <cellStyle name="Comma 28 2 4 2 2" xfId="6329" xr:uid="{B27E6CE9-5B74-412F-BA81-28D6C917C35B}"/>
    <cellStyle name="Comma 28 2 4 3" xfId="2985" xr:uid="{C6A772C4-4CDA-41E5-AF5E-F918B6C1085B}"/>
    <cellStyle name="Comma 28 2 5" xfId="2066" xr:uid="{DD213904-54AD-461D-A541-1A9BA7FDA4B3}"/>
    <cellStyle name="Comma 28 2 5 2" xfId="4379" xr:uid="{AE43F989-E483-4C1F-B47D-EC1563C77C08}"/>
    <cellStyle name="Comma 28 2 5 3" xfId="3304" xr:uid="{B9039106-F5A0-4688-9F56-80FC16E31F7D}"/>
    <cellStyle name="Comma 28 2 5 4" xfId="5511" xr:uid="{A6CC7037-40E6-4DCA-BE1D-6A47D35CBBFE}"/>
    <cellStyle name="Comma 28 2 6" xfId="1523" xr:uid="{D24B7718-BD1A-4359-8D15-E1AEAE94F6DA}"/>
    <cellStyle name="Comma 28 2 6 2" xfId="3911" xr:uid="{C6AD5F8D-55FB-4327-A8DF-FCD0CFF9DCCC}"/>
    <cellStyle name="Comma 28 2 7" xfId="2486" xr:uid="{32162A5F-407B-4F7A-9336-FBC57AE6A2CE}"/>
    <cellStyle name="Comma 28 2 8" xfId="4456" xr:uid="{D798C430-7942-4F89-862F-68E336DD968A}"/>
    <cellStyle name="Comma 28 3" xfId="582" xr:uid="{9B72F017-7041-43B4-BE6D-06A308F83C13}"/>
    <cellStyle name="Comma 28 3 2" xfId="1703" xr:uid="{108641F7-DAFD-4982-ABAC-AD19684DA5CD}"/>
    <cellStyle name="Comma 28 3 2 2" xfId="1932" xr:uid="{AA3271AB-E254-493C-9F2A-F3B6796F347A}"/>
    <cellStyle name="Comma 28 3 2 2 2" xfId="4024" xr:uid="{54FAB21C-EAE9-4A6B-8C90-212D885C76A9}"/>
    <cellStyle name="Comma 28 3 2 3" xfId="2614" xr:uid="{4B426D9D-F913-4460-BA88-C0CC304F6CB3}"/>
    <cellStyle name="Comma 28 3 2 3 2" xfId="5630" xr:uid="{AA705BC9-400A-4EB3-8FBE-FF195FB5108B}"/>
    <cellStyle name="Comma 28 3 3" xfId="1837" xr:uid="{69BE1B28-1844-4783-A193-4E2840B9B56D}"/>
    <cellStyle name="Comma 28 3 3 2" xfId="4244" xr:uid="{ED3A767D-B841-46DE-A459-B82B2214FACD}"/>
    <cellStyle name="Comma 28 3 3 3" xfId="3023" xr:uid="{82DA422A-0EBB-44F5-AE8C-C8B98A95CECE}"/>
    <cellStyle name="Comma 28 3 4" xfId="2086" xr:uid="{B55E0D09-E938-4515-9B44-69BDC2DB77EA}"/>
    <cellStyle name="Comma 28 3 4 2" xfId="4386" xr:uid="{06D72693-BFAF-47F9-A0F8-12E772BFD13F}"/>
    <cellStyle name="Comma 28 3 4 3" xfId="3331" xr:uid="{9A34D326-946D-4DA3-BC97-01D6A1254ED6}"/>
    <cellStyle name="Comma 28 3 5" xfId="1572" xr:uid="{D3196F84-AC4D-4362-932E-190EB1932BD5}"/>
    <cellStyle name="Comma 28 3 5 2" xfId="3937" xr:uid="{544E537C-276B-4E44-867E-C8B5C69F8DB4}"/>
    <cellStyle name="Comma 28 3 6" xfId="3497" xr:uid="{9DB9E7B3-D8B5-4AE2-84D1-8C4FC4DACB34}"/>
    <cellStyle name="Comma 28 3 7" xfId="2519" xr:uid="{844C895D-81F3-478D-847A-83947C09DFB5}"/>
    <cellStyle name="Comma 28 3 8" xfId="4468" xr:uid="{2E5CEAC8-4387-4CEF-B65F-3DB3CE5B6B04}"/>
    <cellStyle name="Comma 28 4" xfId="985" xr:uid="{DB21CC10-4A27-422D-99E6-992665009FBE}"/>
    <cellStyle name="Comma 28 4 2" xfId="1894" xr:uid="{0591FE28-D722-43AC-AA1D-C7122A94014E}"/>
    <cellStyle name="Comma 28 4 2 2" xfId="3979" xr:uid="{FBED6057-9DEE-4CF2-925B-A2E5524B7617}"/>
    <cellStyle name="Comma 28 4 2 3" xfId="5133" xr:uid="{2AA77F64-32F1-4816-BA91-009861740564}"/>
    <cellStyle name="Comma 28 4 3" xfId="2175" xr:uid="{DCB9B018-EA53-4613-B6B6-16B6D12BE53D}"/>
    <cellStyle name="Comma 28 4 4" xfId="1664" xr:uid="{2D732988-AA95-429D-B567-87F53FF1A68D}"/>
    <cellStyle name="Comma 28 4 5" xfId="2569" xr:uid="{8B559BEA-8D92-4080-BC4D-8B4447B3455B}"/>
    <cellStyle name="Comma 28 5" xfId="1179" xr:uid="{06F12F5F-DEA0-4F7B-A9B5-9338E08EA3E2}"/>
    <cellStyle name="Comma 28 5 2" xfId="1978" xr:uid="{59665205-82E7-4C81-9CEB-3828FF3965F4}"/>
    <cellStyle name="Comma 28 5 2 2" xfId="4192" xr:uid="{BE46E398-7A94-454F-AF87-25273FA685FC}"/>
    <cellStyle name="Comma 28 5 2 2 2" xfId="5417" xr:uid="{E21A1DF6-FFA6-4CF1-BE98-01A788C08898}"/>
    <cellStyle name="Comma 28 5 2 3" xfId="5146" xr:uid="{C8A4650D-D3BF-40ED-AAA2-AFB0D2FAF51E}"/>
    <cellStyle name="Comma 28 5 3" xfId="2285" xr:uid="{50FCE368-B739-4C60-A380-37F6951DC5A9}"/>
    <cellStyle name="Comma 28 5 3 2" xfId="5336" xr:uid="{F5D70107-BEC4-434F-8D77-FE1FBC55007B}"/>
    <cellStyle name="Comma 28 5 4" xfId="1767" xr:uid="{508EEE8B-087B-4E8B-A07E-B9E2A9B6B2BB}"/>
    <cellStyle name="Comma 28 5 5" xfId="2949" xr:uid="{2BEA5EF6-BC3A-46F2-BC4A-7D832F999161}"/>
    <cellStyle name="Comma 28 6" xfId="1324" xr:uid="{0F78EACD-E1BD-42B5-9048-D6EE6284EBBE}"/>
    <cellStyle name="Comma 28 6 2" xfId="2403" xr:uid="{CE58D166-7A73-4C06-8A7E-A0CEFF79352B}"/>
    <cellStyle name="Comma 28 6 2 2" xfId="4088" xr:uid="{91066E95-5E25-4535-8F68-93D7CFCF74B1}"/>
    <cellStyle name="Comma 28 6 2 2 2" xfId="6418" xr:uid="{5FC06665-1C06-47BB-BD55-4BF36A5A60D8}"/>
    <cellStyle name="Comma 28 6 2 2 3" xfId="5428" xr:uid="{AFB3C76F-FB8A-4641-BF8E-82CB8FD43BC3}"/>
    <cellStyle name="Comma 28 6 2 3" xfId="6143" xr:uid="{CBEDAAE0-8AC3-4720-8D68-D99FF16A6716}"/>
    <cellStyle name="Comma 28 6 3" xfId="1797" xr:uid="{040527C5-E5D5-49C0-8F14-D287638C712C}"/>
    <cellStyle name="Comma 28 6 3 2" xfId="3825" xr:uid="{5AE08EF9-1C37-4FEA-B143-04FF26AD6BBD}"/>
    <cellStyle name="Comma 28 6 3 2 2" xfId="6366" xr:uid="{E693D354-DBAA-4CF4-8B25-3FD15DAAADAC}"/>
    <cellStyle name="Comma 28 6 3 3" xfId="5959" xr:uid="{8EF64DDA-F501-4BA2-9FE0-8E0318596768}"/>
    <cellStyle name="Comma 28 6 4" xfId="2684" xr:uid="{2FB07AA6-92E4-4139-97DE-B46C4FA89B89}"/>
    <cellStyle name="Comma 28 6 4 2" xfId="5618" xr:uid="{8FFECF7A-3EFF-4529-9434-C0086BD09C54}"/>
    <cellStyle name="Comma 28 6 5" xfId="4642" xr:uid="{95500865-AC3C-4A1D-A950-B15C139DD570}"/>
    <cellStyle name="Comma 28 7" xfId="2023" xr:uid="{C875E47F-A93F-48E0-BB0B-EC2506516B9C}"/>
    <cellStyle name="Comma 28 7 2" xfId="4371" xr:uid="{046931ED-6C82-418B-B817-9AD7A4573459}"/>
    <cellStyle name="Comma 28 7 2 2" xfId="6380" xr:uid="{E32C6784-53C0-4496-8AEA-7F1ABCF9082C}"/>
    <cellStyle name="Comma 28 7 3" xfId="3283" xr:uid="{74FE1DF6-1FE6-48E2-829A-47F574204F73}"/>
    <cellStyle name="Comma 28 8" xfId="1501" xr:uid="{31A6E129-E67D-4083-8320-7BA8C085F275}"/>
    <cellStyle name="Comma 28 8 2" xfId="3891" xr:uid="{CCC87657-1B5B-4273-9B5E-10AD48966783}"/>
    <cellStyle name="Comma 28 8 2 2" xfId="6323" xr:uid="{C7802ACC-2F0D-4406-BCED-219C89E0456A}"/>
    <cellStyle name="Comma 28 8 3" xfId="5778" xr:uid="{E6874751-3492-4E95-B3A5-6CAB2B649C23}"/>
    <cellStyle name="Comma 28 9" xfId="2465" xr:uid="{3628E315-904E-40AF-9C6C-54C996C2A38E}"/>
    <cellStyle name="Comma 29" xfId="456" xr:uid="{9A717112-2196-4562-B45A-85D88F6FA733}"/>
    <cellStyle name="Comma 29 10" xfId="4446" xr:uid="{C4323828-CE9C-4997-951E-F889166E1B69}"/>
    <cellStyle name="Comma 29 11" xfId="4681" xr:uid="{834C4B9F-873F-4533-AA8F-0D503D518176}"/>
    <cellStyle name="Comma 29 2" xfId="986" xr:uid="{12861D27-93CB-454D-9CB1-53B3179C092F}"/>
    <cellStyle name="Comma 29 2 2" xfId="1279" xr:uid="{8E52212B-8357-477B-8048-7B3F577235EA}"/>
    <cellStyle name="Comma 29 2 2 2" xfId="1916" xr:uid="{5D07DA6C-EC4E-469D-9F8A-482F3568E430}"/>
    <cellStyle name="Comma 29 2 2 2 2" xfId="4047" xr:uid="{9F69338A-ADD2-4E5A-907E-BA9B45C62BF4}"/>
    <cellStyle name="Comma 29 2 2 2 2 2" xfId="6302" xr:uid="{92EAE62B-EF0D-4AA0-9AC7-4D8C1E455FF6}"/>
    <cellStyle name="Comma 29 2 2 2 3" xfId="2637" xr:uid="{8D311D12-58A1-4F3D-9E64-6008F72008FE}"/>
    <cellStyle name="Comma 29 2 2 3" xfId="2367" xr:uid="{AB24BF6B-8429-4434-86F8-F235FEE5A28F}"/>
    <cellStyle name="Comma 29 2 2 3 2" xfId="4267" xr:uid="{69CBF22B-AF8C-4D8F-8CA3-8C575C566BB9}"/>
    <cellStyle name="Comma 29 2 2 3 2 2" xfId="6414" xr:uid="{44A0DD96-8E28-4FBB-8CF6-388A2611C11B}"/>
    <cellStyle name="Comma 29 2 2 3 3" xfId="3046" xr:uid="{75A6E8AC-12BA-4630-9A9E-0AEB1BE7DC62}"/>
    <cellStyle name="Comma 29 2 2 4" xfId="1687" xr:uid="{6004BA1A-7B3E-4BAD-B727-1B9858E52919}"/>
    <cellStyle name="Comma 29 2 2 4 2" xfId="4394" xr:uid="{A3CB748D-A77E-40EC-A9FC-32C024886D78}"/>
    <cellStyle name="Comma 29 2 2 4 2 2" xfId="6358" xr:uid="{C850F1BF-F83A-4038-A4AD-004F8F792392}"/>
    <cellStyle name="Comma 29 2 2 4 3" xfId="3354" xr:uid="{F8B85BA3-A8DD-43F1-90E4-40A1BC83CCFB}"/>
    <cellStyle name="Comma 29 2 2 5" xfId="3951" xr:uid="{52DA4038-FFC7-4451-9D1A-FC104DE00F7A}"/>
    <cellStyle name="Comma 29 2 2 5 2" xfId="5590" xr:uid="{B7C6E0FD-1CF1-4D4F-8966-626967922365}"/>
    <cellStyle name="Comma 29 2 2 6" xfId="2542" xr:uid="{DE65F713-1A00-4F47-B295-0B77BBBF64C8}"/>
    <cellStyle name="Comma 29 2 2 7" xfId="4607" xr:uid="{F1CFFC38-9415-44D9-BBD3-8866B7AFC0E0}"/>
    <cellStyle name="Comma 29 2 2 8" xfId="4811" xr:uid="{C5A0598A-4680-4128-A089-98D47C75D311}"/>
    <cellStyle name="Comma 29 2 3" xfId="1229" xr:uid="{176C6D89-A1E4-4FE4-88F7-3A80A98E938A}"/>
    <cellStyle name="Comma 29 2 3 2" xfId="2319" xr:uid="{61504E5D-BBCF-4190-9E75-07D8EA76660C}"/>
    <cellStyle name="Comma 29 2 3 2 2" xfId="4002" xr:uid="{743CE2CB-127E-4583-9948-94C9E77310A2}"/>
    <cellStyle name="Comma 29 2 3 2 2 2" xfId="6259" xr:uid="{06C8303D-E664-4DAE-AA1A-DFAF3646C4E7}"/>
    <cellStyle name="Comma 29 2 3 2 3" xfId="5718" xr:uid="{100F7ADC-3C5C-4265-913F-B39BB7B1BAD7}"/>
    <cellStyle name="Comma 29 2 3 2 4" xfId="4911" xr:uid="{C947FB46-32D1-487A-87DD-1E51BC159880}"/>
    <cellStyle name="Comma 29 2 3 3" xfId="1819" xr:uid="{F76AE3F2-3A59-4EC0-9ACE-508B413E248F}"/>
    <cellStyle name="Comma 29 2 3 3 2" xfId="3755" xr:uid="{1693F44E-A7C4-4570-AAA5-1FF4E902DA2D}"/>
    <cellStyle name="Comma 29 2 3 3 2 2" xfId="6408" xr:uid="{6236BFDC-6045-4D31-9CB8-86D845AA7332}"/>
    <cellStyle name="Comma 29 2 3 3 3" xfId="6087" xr:uid="{33C56964-680B-4BAD-BD45-78B444057570}"/>
    <cellStyle name="Comma 29 2 3 4" xfId="2592" xr:uid="{4B380F96-81DC-42EF-8FFD-306CF9A75517}"/>
    <cellStyle name="Comma 29 2 3 4 2" xfId="5345" xr:uid="{9AE38454-0B17-4242-85FA-0983C1B2A822}"/>
    <cellStyle name="Comma 29 2 3 4 2 2" xfId="6352" xr:uid="{03A1084A-3807-48F4-B29E-EF68AE914794}"/>
    <cellStyle name="Comma 29 2 3 4 3" xfId="5892" xr:uid="{6E968EF0-3E61-4BA8-A4F6-C2C6F2538F5D}"/>
    <cellStyle name="Comma 29 2 3 4 4" xfId="5019" xr:uid="{108EAB0E-C706-4822-93C6-041E0AFE87F5}"/>
    <cellStyle name="Comma 29 2 3 5" xfId="4560" xr:uid="{1FBF1ECA-1B3F-4696-A292-7D4FC6228D16}"/>
    <cellStyle name="Comma 29 2 4" xfId="2176" xr:uid="{08C783FE-1419-4DB8-8779-110E8251DB89}"/>
    <cellStyle name="Comma 29 2 4 2" xfId="4217" xr:uid="{D22F68CF-D2B7-40A6-B34F-3EC853508FD6}"/>
    <cellStyle name="Comma 29 2 4 3" xfId="2987" xr:uid="{95778A7A-515C-418D-BF8C-CED497B66DCE}"/>
    <cellStyle name="Comma 29 2 5" xfId="1525" xr:uid="{E160ADDA-7950-4C70-97CA-B37E0E6519C0}"/>
    <cellStyle name="Comma 29 2 5 2" xfId="4380" xr:uid="{2DC8D666-D0C3-4DF6-83FA-189CF3564A35}"/>
    <cellStyle name="Comma 29 2 5 3" xfId="3306" xr:uid="{17FD6AFD-B7EC-4597-93AF-C46F85D5627A}"/>
    <cellStyle name="Comma 29 2 6" xfId="3912" xr:uid="{7DE606FE-CA17-495B-B307-7BE25F5F7A0D}"/>
    <cellStyle name="Comma 29 2 7" xfId="3628" xr:uid="{B197A155-1EC6-4C7C-BBAF-6D814E9017CA}"/>
    <cellStyle name="Comma 29 2 8" xfId="2488" xr:uid="{27EFA167-13C9-4AFC-A6F9-0293B3DF2777}"/>
    <cellStyle name="Comma 29 2 9" xfId="4753" xr:uid="{FFD728E0-4A94-4F32-8F93-8134C3E40BEA}"/>
    <cellStyle name="Comma 29 3" xfId="1246" xr:uid="{3809A55E-9C5F-46D7-B3CD-F8F348258A91}"/>
    <cellStyle name="Comma 29 3 2" xfId="1295" xr:uid="{E1B63251-1BB2-4DD3-A0FF-E0763CA980DE}"/>
    <cellStyle name="Comma 29 3 2 2" xfId="1936" xr:uid="{688A7941-E960-4919-A5A4-8EBCB999C6F3}"/>
    <cellStyle name="Comma 29 3 2 2 2" xfId="4026" xr:uid="{1B73CC20-1A9D-4045-95BF-392934272166}"/>
    <cellStyle name="Comma 29 3 2 2 2 2" xfId="6318" xr:uid="{F41B50EB-F5B9-4871-B6C2-E12B865A9AAF}"/>
    <cellStyle name="Comma 29 3 2 2 3" xfId="5768" xr:uid="{D5860DF0-4F38-476F-A49D-C88B9FF8BA25}"/>
    <cellStyle name="Comma 29 3 2 3" xfId="2383" xr:uid="{19AECE2E-EED5-406A-AFAC-61A9F508BB2F}"/>
    <cellStyle name="Comma 29 3 2 3 2" xfId="3805" xr:uid="{BC3DE8A2-7D11-412A-A439-6BAEB4518198}"/>
    <cellStyle name="Comma 29 3 2 3 2 2" xfId="6416" xr:uid="{43B1F0BA-9F8A-4256-B47C-1A9CE27FB083}"/>
    <cellStyle name="Comma 29 3 2 3 3" xfId="6118" xr:uid="{8A56363B-BCDC-472A-89EA-3DB99DF915D9}"/>
    <cellStyle name="Comma 29 3 2 4" xfId="1707" xr:uid="{B7C49BA8-F17D-42C2-A996-85144C77C4AE}"/>
    <cellStyle name="Comma 29 3 2 4 2" xfId="5351" xr:uid="{9ABB472B-DA45-4023-BE5C-DFEF840AA3CC}"/>
    <cellStyle name="Comma 29 3 2 4 2 2" xfId="6360" xr:uid="{6AE77C97-AED4-4841-88C9-706F31000CD9}"/>
    <cellStyle name="Comma 29 3 2 4 3" xfId="5946" xr:uid="{45103FB2-72EC-4095-9D6A-BC5136C6F924}"/>
    <cellStyle name="Comma 29 3 2 4 4" xfId="5031" xr:uid="{20B0CE67-99B0-4D34-A33C-4874EFD1FF49}"/>
    <cellStyle name="Comma 29 3 2 5" xfId="2616" xr:uid="{644A631A-622A-41CE-ADDA-9CC4B3DCA6EE}"/>
    <cellStyle name="Comma 29 3 2 6" xfId="4623" xr:uid="{D4701D08-7578-4470-A7FF-8CB2A1201881}"/>
    <cellStyle name="Comma 29 3 3" xfId="1841" xr:uid="{E336C2E4-2A21-441C-8339-AB3C97B4B38E}"/>
    <cellStyle name="Comma 29 3 3 2" xfId="4246" xr:uid="{070137AE-49FF-473E-B8FC-7DAC3156C90A}"/>
    <cellStyle name="Comma 29 3 3 2 2" xfId="6275" xr:uid="{709E12A6-9864-4970-AAB0-9B4C49B4F506}"/>
    <cellStyle name="Comma 29 3 3 3" xfId="3025" xr:uid="{8B68F471-1991-4BC5-8928-51BB193AEB0E}"/>
    <cellStyle name="Comma 29 3 3 3 2" xfId="5729" xr:uid="{541C4424-3B4D-45AC-BA1D-EC9257846F67}"/>
    <cellStyle name="Comma 29 3 4" xfId="2335" xr:uid="{1C30FE2B-6019-4C96-B6D4-D20CE075120A}"/>
    <cellStyle name="Comma 29 3 4 2" xfId="4387" xr:uid="{62A3489E-9EA4-400B-A584-C9B275130DCD}"/>
    <cellStyle name="Comma 29 3 4 2 2" xfId="6410" xr:uid="{44F3357D-3B27-4385-B52D-3AEBBDA6E397}"/>
    <cellStyle name="Comma 29 3 4 3" xfId="3333" xr:uid="{66D6DF98-88D3-45D6-8822-AF70D1071A94}"/>
    <cellStyle name="Comma 29 3 5" xfId="1578" xr:uid="{240BFF6C-7892-469C-9F54-C91ACE2BB7D7}"/>
    <cellStyle name="Comma 29 3 5 2" xfId="3938" xr:uid="{0172F19F-B887-47E5-9B11-95E974DE9900}"/>
    <cellStyle name="Comma 29 3 5 2 2" xfId="6354" xr:uid="{E0794A18-14CB-40F6-8B72-4B1C89D20BA8}"/>
    <cellStyle name="Comma 29 3 5 3" xfId="5905" xr:uid="{A76F2096-F2C0-4BC2-AD59-83BE221221BD}"/>
    <cellStyle name="Comma 29 3 6" xfId="2521" xr:uid="{BDF152B1-4055-417F-964B-0D705F36513A}"/>
    <cellStyle name="Comma 29 3 7" xfId="4576" xr:uid="{A93528E1-1D73-4213-9D34-2A926E38ADA6}"/>
    <cellStyle name="Comma 29 3 8" xfId="4841" xr:uid="{7F0EB23B-279F-4718-8BAA-6480DB77CD58}"/>
    <cellStyle name="Comma 29 4" xfId="1263" xr:uid="{8AE88252-64D2-46D7-A6A1-F4AF85CE5EEA}"/>
    <cellStyle name="Comma 29 4 2" xfId="2352" xr:uid="{25C9692C-A879-4D7E-9082-DF9764F97778}"/>
    <cellStyle name="Comma 29 4 2 2" xfId="3981" xr:uid="{D9A79C88-7343-4D24-A7E9-24ECD5EB099D}"/>
    <cellStyle name="Comma 29 4 2 2 2" xfId="6290" xr:uid="{C806FAD5-A8A6-418E-9004-048276329B80}"/>
    <cellStyle name="Comma 29 4 2 3" xfId="5743" xr:uid="{07EB3A96-A57E-44BA-AEC5-6B5312596A16}"/>
    <cellStyle name="Comma 29 4 2 4" xfId="4914" xr:uid="{A61BF406-9EC3-437D-836D-C83E90B6346B}"/>
    <cellStyle name="Comma 29 4 3" xfId="1605" xr:uid="{759B440D-8517-4BE7-B0EC-349F28761187}"/>
    <cellStyle name="Comma 29 4 3 2" xfId="3780" xr:uid="{280AE666-F053-4FDE-96AC-FE1E42B42F60}"/>
    <cellStyle name="Comma 29 4 3 2 2" xfId="6412" xr:uid="{64C7FFB6-7DF0-497E-8FAA-C5FA0868C23E}"/>
    <cellStyle name="Comma 29 4 3 3" xfId="6101" xr:uid="{1FC2A346-1FAC-4303-BBC6-2F91B6C390B5}"/>
    <cellStyle name="Comma 29 4 4" xfId="2571" xr:uid="{3B8B7868-5827-452C-8443-CFDD58C448FB}"/>
    <cellStyle name="Comma 29 4 4 2" xfId="5348" xr:uid="{D75D6707-B877-4B8A-B244-50AF4E2473D2}"/>
    <cellStyle name="Comma 29 4 4 2 2" xfId="6356" xr:uid="{F02AED1B-9084-44FE-912B-9738ABF3AB6F}"/>
    <cellStyle name="Comma 29 4 4 3" xfId="5920" xr:uid="{3BAFD5C1-DD03-4B2D-9CDD-46D182FA8359}"/>
    <cellStyle name="Comma 29 4 4 4" xfId="5026" xr:uid="{FF3748D7-F4BB-4D52-9837-210B389306C4}"/>
    <cellStyle name="Comma 29 4 5" xfId="4592" xr:uid="{EA21AC57-9DF7-4A98-B6D0-1425C6F31894}"/>
    <cellStyle name="Comma 29 4 6" xfId="4844" xr:uid="{99E639F2-70DF-453E-89E3-C8FCBA537435}"/>
    <cellStyle name="Comma 29 5" xfId="1199" xr:uid="{560A740D-5132-49D2-B03B-DF379334AA39}"/>
    <cellStyle name="Comma 29 5 2" xfId="1896" xr:uid="{E889345D-085B-4069-92C9-8BB84BD1EB97}"/>
    <cellStyle name="Comma 29 5 2 2" xfId="4194" xr:uid="{C20921A6-06A6-4E16-9511-EAF637E207F7}"/>
    <cellStyle name="Comma 29 5 2 2 2" xfId="6245" xr:uid="{1A157C84-386F-4C3D-A348-A9581168D9D5}"/>
    <cellStyle name="Comma 29 5 2 3" xfId="5706" xr:uid="{2034506F-C901-4655-AC6C-840BC142938A}"/>
    <cellStyle name="Comma 29 5 3" xfId="2296" xr:uid="{2DF31CC0-30C1-48C7-AD3B-A92A3EACF0D1}"/>
    <cellStyle name="Comma 29 5 3 2" xfId="3737" xr:uid="{1A963F50-179D-4E13-9172-AA7A6F885555}"/>
    <cellStyle name="Comma 29 5 3 2 2" xfId="6406" xr:uid="{384BD741-100C-483B-882F-13BFD24352A5}"/>
    <cellStyle name="Comma 29 5 3 3" xfId="6078" xr:uid="{9B2E3C97-DF7A-4BDB-B317-3D63B3FFA7D4}"/>
    <cellStyle name="Comma 29 5 4" xfId="1666" xr:uid="{714AD163-BFCD-4AC1-981D-D2B31EC32DBB}"/>
    <cellStyle name="Comma 29 5 4 2" xfId="5339" xr:uid="{F7AE8A6E-DE87-4EE8-97B2-EAF9243F1606}"/>
    <cellStyle name="Comma 29 5 4 2 2" xfId="6350" xr:uid="{E4481E01-F3DD-4CB5-887D-90B759CB47EB}"/>
    <cellStyle name="Comma 29 5 4 3" xfId="5878" xr:uid="{A2045506-986A-4047-B6D3-B5B109DC7507}"/>
    <cellStyle name="Comma 29 5 4 4" xfId="5015" xr:uid="{4BC547E0-779A-42AA-9889-79D0A31B2227}"/>
    <cellStyle name="Comma 29 5 5" xfId="2952" xr:uid="{2F9D84A8-D38D-4B1D-9CFB-40D30FAD362E}"/>
    <cellStyle name="Comma 29 5 5 2" xfId="5569" xr:uid="{4A40E818-9A69-4D20-AA22-21EE7F0AB2B8}"/>
    <cellStyle name="Comma 29 5 6" xfId="4545" xr:uid="{0CD861B7-AC0D-4074-94FE-27E014688055}"/>
    <cellStyle name="Comma 29 6" xfId="1331" xr:uid="{E6413F96-0776-49CE-8E11-0CB37402D147}"/>
    <cellStyle name="Comma 29 6 2" xfId="2410" xr:uid="{C899170A-14F9-4F76-8DCD-A30DB6C2B19A}"/>
    <cellStyle name="Comma 29 6 2 2" xfId="4087" xr:uid="{642E1C7A-AA2B-43A2-9A57-9C2B5BF13825}"/>
    <cellStyle name="Comma 29 6 2 2 2" xfId="6421" xr:uid="{3E90E51D-5BE6-4256-B9F8-2CAA82558E54}"/>
    <cellStyle name="Comma 29 6 2 2 3" xfId="5431" xr:uid="{37E189E1-925C-4CE0-A36D-8C129B1D3C49}"/>
    <cellStyle name="Comma 29 6 2 3" xfId="6150" xr:uid="{FEB51C53-3C86-4E43-BD23-751C74060703}"/>
    <cellStyle name="Comma 29 6 3" xfId="1799" xr:uid="{8079AB99-A7B1-4ADB-9952-1B79DC7CC9CE}"/>
    <cellStyle name="Comma 29 6 3 2" xfId="3832" xr:uid="{2DC29A7B-856D-49B3-90C8-4374A1979AD6}"/>
    <cellStyle name="Comma 29 6 3 2 2" xfId="6369" xr:uid="{3F9911C8-6F9D-4D2A-B399-BDC0E84F4EE9}"/>
    <cellStyle name="Comma 29 6 3 3" xfId="5966" xr:uid="{3D149CE5-3A88-48C1-8F94-9EBB23774BB8}"/>
    <cellStyle name="Comma 29 6 4" xfId="2683" xr:uid="{D2B7A838-551F-45C9-93AC-853DCC97664A}"/>
    <cellStyle name="Comma 29 6 4 2" xfId="5619" xr:uid="{5AB7C598-824F-49D5-8405-65439DFE18C4}"/>
    <cellStyle name="Comma 29 6 5" xfId="4649" xr:uid="{AC7E638F-900F-4925-9295-A1D089A57587}"/>
    <cellStyle name="Comma 29 7" xfId="2036" xr:uid="{059A60A3-1C7A-4D40-B8DB-B636BCEC6539}"/>
    <cellStyle name="Comma 29 7 2" xfId="4372" xr:uid="{374F39E8-C2B4-4CCB-8018-3D85E1E291AC}"/>
    <cellStyle name="Comma 29 7 2 2" xfId="6383" xr:uid="{E013DC8E-5429-4379-A7A9-EBC86BA00AD1}"/>
    <cellStyle name="Comma 29 7 3" xfId="3285" xr:uid="{EEFF1F0E-19B0-45C7-820E-60F52388007C}"/>
    <cellStyle name="Comma 29 8" xfId="1503" xr:uid="{6DFD9A3E-B84D-4E38-8532-72CB734527B6}"/>
    <cellStyle name="Comma 29 8 2" xfId="3893" xr:uid="{64072F8D-B19F-4BEB-86FA-6F0F8D036913}"/>
    <cellStyle name="Comma 29 8 2 2" xfId="6326" xr:uid="{997BCF09-E052-482F-836D-0E500B2CFFE6}"/>
    <cellStyle name="Comma 29 8 3" xfId="5785" xr:uid="{651568FA-8281-4F90-A68E-137652337448}"/>
    <cellStyle name="Comma 29 9" xfId="2467" xr:uid="{4F40721D-908F-49B6-9A7A-5D063C85CB64}"/>
    <cellStyle name="Comma 3" xfId="29" xr:uid="{00000000-0005-0000-0000-00001C000000}"/>
    <cellStyle name="Comma 3 10" xfId="4688" xr:uid="{1A8304B6-869B-49A9-A337-A1A29C200FB6}"/>
    <cellStyle name="Comma 3 2" xfId="30" xr:uid="{00000000-0005-0000-0000-00001D000000}"/>
    <cellStyle name="Comma 3 2 2" xfId="119" xr:uid="{06C27A00-53E5-4CEA-B084-A07B1301FB13}"/>
    <cellStyle name="Comma 3 2 2 2" xfId="2075" xr:uid="{77751A7D-E2F8-45E3-BA66-77DF7C22E35B}"/>
    <cellStyle name="Comma 3 2 2 3" xfId="1599" xr:uid="{595664AC-3BB3-4B46-87C0-1D69D04FF6CA}"/>
    <cellStyle name="Comma 3 2 2 3 2" xfId="3482" xr:uid="{1CFB8731-BF6A-46CD-BFCC-0454B348EC17}"/>
    <cellStyle name="Comma 3 2 2 4" xfId="564" xr:uid="{55B4315B-DA85-46C9-9CCA-0B9A072F798B}"/>
    <cellStyle name="Comma 3 2 3" xfId="702" xr:uid="{0F22C9B7-305B-4200-BCF6-D15EE12F1250}"/>
    <cellStyle name="Comma 3 2 3 2" xfId="4085" xr:uid="{23960EAC-EC82-4C38-999C-2E53F6E2D368}"/>
    <cellStyle name="Comma 3 2 3 3" xfId="3539" xr:uid="{89A8B09D-D928-483F-802B-948A62BA7700}"/>
    <cellStyle name="Comma 3 2 4" xfId="2006" xr:uid="{54210181-8E95-4326-A08A-5DCC6857A38B}"/>
    <cellStyle name="Comma 3 2 4 2" xfId="5159" xr:uid="{B515ED48-74D5-4C1A-81B6-609329AD2D29}"/>
    <cellStyle name="Comma 3 2 4 3" xfId="4879" xr:uid="{AEC5E6E0-2C27-47A8-8E92-1492385ED025}"/>
    <cellStyle name="Comma 3 2 5" xfId="4888" xr:uid="{152BA396-C3C7-4DCD-B111-34D137E7BBF9}"/>
    <cellStyle name="Comma 3 2 5 2" xfId="5168" xr:uid="{B9381572-046F-4AAB-9EC2-87ABD7CEC5BB}"/>
    <cellStyle name="Comma 3 3" xfId="233" xr:uid="{842D73A4-0F57-474A-BE2B-3ED0A08EADDB}"/>
    <cellStyle name="Comma 3 3 2" xfId="565" xr:uid="{5D5DAE23-B8A9-42A8-B1E4-4D287D75AB3D}"/>
    <cellStyle name="Comma 3 3 2 2" xfId="1166" xr:uid="{883AF83D-4533-4E9C-9C45-63AE57820410}"/>
    <cellStyle name="Comma 3 3 2 2 2" xfId="2280" xr:uid="{8B0EDF7E-4B31-4BC6-8FF6-0341E80AE63C}"/>
    <cellStyle name="Comma 3 3 2 2 2 2" xfId="5415" xr:uid="{D8080CD8-597A-46DD-8E8C-08D2679DFFE2}"/>
    <cellStyle name="Comma 3 3 2 2 3" xfId="5011" xr:uid="{073F65E7-2021-4C56-8116-7A4F0BB0CD7D}"/>
    <cellStyle name="Comma 3 3 2 2 3 2" xfId="5334" xr:uid="{934DB96E-F7E8-41BC-ADE9-DE360782781F}"/>
    <cellStyle name="Comma 3 3 2 3" xfId="5085" xr:uid="{B8F40775-1F1E-4B9F-B793-6BD4A38AB0EB}"/>
    <cellStyle name="Comma 3 3 2 4" xfId="4945" xr:uid="{D123C89C-DA46-4E37-80CD-1A7A5DAC4E6E}"/>
    <cellStyle name="Comma 3 3 3" xfId="858" xr:uid="{3FFB521D-8D0E-4719-B56B-92DDA2D45B17}"/>
    <cellStyle name="Comma 3 3 4" xfId="1151" xr:uid="{BC85A294-D256-4A45-B083-2638A30AE55E}"/>
    <cellStyle name="Comma 3 3 4 2" xfId="5144" xr:uid="{D9101F0A-1DD2-407B-9416-97D4A6909A72}"/>
    <cellStyle name="Comma 3 3 4 3" xfId="5008" xr:uid="{7557B02C-47E5-4FDF-B2E3-1A0C9CE0658B}"/>
    <cellStyle name="Comma 3 3 5" xfId="2007" xr:uid="{7597591E-7EE7-48D7-91FD-704D5C85B48A}"/>
    <cellStyle name="Comma 3 4" xfId="563" xr:uid="{FB70480A-392F-40F8-87AC-876C715F7010}"/>
    <cellStyle name="Comma 3 4 2" xfId="859" xr:uid="{39F42D18-788F-48B9-968A-539D725D8C46}"/>
    <cellStyle name="Comma 3 4 2 2" xfId="4817" xr:uid="{904F2E8B-39A3-4B4A-82B9-951B93D1FC10}"/>
    <cellStyle name="Comma 3 4 3" xfId="1165" xr:uid="{9C2F92B6-823E-41E7-A05C-01F31E84BA11}"/>
    <cellStyle name="Comma 3 4 3 2" xfId="2279" xr:uid="{B7975681-C24A-4D8E-9502-5239E99F94D4}"/>
    <cellStyle name="Comma 3 4 3 2 2" xfId="5414" xr:uid="{CFCBE2D5-EB12-4E33-A019-6C53ADCF0C92}"/>
    <cellStyle name="Comma 3 4 3 3" xfId="5010" xr:uid="{A8DA20E6-0942-40A6-963F-D3C5E409C4F4}"/>
    <cellStyle name="Comma 3 4 3 3 2" xfId="5333" xr:uid="{2FCD5CB5-EA6C-4718-8F6E-0ABA0B8BE3DC}"/>
    <cellStyle name="Comma 3 4 4" xfId="4084" xr:uid="{9E8895F7-5E58-4898-8C6E-8F221A4EB175}"/>
    <cellStyle name="Comma 3 4 5" xfId="3481" xr:uid="{38E6F539-FE42-454A-8031-395EAD1A30E3}"/>
    <cellStyle name="Comma 3 4 6" xfId="4759" xr:uid="{DB3EB756-AEE3-4C68-8DB6-1E10246A30BB}"/>
    <cellStyle name="Comma 3 5" xfId="860" xr:uid="{5A1A9A08-BF60-4299-87EE-0B941B329541}"/>
    <cellStyle name="Comma 3 5 2" xfId="4083" xr:uid="{0593E28B-6410-466B-AB86-0B42777C8733}"/>
    <cellStyle name="Comma 3 5 3" xfId="3586" xr:uid="{9D0FBEE0-6DEC-4996-9377-9C2A28A9083C}"/>
    <cellStyle name="Comma 3 5 4" xfId="2681" xr:uid="{68911D71-24FF-4EB7-AC80-BD77F203DD94}"/>
    <cellStyle name="Comma 3 5 5" xfId="4787" xr:uid="{0C08648F-FF4C-4A00-830F-3E6AA78106C0}"/>
    <cellStyle name="Comma 3 6" xfId="701" xr:uid="{AD5ED9B8-3643-495A-9F1D-96E74FDCB912}"/>
    <cellStyle name="Comma 3 6 2" xfId="4082" xr:uid="{A4CE7813-E666-465D-9A1D-7D7B66E99506}"/>
    <cellStyle name="Comma 3 6 3" xfId="3538" xr:uid="{49637BA3-8F99-4223-8A55-6505DAF0279F}"/>
    <cellStyle name="Comma 3 6 4" xfId="2680" xr:uid="{73D8D2E9-6E70-431E-A711-2F369BCE8461}"/>
    <cellStyle name="Comma 3 7" xfId="2005" xr:uid="{F58AE914-28E3-4B3F-97E1-215A84992A76}"/>
    <cellStyle name="Comma 3 7 2" xfId="4081" xr:uid="{A0B08631-155F-4932-8EFC-4D1509CB49EC}"/>
    <cellStyle name="Comma 3 8" xfId="2682" xr:uid="{2E085575-522C-446E-B94F-45BEAE99DF41}"/>
    <cellStyle name="Comma 3 8 2" xfId="4086" xr:uid="{475C9486-BE72-466A-B321-D853DD041203}"/>
    <cellStyle name="Comma 3 9" xfId="4424" xr:uid="{6F996826-D15D-4211-9588-827C56066E17}"/>
    <cellStyle name="Comma 30" xfId="545" xr:uid="{D9955607-E424-4E87-92F5-88B886FBE661}"/>
    <cellStyle name="Comma 30 2" xfId="989" xr:uid="{9BD404ED-FFDF-4AAF-BD67-BA9321EF8A4D}"/>
    <cellStyle name="Comma 30 2 2" xfId="1278" xr:uid="{E62B6FEF-6643-47E0-96DE-AE40ABED1C92}"/>
    <cellStyle name="Comma 30 2 2 2" xfId="1939" xr:uid="{35009617-38BB-4781-B4EC-961AB5AE3AE2}"/>
    <cellStyle name="Comma 30 2 2 2 2" xfId="5268" xr:uid="{E06A72E8-EC11-475A-B395-C405E2235A05}"/>
    <cellStyle name="Comma 30 2 2 2 2 2" xfId="6301" xr:uid="{7BE59407-8D36-45BF-A217-D6AB2E6D1776}"/>
    <cellStyle name="Comma 30 2 2 2 3" xfId="5752" xr:uid="{94BA3F04-D4F0-4261-94B0-37B14EC60FB3}"/>
    <cellStyle name="Comma 30 2 2 3" xfId="2366" xr:uid="{9CC9DFEB-DA26-4D43-AC7C-E618103BC3FB}"/>
    <cellStyle name="Comma 30 2 2 3 2" xfId="5426" xr:uid="{54746656-BFD7-49E7-9444-674AEA9B16A5}"/>
    <cellStyle name="Comma 30 2 2 3 2 2" xfId="6413" xr:uid="{F7E8B238-41A3-44C7-9920-E2529CE69DDD}"/>
    <cellStyle name="Comma 30 2 2 3 3" xfId="6107" xr:uid="{5A309432-2988-41EA-A499-3243364BB6C5}"/>
    <cellStyle name="Comma 30 2 2 4" xfId="1710" xr:uid="{8C51D497-EDFB-403F-8E54-C04E5806A99A}"/>
    <cellStyle name="Comma 30 2 2 4 2" xfId="5349" xr:uid="{25696521-6A9A-456E-B5EA-C928ADCAEC6B}"/>
    <cellStyle name="Comma 30 2 2 4 2 2" xfId="6357" xr:uid="{0D9FD251-BF11-4358-9DB4-189D31BF7D2B}"/>
    <cellStyle name="Comma 30 2 2 4 3" xfId="5930" xr:uid="{FC43A47F-D79E-4A69-84CD-A54F86E4FDE7}"/>
    <cellStyle name="Comma 30 2 2 4 4" xfId="5028" xr:uid="{2EE4FCCF-AB64-4C02-9A1A-734650082136}"/>
    <cellStyle name="Comma 30 2 2 5" xfId="3789" xr:uid="{152139DA-26F3-4CFE-8E43-3CCE0AE3F9C9}"/>
    <cellStyle name="Comma 30 2 2 5 2" xfId="5589" xr:uid="{59049939-E2BC-4A4D-A2D2-F4FC5A3786B1}"/>
    <cellStyle name="Comma 30 2 2 6" xfId="4606" xr:uid="{37534E89-9C7E-4F55-8ADE-4C351A64A7EE}"/>
    <cellStyle name="Comma 30 2 3" xfId="1228" xr:uid="{5AFF8498-7B82-49EC-A9CC-A4C17A6646FC}"/>
    <cellStyle name="Comma 30 2 3 2" xfId="2318" xr:uid="{FBA9C302-AD61-4B60-95F5-EE620E94EFA7}"/>
    <cellStyle name="Comma 30 2 3 2 2" xfId="5248" xr:uid="{223934BE-82E8-4C27-9A53-36C53A1B908B}"/>
    <cellStyle name="Comma 30 2 3 2 2 2" xfId="6258" xr:uid="{80DC112D-3407-40FC-81BA-779DD0E76391}"/>
    <cellStyle name="Comma 30 2 3 2 3" xfId="5717" xr:uid="{44EE33F6-73ED-4B47-BCDF-7D40758CB6AE}"/>
    <cellStyle name="Comma 30 2 3 2 4" xfId="4910" xr:uid="{64248267-4881-4A0B-9F07-79307E37B608}"/>
    <cellStyle name="Comma 30 2 3 3" xfId="1844" xr:uid="{5F3510DF-8EAF-40B0-811A-749718BA3489}"/>
    <cellStyle name="Comma 30 2 3 3 2" xfId="5424" xr:uid="{3E12D52B-5DE1-42F5-A99E-46F38784F80C}"/>
    <cellStyle name="Comma 30 2 3 3 2 2" xfId="6407" xr:uid="{FC289A5E-0BBD-4C6F-9787-B96891FBAC03}"/>
    <cellStyle name="Comma 30 2 3 3 3" xfId="6086" xr:uid="{8ED2BD4D-0E36-4261-810D-225362EF5F04}"/>
    <cellStyle name="Comma 30 2 3 3 4" xfId="5149" xr:uid="{927291A5-B8F3-4633-84CA-3583AF68CA53}"/>
    <cellStyle name="Comma 30 2 3 4" xfId="3754" xr:uid="{00974C26-1110-4144-B808-B463779C084D}"/>
    <cellStyle name="Comma 30 2 3 4 2" xfId="5344" xr:uid="{B4B3A6A6-5632-4724-9330-3C9316C6A9B0}"/>
    <cellStyle name="Comma 30 2 3 4 2 2" xfId="6351" xr:uid="{FDD816C9-F17F-4820-9DA9-9FAC3B0BB668}"/>
    <cellStyle name="Comma 30 2 3 4 3" xfId="5891" xr:uid="{7FD3C15C-25B6-4631-A187-BC62B9356B41}"/>
    <cellStyle name="Comma 30 2 3 5" xfId="4559" xr:uid="{543CFCF5-DC61-424E-A6A7-F5D29ED26860}"/>
    <cellStyle name="Comma 30 2 4" xfId="2178" xr:uid="{842581BA-0E90-458F-9CAA-EACA5CECFA62}"/>
    <cellStyle name="Comma 30 2 4 2" xfId="4195" xr:uid="{86B9AC27-2D99-44E2-9522-DDB589718FE2}"/>
    <cellStyle name="Comma 30 2 5" xfId="1583" xr:uid="{7FEB49DC-05AE-484A-998B-2CEDAAFE0C5F}"/>
    <cellStyle name="Comma 30 2 5 2" xfId="3630" xr:uid="{A8FF13B0-EDF6-4CE9-80B9-EB1790951FE7}"/>
    <cellStyle name="Comma 30 2 6" xfId="2955" xr:uid="{77A5119A-CD37-4447-954D-BE43514D9E83}"/>
    <cellStyle name="Comma 30 3" xfId="1245" xr:uid="{186B389B-8388-4BAD-B000-689AE336AD0C}"/>
    <cellStyle name="Comma 30 3 2" xfId="1294" xr:uid="{0A410C9D-B24A-4082-89D8-1001A264B8F1}"/>
    <cellStyle name="Comma 30 3 2 2" xfId="2382" xr:uid="{0EAD29D1-29B3-4916-A14A-81A9055AA943}"/>
    <cellStyle name="Comma 30 3 2 2 2" xfId="5277" xr:uid="{165D5EED-224C-4C61-8191-32DA808BDDB7}"/>
    <cellStyle name="Comma 30 3 2 2 2 2" xfId="6317" xr:uid="{CC3C322E-452D-4E24-A3B6-036C3E202CB8}"/>
    <cellStyle name="Comma 30 3 2 2 3" xfId="5767" xr:uid="{67FAF118-2D42-493E-A0F5-3C02717AB8C8}"/>
    <cellStyle name="Comma 30 3 2 2 4" xfId="4915" xr:uid="{75A3C760-859C-4B24-A4BC-49F6760E374E}"/>
    <cellStyle name="Comma 30 3 2 3" xfId="3804" xr:uid="{C5FC3D37-F6A9-464A-B83F-EAB701DDFE08}"/>
    <cellStyle name="Comma 30 3 2 3 2" xfId="5427" xr:uid="{C99489A1-C743-421E-B350-EE73C01EBEF3}"/>
    <cellStyle name="Comma 30 3 2 3 2 2" xfId="6415" xr:uid="{92A07B74-17C1-4CE9-B19C-9D2EE520420F}"/>
    <cellStyle name="Comma 30 3 2 3 3" xfId="6117" xr:uid="{E1FA1574-11C8-4903-B2A9-8308CBFDEAD1}"/>
    <cellStyle name="Comma 30 3 2 4" xfId="4622" xr:uid="{6D6CBBFD-18EF-4196-B9AA-5C3BF27BF384}"/>
    <cellStyle name="Comma 30 3 2 4 2" xfId="5350" xr:uid="{7BCC25AD-77DD-47F8-9299-F8A62E586353}"/>
    <cellStyle name="Comma 30 3 2 4 2 2" xfId="6359" xr:uid="{9D0E5500-6BE6-40C8-9618-A466A16728B7}"/>
    <cellStyle name="Comma 30 3 2 4 3" xfId="5945" xr:uid="{D4914F70-396E-48C4-8987-1B628FA4374B}"/>
    <cellStyle name="Comma 30 3 2 4 4" xfId="5030" xr:uid="{6EE0C831-9969-40A2-9DB0-40EFFDD875B2}"/>
    <cellStyle name="Comma 30 3 2 5" xfId="5596" xr:uid="{66DFD84D-E191-427E-977E-DBFD75D9A1EF}"/>
    <cellStyle name="Comma 30 3 3" xfId="2334" xr:uid="{760F2BD7-BCD5-4C35-A097-574FCBEC501A}"/>
    <cellStyle name="Comma 30 3 3 2" xfId="4080" xr:uid="{D7D7ACD6-2986-4E56-9D0B-F3A0E9C87018}"/>
    <cellStyle name="Comma 30 3 3 2 2" xfId="6274" xr:uid="{C1B8C825-7AE9-4886-A2AC-48A062B3BC6D}"/>
    <cellStyle name="Comma 30 3 3 2 3" xfId="5255" xr:uid="{8F62F142-D09F-40DA-B550-7B851E2121A0}"/>
    <cellStyle name="Comma 30 3 3 3" xfId="5728" xr:uid="{67D5A640-2259-47FA-8F3B-4B77B323FBCA}"/>
    <cellStyle name="Comma 30 3 3 4" xfId="4912" xr:uid="{4F375AD5-2932-4346-B57F-5B61C08BD625}"/>
    <cellStyle name="Comma 30 3 4" xfId="1606" xr:uid="{8B207D40-0895-4608-99BF-FDAB63A4F522}"/>
    <cellStyle name="Comma 30 3 4 2" xfId="3765" xr:uid="{AA756687-AC80-458F-A12C-5D0B81D26AFA}"/>
    <cellStyle name="Comma 30 3 4 2 2" xfId="6409" xr:uid="{F2BB28CF-3A1F-4274-AFC6-ECCE7ABD8EFB}"/>
    <cellStyle name="Comma 30 3 4 3" xfId="6093" xr:uid="{F19490E9-617E-40CD-89AA-9047A01C5D89}"/>
    <cellStyle name="Comma 30 3 5" xfId="2679" xr:uid="{FD1C5F32-1D60-4993-9D44-11DBD2968013}"/>
    <cellStyle name="Comma 30 3 5 2" xfId="5346" xr:uid="{5E31B5BC-9F19-4320-9658-3898B30EA9EF}"/>
    <cellStyle name="Comma 30 3 5 2 2" xfId="6353" xr:uid="{6DE50574-7056-449A-BA50-866ADC284F6F}"/>
    <cellStyle name="Comma 30 3 5 3" xfId="5904" xr:uid="{AB624A01-68CB-43D2-A246-57BCFEA57BEF}"/>
    <cellStyle name="Comma 30 3 5 4" xfId="5022" xr:uid="{E5988E3C-EF10-4FCC-A80C-748435F71094}"/>
    <cellStyle name="Comma 30 3 6" xfId="4575" xr:uid="{4E4C539D-F79D-4FBE-BBB5-9B01DD46B906}"/>
    <cellStyle name="Comma 30 4" xfId="1262" xr:uid="{A2DD0FE3-0736-4D10-AE77-D2530E9F40E5}"/>
    <cellStyle name="Comma 30 4 2" xfId="2351" xr:uid="{4BCAC0B5-1947-489A-9FD5-592D610EA433}"/>
    <cellStyle name="Comma 30 4 2 2" xfId="5262" xr:uid="{932348D4-EB70-405F-9B82-E963714DF6AB}"/>
    <cellStyle name="Comma 30 4 2 2 2" xfId="6289" xr:uid="{66315C30-F1BE-4BB2-8DFA-706767217113}"/>
    <cellStyle name="Comma 30 4 2 3" xfId="5742" xr:uid="{8D89BDF7-3024-46F8-B919-77F925FE8DA6}"/>
    <cellStyle name="Comma 30 4 2 4" xfId="4913" xr:uid="{3163CA65-F731-4C3C-ADB9-42B608F0F609}"/>
    <cellStyle name="Comma 30 4 3" xfId="3779" xr:uid="{1FFED0FA-DAFB-4C6E-808C-6929BBC8D8C8}"/>
    <cellStyle name="Comma 30 4 3 2" xfId="5425" xr:uid="{634A30D9-9BCF-43BF-B658-4FD7BDE3F1FC}"/>
    <cellStyle name="Comma 30 4 3 2 2" xfId="6411" xr:uid="{FB76A097-FF5C-4AB1-BF7A-7B375743DB26}"/>
    <cellStyle name="Comma 30 4 3 3" xfId="6100" xr:uid="{BC810296-B7CA-4F8F-B13B-DAEA8E4E4440}"/>
    <cellStyle name="Comma 30 4 4" xfId="4591" xr:uid="{1686F6D4-AFE5-4A7F-9557-1BC38CFFA534}"/>
    <cellStyle name="Comma 30 4 4 2" xfId="5347" xr:uid="{7363B22A-B2BC-45B3-AF95-218202CAA22F}"/>
    <cellStyle name="Comma 30 4 4 2 2" xfId="6355" xr:uid="{E4D6D304-D566-4B6C-8B91-B20DFC39BAD2}"/>
    <cellStyle name="Comma 30 4 4 3" xfId="5919" xr:uid="{4236C30A-57CB-4F16-B550-CBD96DD98FB7}"/>
    <cellStyle name="Comma 30 4 4 4" xfId="5025" xr:uid="{61F94559-7FAD-468E-87D6-1CF6A4DDF47F}"/>
    <cellStyle name="Comma 30 4 5" xfId="5583" xr:uid="{03C1F406-928A-4E91-993C-596EFF244434}"/>
    <cellStyle name="Comma 30 5" xfId="1198" xr:uid="{1B68E390-58DC-4099-9C25-8DA21909B6BE}"/>
    <cellStyle name="Comma 30 5 2" xfId="2295" xr:uid="{2565B5AA-6721-4DE6-9E4D-C38761F738E2}"/>
    <cellStyle name="Comma 30 5 2 2" xfId="5242" xr:uid="{581870D2-0A3F-4E70-BE14-8EB4FF051F91}"/>
    <cellStyle name="Comma 30 5 2 2 2" xfId="6244" xr:uid="{095ABF1B-9E5D-491D-9EF3-E3002C7AE63A}"/>
    <cellStyle name="Comma 30 5 2 3" xfId="5705" xr:uid="{21D682CD-1769-4C12-897C-1189994AABC7}"/>
    <cellStyle name="Comma 30 5 2 4" xfId="4909" xr:uid="{F9C2330D-04E2-4820-BF2B-3B6421CB9104}"/>
    <cellStyle name="Comma 30 5 3" xfId="3736" xr:uid="{ADEF5C34-DF91-4222-B004-87C2EA34AC99}"/>
    <cellStyle name="Comma 30 5 3 2" xfId="5419" xr:uid="{A757DCA1-2D8D-4018-A88B-8E5F3555E653}"/>
    <cellStyle name="Comma 30 5 3 2 2" xfId="6405" xr:uid="{B165C4C9-2F0B-4019-B083-FB4138C7D54F}"/>
    <cellStyle name="Comma 30 5 3 3" xfId="6077" xr:uid="{22E70804-4C69-494F-9CA5-F33447BA6CDC}"/>
    <cellStyle name="Comma 30 5 4" xfId="4544" xr:uid="{25D3EC24-3537-426A-8C07-0D29B8E0CB2F}"/>
    <cellStyle name="Comma 30 5 4 2" xfId="5338" xr:uid="{FE8485CE-7E55-467B-A860-0829828D8458}"/>
    <cellStyle name="Comma 30 5 4 2 2" xfId="6349" xr:uid="{49E91994-5358-4A29-A481-9CE3B023D129}"/>
    <cellStyle name="Comma 30 5 4 3" xfId="5877" xr:uid="{84E9B6A2-4CD7-49FB-BFF8-D98960C14419}"/>
    <cellStyle name="Comma 30 5 4 4" xfId="5014" xr:uid="{F3D00A21-15CF-4308-8140-64ED8E2C9FF8}"/>
    <cellStyle name="Comma 30 5 5" xfId="5568" xr:uid="{BFAB23FE-F750-476C-AAD9-0F9E4814D616}"/>
    <cellStyle name="Comma 30 6" xfId="2070" xr:uid="{8B6C3F8E-39FC-4509-B502-5D09F053DB84}"/>
    <cellStyle name="Comma 30 6 2" xfId="3894" xr:uid="{95C475D2-FBD8-46A6-A54D-F781DE53374B}"/>
    <cellStyle name="Comma 30 7" xfId="1504" xr:uid="{0DDC9F0A-5F8E-40EC-AA5A-6725AAB7B0A2}"/>
    <cellStyle name="Comma 30 7 2" xfId="3468" xr:uid="{70175D4D-0C23-491D-8DC9-8920E3323EE6}"/>
    <cellStyle name="Comma 31" xfId="991" xr:uid="{46354D4D-90B0-401D-ADFE-1F0FDE18CB88}"/>
    <cellStyle name="Comma 31 2" xfId="1299" xr:uid="{13485A48-584E-410A-A20D-CE45A67AD31D}"/>
    <cellStyle name="Comma 31 2 2" xfId="2386" xr:uid="{C372B88F-553E-4B9F-A845-C0644C268BB2}"/>
    <cellStyle name="Comma 31 2 2 2" xfId="4221" xr:uid="{26059588-DB8D-466A-A440-D2292A828354}"/>
    <cellStyle name="Comma 31 2 3" xfId="1620" xr:uid="{CBC04B2F-609B-479C-82E3-8F9A303D3401}"/>
    <cellStyle name="Comma 31 2 3 2" xfId="3809" xr:uid="{08FB5655-EFB8-490F-B5DC-736F9F55534C}"/>
    <cellStyle name="Comma 31 2 4" xfId="2996" xr:uid="{FD6D2516-C821-4738-8894-CA4910BCCFC3}"/>
    <cellStyle name="Comma 31 3" xfId="1608" xr:uid="{F26F27D3-2F7B-4DED-99C3-AC772B957899}"/>
    <cellStyle name="Comma 31 3 2" xfId="4079" xr:uid="{82C072A9-F861-4929-A8CC-B01E7CAD79DF}"/>
    <cellStyle name="Comma 31 3 3" xfId="2678" xr:uid="{B084285F-5DA3-4BE0-A67E-508A281870EA}"/>
    <cellStyle name="Comma 31 3 4" xfId="5134" xr:uid="{33AFCAAE-A20E-490A-8E61-3C0CD8CC9C54}"/>
    <cellStyle name="Comma 31 4" xfId="2179" xr:uid="{4833F489-5130-4F67-BE2C-3090C3454A7F}"/>
    <cellStyle name="Comma 31 5" xfId="1505" xr:uid="{93DA2867-89B9-4737-914A-0FDE75B91E7C}"/>
    <cellStyle name="Comma 31 5 2" xfId="3919" xr:uid="{F28716B1-6EFB-4143-8DC4-91F3C005B48E}"/>
    <cellStyle name="Comma 32" xfId="994" xr:uid="{A220EF44-84BA-47CD-A099-685A58BC7748}"/>
    <cellStyle name="Comma 32 2" xfId="1610" xr:uid="{2991B60E-392C-443D-8C9C-8CE66555EEF6}"/>
    <cellStyle name="Comma 32 2 2" xfId="4224" xr:uid="{13AE4B83-7EEE-425C-AFE9-69979315CD7E}"/>
    <cellStyle name="Comma 32 2 3" xfId="3000" xr:uid="{4313FE0B-B04D-40E4-AA64-1A5AD0CE1F11}"/>
    <cellStyle name="Comma 32 3" xfId="1688" xr:uid="{530F1B73-237B-402E-BBFB-01D0A19E3B03}"/>
    <cellStyle name="Comma 32 3 2" xfId="1917" xr:uid="{A0DA6724-E998-4E74-8DA6-02AF0FB048F5}"/>
    <cellStyle name="Comma 32 3 3" xfId="3312" xr:uid="{3061FB3F-81D8-4B57-95E7-332AE56EF375}"/>
    <cellStyle name="Comma 32 4" xfId="1820" xr:uid="{69CC49CE-66D1-4E2C-AA21-2EC3E8F0174D}"/>
    <cellStyle name="Comma 32 4 2" xfId="3923" xr:uid="{7770233B-2B91-4451-B3AC-DB1C4292E0BC}"/>
    <cellStyle name="Comma 32 5" xfId="2181" xr:uid="{6D57767C-5CDC-4631-85CB-A28D9C31F4B5}"/>
    <cellStyle name="Comma 32 6" xfId="1527" xr:uid="{FC403F3F-863E-4D40-99C5-9BC0141492AA}"/>
    <cellStyle name="Comma 32 7" xfId="2498" xr:uid="{D8ECDE8D-8D64-4D1D-AB4E-76561F24401C}"/>
    <cellStyle name="Comma 33" xfId="1028" xr:uid="{3F0D29AD-81C1-4D4B-8331-429C15C9EEDA}"/>
    <cellStyle name="Comma 33 2" xfId="1613" xr:uid="{E9668685-EBE6-44CA-A80A-0C3AED839079}"/>
    <cellStyle name="Comma 33 2 2" xfId="1725" xr:uid="{7EA03F17-AA20-4227-BC2C-E9224FD0354F}"/>
    <cellStyle name="Comma 33 2 2 2" xfId="1954" xr:uid="{ACF4B3B8-3132-4AF9-A9D6-38CE644D0E0A}"/>
    <cellStyle name="Comma 33 2 2 3" xfId="4227" xr:uid="{DBFF0F5F-40FF-40A6-AD29-3A10FC14F00A}"/>
    <cellStyle name="Comma 33 2 3" xfId="1859" xr:uid="{CE07BECD-07FF-4E4C-B48E-FD4196DC6FA1}"/>
    <cellStyle name="Comma 33 2 4" xfId="3004" xr:uid="{41E18F20-E5EA-4877-A7EC-96BD7A9915F2}"/>
    <cellStyle name="Comma 33 3" xfId="1692" xr:uid="{B19C06F6-9E09-4127-A014-8E4A21EE5B18}"/>
    <cellStyle name="Comma 33 3 2" xfId="1921" xr:uid="{7F68C77E-8B7C-4909-A03B-88F62C97F784}"/>
    <cellStyle name="Comma 33 3 3" xfId="3926" xr:uid="{646A3020-AB9E-41AE-9857-552CB8FDCE71}"/>
    <cellStyle name="Comma 33 4" xfId="1825" xr:uid="{9115EF70-A9C0-4099-8C84-9FC62E5D438F}"/>
    <cellStyle name="Comma 33 4 2" xfId="3636" xr:uid="{57EE3A32-C67D-4198-B8E6-40436673E3BC}"/>
    <cellStyle name="Comma 33 5" xfId="2185" xr:uid="{D1E12ACE-8DB2-4701-B4E8-AA4E9BDEFEBB}"/>
    <cellStyle name="Comma 33 6" xfId="1557" xr:uid="{1AF7F244-9F27-49D6-B628-CA4CD2EF9A60}"/>
    <cellStyle name="Comma 33 7" xfId="2501" xr:uid="{3508E859-EE8C-42D4-A652-D6C743AB70E6}"/>
    <cellStyle name="Comma 33 8" xfId="4746" xr:uid="{E9FC5400-64E0-45FF-A917-058A2202CAB1}"/>
    <cellStyle name="Comma 34" xfId="1032" xr:uid="{3D9568C3-4629-4FD2-8B31-922C8981ED0C}"/>
    <cellStyle name="Comma 34 2" xfId="1231" xr:uid="{F0AF9AF1-64F0-4C8D-887F-9EE5143D044C}"/>
    <cellStyle name="Comma 34 2 2" xfId="1281" xr:uid="{657D35FC-CD5D-4653-86CF-554B018C2088}"/>
    <cellStyle name="Comma 34 2 2 2" xfId="2369" xr:uid="{CABBBDA6-2286-4798-9BF7-089D81FAF483}"/>
    <cellStyle name="Comma 34 2 2 2 2" xfId="5270" xr:uid="{E7B6F2D1-B8C1-4C59-A112-A425126ECEF2}"/>
    <cellStyle name="Comma 34 2 2 2 2 2" xfId="6304" xr:uid="{74C5E59F-2555-43B0-9FF9-62B8B8D6FCF0}"/>
    <cellStyle name="Comma 34 2 2 2 3" xfId="5754" xr:uid="{8109654C-0A41-471A-9964-5317D6B6475A}"/>
    <cellStyle name="Comma 34 2 2 3" xfId="1952" xr:uid="{E3048B0C-6525-47E5-91D9-94F85790C224}"/>
    <cellStyle name="Comma 34 2 2 3 2" xfId="6109" xr:uid="{9F20CF1D-1460-41FA-B5C9-C2F8169BB6C1}"/>
    <cellStyle name="Comma 34 2 2 3 3" xfId="5150" xr:uid="{9DF55124-BA41-40EB-99C8-C41DA15E1507}"/>
    <cellStyle name="Comma 34 2 2 4" xfId="3791" xr:uid="{A13D6447-5A49-4DFF-A7B5-2E457C7AC05A}"/>
    <cellStyle name="Comma 34 2 2 4 2" xfId="5932" xr:uid="{2B3FD11B-0CC1-4D2D-BE72-7A979C216CDC}"/>
    <cellStyle name="Comma 34 2 2 5" xfId="4609" xr:uid="{1EF1C037-5EAC-473D-A152-3B5576570648}"/>
    <cellStyle name="Comma 34 2 2 6" xfId="4838" xr:uid="{54275670-B421-4094-B449-11EAA1D31085}"/>
    <cellStyle name="Comma 34 2 3" xfId="2321" xr:uid="{3572D1D6-27C0-4830-B120-83292E347C32}"/>
    <cellStyle name="Comma 34 2 3 2" xfId="4269" xr:uid="{A59E16CF-C778-4EAC-8227-3C669BDC0C75}"/>
    <cellStyle name="Comma 34 2 3 2 2" xfId="6261" xr:uid="{D40B8CE0-A51F-4969-84CA-4C69F9716378}"/>
    <cellStyle name="Comma 34 2 3 2 3" xfId="5250" xr:uid="{94BDCF90-5D35-447E-BF69-93B8FF7BFDA8}"/>
    <cellStyle name="Comma 34 2 3 3" xfId="5720" xr:uid="{EAE6FCF6-6B58-4E82-8E9F-BED26F50A538}"/>
    <cellStyle name="Comma 34 2 4" xfId="1723" xr:uid="{FD602A1D-87D6-4ADD-B107-26CAA752A8CA}"/>
    <cellStyle name="Comma 34 2 4 2" xfId="3757" xr:uid="{4B53B86E-7EB6-459E-9A1E-2C23B3462642}"/>
    <cellStyle name="Comma 34 2 5" xfId="3049" xr:uid="{4F44419E-2BCB-4394-AD07-A9574FE41825}"/>
    <cellStyle name="Comma 34 2 5 2" xfId="5894" xr:uid="{87D7CAA4-1325-485E-BE97-6232583F0F2C}"/>
    <cellStyle name="Comma 34 2 5 3" xfId="5020" xr:uid="{BD164888-4A00-40AD-B4B7-582BD4A99B29}"/>
    <cellStyle name="Comma 34 2 6" xfId="4562" xr:uid="{5C00FCDD-B873-4600-A13D-70C6B4A184D8}"/>
    <cellStyle name="Comma 34 2 7" xfId="4780" xr:uid="{F3058F99-E585-4F60-A04D-A71673E01260}"/>
    <cellStyle name="Comma 34 3" xfId="1248" xr:uid="{8F12C877-84EB-4B2D-8A34-BED88E6ECD6B}"/>
    <cellStyle name="Comma 34 3 2" xfId="1297" xr:uid="{1DB74AB0-F2B3-4F6C-9F06-65F2A5403AD6}"/>
    <cellStyle name="Comma 34 3 2 2" xfId="2385" xr:uid="{68D6CB66-2439-4F5A-AA87-06821A5C5B98}"/>
    <cellStyle name="Comma 34 3 2 2 2" xfId="5279" xr:uid="{870EE3DA-0E38-469E-8537-20AB1490AF3F}"/>
    <cellStyle name="Comma 34 3 2 2 2 2" xfId="6320" xr:uid="{6F050CC0-80F1-4E27-9A3E-53F8D20B3AEF}"/>
    <cellStyle name="Comma 34 3 2 2 3" xfId="5770" xr:uid="{E6F0222D-3897-41BD-B3C3-037E6A13D718}"/>
    <cellStyle name="Comma 34 3 2 3" xfId="3807" xr:uid="{5116F5D2-403A-479B-BA89-2E73E3B6BD58}"/>
    <cellStyle name="Comma 34 3 2 3 2" xfId="6120" xr:uid="{3251385B-3AEA-4F36-85E1-7ED75C3349A1}"/>
    <cellStyle name="Comma 34 3 2 4" xfId="4625" xr:uid="{C52F2D95-6744-42CA-8BED-43B279E78523}"/>
    <cellStyle name="Comma 34 3 2 4 2" xfId="5948" xr:uid="{B899FD5F-E82C-4447-99B7-F33B3249DC0A}"/>
    <cellStyle name="Comma 34 3 2 5" xfId="5598" xr:uid="{ABC48BFB-4250-41B4-953C-ADE600CA103E}"/>
    <cellStyle name="Comma 34 3 3" xfId="2337" xr:uid="{28121011-40EF-45B6-AFAC-16BA7AAEB2E2}"/>
    <cellStyle name="Comma 34 3 3 2" xfId="4395" xr:uid="{EB7F9EED-C0C0-442E-9345-7679462057C1}"/>
    <cellStyle name="Comma 34 3 3 2 2" xfId="6277" xr:uid="{C70CAEC3-C4FA-4267-B85C-89D158D54F06}"/>
    <cellStyle name="Comma 34 3 3 2 3" xfId="5257" xr:uid="{0587EBE7-EBB7-491D-8FF4-F68525A9D99C}"/>
    <cellStyle name="Comma 34 3 3 3" xfId="5731" xr:uid="{A5757B5D-DBAA-4C00-9F3B-3496F3F8B4EF}"/>
    <cellStyle name="Comma 34 3 4" xfId="1857" xr:uid="{CBC48FD5-2114-464F-A0CE-50F073D0B8AE}"/>
    <cellStyle name="Comma 34 3 4 2" xfId="3767" xr:uid="{92538F9C-C7B7-4C50-AE4A-3B95CBBDB12A}"/>
    <cellStyle name="Comma 34 3 5" xfId="3355" xr:uid="{0494F21E-CC9F-467D-A687-2F6A9332C244}"/>
    <cellStyle name="Comma 34 3 5 2" xfId="5907" xr:uid="{BC8D1E4F-8B6E-4DC7-BB68-7B8461FAFBE5}"/>
    <cellStyle name="Comma 34 3 5 3" xfId="5023" xr:uid="{31FE87D2-40AB-428D-BDD8-A4AF1C1859C0}"/>
    <cellStyle name="Comma 34 3 6" xfId="4578" xr:uid="{638F5C26-91AC-4EC1-9641-41849FB30BE0}"/>
    <cellStyle name="Comma 34 3 7" xfId="4808" xr:uid="{05F9573F-DD71-4843-90C6-B157638DBF6B}"/>
    <cellStyle name="Comma 34 4" xfId="1265" xr:uid="{52BBE26C-0870-4A63-A964-34F22B6201D9}"/>
    <cellStyle name="Comma 34 4 2" xfId="2354" xr:uid="{4FDBD425-6F3D-4EEF-9BA7-2C8C7A400176}"/>
    <cellStyle name="Comma 34 4 2 2" xfId="5264" xr:uid="{ED1B00A8-FD8B-4954-9297-BC8D2391220F}"/>
    <cellStyle name="Comma 34 4 2 2 2" xfId="6292" xr:uid="{B65CBA32-7964-472A-A395-95B06D35957E}"/>
    <cellStyle name="Comma 34 4 2 3" xfId="5745" xr:uid="{E06288DA-7B1D-4FA2-916F-0EB18CB44165}"/>
    <cellStyle name="Comma 34 4 3" xfId="3782" xr:uid="{391E189E-44B1-4CFD-B7CA-4A229DB35D2D}"/>
    <cellStyle name="Comma 34 4 3 2" xfId="6103" xr:uid="{29261957-5C8F-4024-BAF0-6546E8344069}"/>
    <cellStyle name="Comma 34 4 4" xfId="4594" xr:uid="{18B62361-E6B3-4CE9-B633-4073EA861F12}"/>
    <cellStyle name="Comma 34 4 4 2" xfId="5922" xr:uid="{30D2086D-2C36-4C02-ABA3-4E94A7B2FEEE}"/>
    <cellStyle name="Comma 34 4 5" xfId="5585" xr:uid="{649BE8F7-E0DB-43C8-93A8-ECAD32B90C53}"/>
    <cellStyle name="Comma 34 5" xfId="1201" xr:uid="{1977230B-7BA0-47A8-AD26-DDCDB4C3C0F8}"/>
    <cellStyle name="Comma 34 5 2" xfId="2298" xr:uid="{14E1EE39-4643-4F49-A754-FE583EB5A9A0}"/>
    <cellStyle name="Comma 34 5 2 2" xfId="5244" xr:uid="{FA8F8047-AD56-4CE7-9699-1D8C90894C9A}"/>
    <cellStyle name="Comma 34 5 2 2 2" xfId="6247" xr:uid="{65F91B7C-D0DB-4C5D-8F0F-15D85B589F6E}"/>
    <cellStyle name="Comma 34 5 2 3" xfId="5708" xr:uid="{68E09EFD-8518-411F-8DE3-02199F6E41FB}"/>
    <cellStyle name="Comma 34 5 3" xfId="3739" xr:uid="{3DF0928C-1E23-469D-9CF6-906E4AE7C856}"/>
    <cellStyle name="Comma 34 5 3 2" xfId="6080" xr:uid="{DCEF13D3-EBD8-4B5E-A801-0FDC42DE2575}"/>
    <cellStyle name="Comma 34 5 4" xfId="4547" xr:uid="{233EB332-82E5-46F8-857F-E1FB17A2FA71}"/>
    <cellStyle name="Comma 34 5 4 2" xfId="5880" xr:uid="{5595A52E-2930-4C70-8D98-7EF959296C9A}"/>
    <cellStyle name="Comma 34 5 5" xfId="5571" xr:uid="{F4EA34E1-8BA8-4BD2-AC1C-8700AD674E61}"/>
    <cellStyle name="Comma 34 6" xfId="2187" xr:uid="{B7EF6070-1FB1-43B3-BE64-5C012784C6DF}"/>
    <cellStyle name="Comma 34 6 2" xfId="3953" xr:uid="{CB914031-E3BE-42E1-921B-FC96969AF45D}"/>
    <cellStyle name="Comma 34 7" xfId="1596" xr:uid="{1EB42494-BB12-4249-9D57-F8CCF6972D74}"/>
    <cellStyle name="Comma 34 7 2" xfId="3638" xr:uid="{A33AE975-D6C2-4EFE-AE0D-A3EDD55B78F2}"/>
    <cellStyle name="Comma 34 8" xfId="2544" xr:uid="{ECF206AA-C86D-4352-8785-DCA7312F5ABE}"/>
    <cellStyle name="Comma 34 9" xfId="4749" xr:uid="{6BE6F533-5FD7-4638-A80F-2EDF9A248FB9}"/>
    <cellStyle name="Comma 35" xfId="1034" xr:uid="{6945CD49-8533-45E3-A3BE-3C141DC7BCAC}"/>
    <cellStyle name="Comma 35 2" xfId="1691" xr:uid="{94A175F7-E982-436F-8AA4-C6C3B234BB60}"/>
    <cellStyle name="Comma 35 2 2" xfId="1920" xr:uid="{0E17BFC3-A1A9-4004-A8D2-C932690E4CEA}"/>
    <cellStyle name="Comma 35 2 2 2" xfId="4274" xr:uid="{CA121BED-21D4-4B39-9EFE-CA847256EB44}"/>
    <cellStyle name="Comma 35 2 3" xfId="3053" xr:uid="{B3729C41-388F-4994-9082-E621FACD174E}"/>
    <cellStyle name="Comma 35 3" xfId="1824" xr:uid="{23A80C83-07D1-4848-8CEE-0CD9A8DA5036}"/>
    <cellStyle name="Comma 35 3 2" xfId="3359" xr:uid="{CCDEE95D-949F-4CD0-983C-F22D9BAEAB28}"/>
    <cellStyle name="Comma 35 4" xfId="2189" xr:uid="{18035ACE-3B37-4D08-99CF-B226522D3776}"/>
    <cellStyle name="Comma 35 5" xfId="1553" xr:uid="{EACB4509-9EF2-4D65-BD84-26FB9FED805B}"/>
    <cellStyle name="Comma 36" xfId="685" xr:uid="{A110CCC7-D455-4ABE-A635-02C20DB28BDD}"/>
    <cellStyle name="Comma 36 2" xfId="1728" xr:uid="{0ADE023B-91E4-4644-B878-F09696FECF35}"/>
    <cellStyle name="Comma 36 2 2" xfId="1957" xr:uid="{D3D922BF-5C9A-4655-A479-A1FCEAE0D423}"/>
    <cellStyle name="Comma 36 2 2 2" xfId="4276" xr:uid="{14D0D008-F923-4857-9366-9B295AD77678}"/>
    <cellStyle name="Comma 36 2 3" xfId="3055" xr:uid="{C5C5E4CF-8E7C-4D1A-935E-71CD73F13967}"/>
    <cellStyle name="Comma 36 2 4" xfId="5094" xr:uid="{312DE8E4-562B-46D6-B5B8-9F97ECD1FDF7}"/>
    <cellStyle name="Comma 36 3" xfId="1862" xr:uid="{DA7D2D91-137D-4DD6-8D66-AE9031B24D2F}"/>
    <cellStyle name="Comma 36 3 2" xfId="3360" xr:uid="{37C76A4B-D950-41E4-B212-34BEA86B795D}"/>
    <cellStyle name="Comma 36 3 3" xfId="4952" xr:uid="{A2DEB154-030A-47D3-ADD1-53C04239FD7A}"/>
    <cellStyle name="Comma 36 4" xfId="2114" xr:uid="{35186426-EEF9-404C-A81D-53754D825736}"/>
    <cellStyle name="Comma 36 4 2" xfId="3958" xr:uid="{4D9B338B-62ED-4BD9-864B-02F785099595}"/>
    <cellStyle name="Comma 36 5" xfId="1617" xr:uid="{4ED2F692-1A32-445E-9669-0E4B7CDE72B3}"/>
    <cellStyle name="Comma 36 5 2" xfId="3535" xr:uid="{875F5883-3660-4632-8AB0-AEDE634945E9}"/>
    <cellStyle name="Comma 36 6" xfId="2548" xr:uid="{D8F5387E-2D41-46AE-ACB8-E70A8264540C}"/>
    <cellStyle name="Comma 37" xfId="1046" xr:uid="{ACBCBC56-2448-4F37-87C0-F9464D4D8F65}"/>
    <cellStyle name="Comma 37 2" xfId="2197" xr:uid="{29F95055-5800-4E7C-A092-1652472CBE7D}"/>
    <cellStyle name="Comma 37 2 2" xfId="4277" xr:uid="{39C95492-F797-4538-946B-7A78EC30CBC7}"/>
    <cellStyle name="Comma 37 2 3" xfId="3056" xr:uid="{1FACFCDD-85D1-4D2C-ACDB-A16799B39B56}"/>
    <cellStyle name="Comma 37 3" xfId="1622" xr:uid="{5AAEE699-5F4B-4E9F-B59D-482A6A46A828}"/>
    <cellStyle name="Comma 37 3 2" xfId="3361" xr:uid="{209E5F98-B602-4D8B-B498-98BC93DF885C}"/>
    <cellStyle name="Comma 37 3 3" xfId="4981" xr:uid="{38CEEDC7-8D99-4764-A68C-17DD2063571D}"/>
    <cellStyle name="Comma 37 4" xfId="4049" xr:uid="{FB542C1D-8ED5-4F4C-AA04-095B24D0D826}"/>
    <cellStyle name="Comma 37 5" xfId="3645" xr:uid="{9B5A04B0-AF2B-4192-9376-D741CF2E72F7}"/>
    <cellStyle name="Comma 37 6" xfId="2639" xr:uid="{0EA325F1-7AF8-4C59-B09E-226027E9B0DA}"/>
    <cellStyle name="Comma 38" xfId="1049" xr:uid="{EA7D15C1-0FBB-461B-8A0E-83628E1FD13F}"/>
    <cellStyle name="Comma 38 2" xfId="2199" xr:uid="{07685D1C-B147-4AE3-B923-8DD2C3763CB2}"/>
    <cellStyle name="Comma 38 2 2" xfId="4056" xr:uid="{1E066253-ACEE-4EAA-AC63-B83081A7BC70}"/>
    <cellStyle name="Comma 38 2 2 2" xfId="5384" xr:uid="{2CD7FA94-D936-4C7D-8F63-522619072CB5}"/>
    <cellStyle name="Comma 38 3" xfId="1623" xr:uid="{C21FD297-EBF3-4AE0-B223-04065E681B2C}"/>
    <cellStyle name="Comma 38 3 2" xfId="3648" xr:uid="{68F9EE55-3996-4C30-A1FA-74BAEC5B970B}"/>
    <cellStyle name="Comma 38 4" xfId="2646" xr:uid="{77427B87-E21E-46FF-8E61-1FA1650F126E}"/>
    <cellStyle name="Comma 39" xfId="1053" xr:uid="{1A1970E9-2D34-44DB-9781-BC7E57607324}"/>
    <cellStyle name="Comma 39 2" xfId="1073" xr:uid="{12DD0C65-28CD-4DF6-A986-F63670008CD0}"/>
    <cellStyle name="Comma 39 2 2" xfId="1106" xr:uid="{40D5F1A4-A2E2-4423-865F-3C6AED010D80}"/>
    <cellStyle name="Comma 39 2 2 2" xfId="2244" xr:uid="{D2A66A0E-76FC-4764-913B-000F3FBE3C6D}"/>
    <cellStyle name="Comma 39 2 2 2 2" xfId="5222" xr:uid="{38AE8822-FEA7-4EA5-937B-B75D89547CA9}"/>
    <cellStyle name="Comma 39 2 2 2 2 2" xfId="6216" xr:uid="{180A9E90-9C7C-44AC-8AD2-24075568E928}"/>
    <cellStyle name="Comma 39 2 2 2 3" xfId="5677" xr:uid="{1DEFED74-FB42-4A44-80BB-A69539D45CC4}"/>
    <cellStyle name="Comma 39 2 2 3" xfId="1958" xr:uid="{0AE363E0-0093-4B49-AD9C-D78E03943FCD}"/>
    <cellStyle name="Comma 39 2 2 3 2" xfId="6054" xr:uid="{B6DB2469-2AA4-46A0-AD82-BDAEE73C00CA}"/>
    <cellStyle name="Comma 39 2 2 4" xfId="3693" xr:uid="{1B8AAAEF-77EE-4B9D-8E29-56014727DF6B}"/>
    <cellStyle name="Comma 39 2 2 4 2" xfId="5849" xr:uid="{E67E4E06-8B78-4487-B44B-5DD37C4AABBA}"/>
    <cellStyle name="Comma 39 2 2 5" xfId="4516" xr:uid="{96BBDFC8-B748-46D4-B8A7-6FBFDBF39899}"/>
    <cellStyle name="Comma 39 2 3" xfId="2217" xr:uid="{BEC95E24-06EE-490F-9C0A-7E61466E239B}"/>
    <cellStyle name="Comma 39 2 3 2" xfId="5196" xr:uid="{B5A761FE-AB0C-4346-A2F2-EB0F0F155D6E}"/>
    <cellStyle name="Comma 39 2 3 2 2" xfId="6190" xr:uid="{14FE8A51-E281-4AC8-BE08-B8A09EFB3A97}"/>
    <cellStyle name="Comma 39 2 3 3" xfId="5651" xr:uid="{D7F40C1C-005F-4686-938A-497E3894EDEC}"/>
    <cellStyle name="Comma 39 2 4" xfId="1729" xr:uid="{E98A8BDC-E4CE-47EB-9675-631BCF389CBC}"/>
    <cellStyle name="Comma 39 2 4 2" xfId="6030" xr:uid="{97D3C971-58B0-4D7D-B395-BAF81B9EF3AE}"/>
    <cellStyle name="Comma 39 2 5" xfId="3666" xr:uid="{6FF58759-87AD-4A79-B46A-02F20DF65C58}"/>
    <cellStyle name="Comma 39 2 5 2" xfId="5823" xr:uid="{50530EB3-EA48-4BD1-B918-0F5B9B0D7BE7}"/>
    <cellStyle name="Comma 39 2 6" xfId="4490" xr:uid="{EBE7E356-9833-4274-8950-E94B3EAC165E}"/>
    <cellStyle name="Comma 39 3" xfId="1090" xr:uid="{F2C73472-A875-4BD2-80F9-0C5CF3A66118}"/>
    <cellStyle name="Comma 39 3 2" xfId="1116" xr:uid="{3B34A86E-7A37-49F3-8C10-B8FF425C60CC}"/>
    <cellStyle name="Comma 39 3 2 2" xfId="2254" xr:uid="{9EC99EDC-6BD1-47FD-9BEA-516EF407A05A}"/>
    <cellStyle name="Comma 39 3 2 2 2" xfId="5232" xr:uid="{14B5AFDC-EBFE-48A2-A17E-06B66D3CB275}"/>
    <cellStyle name="Comma 39 3 2 2 2 2" xfId="6226" xr:uid="{1096194F-E1F0-4AAA-AFB4-31BEBC1D9587}"/>
    <cellStyle name="Comma 39 3 2 2 3" xfId="5687" xr:uid="{1B0F1718-72B9-48B0-9A5D-C4FE372CBF3C}"/>
    <cellStyle name="Comma 39 3 2 3" xfId="3703" xr:uid="{3E94EE74-909C-41EE-8B17-ED9378EFD4D3}"/>
    <cellStyle name="Comma 39 3 2 3 2" xfId="6064" xr:uid="{26BC6D4F-065C-420E-9AB3-0510B623DF21}"/>
    <cellStyle name="Comma 39 3 2 4" xfId="4526" xr:uid="{257568EC-4C3F-463B-8C36-81936760661A}"/>
    <cellStyle name="Comma 39 3 2 4 2" xfId="5859" xr:uid="{094BB4E3-1377-4319-A8B0-4E8C36A7A358}"/>
    <cellStyle name="Comma 39 3 2 5" xfId="5559" xr:uid="{F39C2D7B-9F7C-4020-A7D3-B12BDF9DE66E}"/>
    <cellStyle name="Comma 39 3 3" xfId="2228" xr:uid="{F1012728-4937-4898-9913-708BCDCBE35A}"/>
    <cellStyle name="Comma 39 3 3 2" xfId="5206" xr:uid="{79F891AB-F7E5-4092-B593-F054073912A0}"/>
    <cellStyle name="Comma 39 3 3 2 2" xfId="6200" xr:uid="{0A309193-4784-453C-A9D2-635342F8C018}"/>
    <cellStyle name="Comma 39 3 3 3" xfId="5661" xr:uid="{231FCE28-AD26-443B-87C2-89644C728F64}"/>
    <cellStyle name="Comma 39 3 4" xfId="1864" xr:uid="{2D87DA76-6C5B-4912-95D1-F0B3E37864A1}"/>
    <cellStyle name="Comma 39 3 4 2" xfId="6039" xr:uid="{C2B3555B-BF42-4034-B021-530EE0F29484}"/>
    <cellStyle name="Comma 39 3 5" xfId="3677" xr:uid="{08760908-E84C-49F0-982F-E063E2C2912E}"/>
    <cellStyle name="Comma 39 3 5 2" xfId="5833" xr:uid="{191534B9-7723-45BF-BCCC-75C57F21F095}"/>
    <cellStyle name="Comma 39 3 6" xfId="4500" xr:uid="{F55A1742-671E-469B-A655-5EA5B49EE8D7}"/>
    <cellStyle name="Comma 39 4" xfId="1066" xr:uid="{464D4CED-CD08-429F-9141-3D058073EBF4}"/>
    <cellStyle name="Comma 39 4 2" xfId="2212" xr:uid="{DE9538AD-B480-4ACA-81F8-82974710295D}"/>
    <cellStyle name="Comma 39 4 2 2" xfId="5191" xr:uid="{083A0AED-50A0-4E84-ADFE-D149398B358C}"/>
    <cellStyle name="Comma 39 4 2 2 2" xfId="6185" xr:uid="{8E0CE25F-15FD-4CF2-80E8-B26E1FD4FBDC}"/>
    <cellStyle name="Comma 39 4 2 3" xfId="5646" xr:uid="{35599E93-F1CD-40B2-871F-46EC0A654C94}"/>
    <cellStyle name="Comma 39 4 3" xfId="3659" xr:uid="{756C47AA-3A6B-44D8-AECC-C8E1EA06DA1B}"/>
    <cellStyle name="Comma 39 4 3 2" xfId="6025" xr:uid="{C1420EBD-A77B-484A-A67C-2B61BF078E51}"/>
    <cellStyle name="Comma 39 4 4" xfId="4485" xr:uid="{BD438916-A580-43C8-9A9D-88BA68AB8B1A}"/>
    <cellStyle name="Comma 39 4 4 2" xfId="5818" xr:uid="{806F1339-39E8-4646-A025-6B8C3DB85107}"/>
    <cellStyle name="Comma 39 4 5" xfId="5528" xr:uid="{4FDA8992-F027-4F4F-81F5-A7B31D76A799}"/>
    <cellStyle name="Comma 39 5" xfId="1101" xr:uid="{2B753335-2F45-447E-9846-C93CE9B22E71}"/>
    <cellStyle name="Comma 39 5 2" xfId="2239" xr:uid="{3E7595ED-B7F2-47DE-B990-E971E4F300A9}"/>
    <cellStyle name="Comma 39 5 2 2" xfId="5217" xr:uid="{23EAC36C-552A-47CC-BECF-29B9D79AABEE}"/>
    <cellStyle name="Comma 39 5 2 2 2" xfId="6211" xr:uid="{22DB1E53-E9A0-4835-B05F-CE4AF2F4306A}"/>
    <cellStyle name="Comma 39 5 2 3" xfId="5672" xr:uid="{B7060D12-1C2D-4BF5-BEC3-14C7FB72686D}"/>
    <cellStyle name="Comma 39 5 3" xfId="3688" xr:uid="{A1424234-DDDE-423A-A6E7-4AA2DBA5254E}"/>
    <cellStyle name="Comma 39 5 3 2" xfId="6049" xr:uid="{5371FBED-E4AD-4369-8661-7CFC7C25A414}"/>
    <cellStyle name="Comma 39 5 4" xfId="4511" xr:uid="{2E6D5EA5-BC4E-42E6-8A8C-5576DA7A5DAC}"/>
    <cellStyle name="Comma 39 5 4 2" xfId="5844" xr:uid="{89555F9B-07AF-4C3F-852A-BBBC96EDABA4}"/>
    <cellStyle name="Comma 39 5 5" xfId="5546" xr:uid="{0A36910D-EABB-4FCE-8558-68A50E5D601F}"/>
    <cellStyle name="Comma 39 6" xfId="2201" xr:uid="{2AF2E377-60C9-4876-B62C-6371BEC6F867}"/>
    <cellStyle name="Comma 39 6 2" xfId="4122" xr:uid="{81FBDC8A-8818-4136-B385-6D5651DF1ABA}"/>
    <cellStyle name="Comma 39 6 2 2" xfId="6178" xr:uid="{A747FB72-EF1F-4430-952B-CD801FFCF609}"/>
    <cellStyle name="Comma 39 6 2 3" xfId="5184" xr:uid="{46BA082C-38C9-469F-ACBD-6E3F4CB36E7C}"/>
    <cellStyle name="Comma 39 6 3" xfId="5639" xr:uid="{2C34004E-566D-471A-BCC9-79CC690C5432}"/>
    <cellStyle name="Comma 39 7" xfId="1624" xr:uid="{9E9F60D7-D898-4911-A92E-BE430BB0142A}"/>
    <cellStyle name="Comma 39 7 2" xfId="3650" xr:uid="{5E117ED2-254C-44BC-ACA6-2B4FA70B432A}"/>
    <cellStyle name="Comma 39 8" xfId="2711" xr:uid="{8D221A2F-8DEC-4A98-BAA8-8F5A9B9DE986}"/>
    <cellStyle name="Comma 39 8 2" xfId="5811" xr:uid="{2D468751-2697-458E-AF78-AB5D2E6AADA9}"/>
    <cellStyle name="Comma 39 8 3" xfId="4983" xr:uid="{6B1C8FBE-CEED-407D-BEDB-0C0461C0C6BE}"/>
    <cellStyle name="Comma 39 9" xfId="4478" xr:uid="{A76A27AE-9AFD-4D56-933D-C1F001D123CA}"/>
    <cellStyle name="Comma 4" xfId="31" xr:uid="{00000000-0005-0000-0000-00001E000000}"/>
    <cellStyle name="Comma 4 2" xfId="32" xr:uid="{00000000-0005-0000-0000-00001F000000}"/>
    <cellStyle name="Comma 4 2 2" xfId="566" xr:uid="{CC75B19E-CB1E-4902-922D-DCEE10A145F3}"/>
    <cellStyle name="Comma 4 2 2 2" xfId="2076" xr:uid="{F8C626D9-C006-4555-8EB0-DF59B92EDED9}"/>
    <cellStyle name="Comma 4 2 2 2 2" xfId="4173" xr:uid="{5DC9CAB8-2CE2-4150-B112-32D0F0A4A62C}"/>
    <cellStyle name="Comma 4 2 2 3" xfId="3483" xr:uid="{A4D79FE8-E68A-4005-A1E6-D30F0C273145}"/>
    <cellStyle name="Comma 4 2 2 4" xfId="2888" xr:uid="{9FE0448D-2827-4D07-914F-80EAD56F55AB}"/>
    <cellStyle name="Comma 4 2 3" xfId="2008" xr:uid="{25BDDF99-2430-4F23-AAD5-8B2E1860D8E5}"/>
    <cellStyle name="Comma 4 2 3 2" xfId="4077" xr:uid="{F0278133-BB4B-4FA2-B7B2-BF51757CA2A5}"/>
    <cellStyle name="Comma 4 2 4" xfId="1401" xr:uid="{77523A9C-5FEF-471D-AC0B-325D3814F715}"/>
    <cellStyle name="Comma 4 2 4 2" xfId="4920" xr:uid="{5D893786-8AA0-4B46-9782-F1D9503A33C0}"/>
    <cellStyle name="Comma 4 2 5" xfId="3872" xr:uid="{613A3E85-2CB8-4168-B275-785E323CA139}"/>
    <cellStyle name="Comma 4 2 5 2" xfId="5440" xr:uid="{2281B702-C5E0-4C48-873A-522BD043BD3C}"/>
    <cellStyle name="Comma 4 2 6" xfId="3393" xr:uid="{E3CC22D3-42B4-4D92-A1C8-BFC706495313}"/>
    <cellStyle name="Comma 4 3" xfId="120" xr:uid="{9F44C371-8E2F-46B2-B20B-F0C01C66523E}"/>
    <cellStyle name="Comma 4 3 2" xfId="885" xr:uid="{B1FC9AB6-39B5-491C-B94B-F322133EE6AA}"/>
    <cellStyle name="Comma 4 3 3" xfId="2048" xr:uid="{E4DFD896-3EA5-489C-82BA-7A065A540A53}"/>
    <cellStyle name="Comma 4 3 3 2" xfId="5376" xr:uid="{07D43E7B-EFDB-4623-96F4-B4EDBCF68345}"/>
    <cellStyle name="Comma 4 3 4" xfId="477" xr:uid="{377C4C8B-346F-4A5D-B3E6-15FF29F9ADC0}"/>
    <cellStyle name="Comma 4 3 4 2" xfId="5294" xr:uid="{932DC066-DDA0-4608-BC9C-B675B46F0276}"/>
    <cellStyle name="Comma 4 3 4 3" xfId="4935" xr:uid="{77940A11-9470-4279-8999-B5E4D4B0FC22}"/>
    <cellStyle name="Comma 4 4" xfId="703" xr:uid="{D6920605-E444-40CE-B037-1BD8AE9710FC}"/>
    <cellStyle name="Comma 4 4 2" xfId="4078" xr:uid="{BF0E0A2D-3B08-4CBA-A584-78D89F4AFF53}"/>
    <cellStyle name="Comma 4 4 3" xfId="3540" xr:uid="{1AB0AB6D-6179-478E-8C9B-4C487ED8AE7C}"/>
    <cellStyle name="Comma 4 4 4" xfId="2677" xr:uid="{1F8CF45D-8BD2-4E0A-A8B3-F4466792553A}"/>
    <cellStyle name="Comma 4 5" xfId="1123" xr:uid="{D619D4F5-CEFA-4C90-A08B-20D1E89021A6}"/>
    <cellStyle name="Comma 4 5 2" xfId="2261" xr:uid="{FB6746BD-EFDD-4913-BEA5-9D7951734353}"/>
    <cellStyle name="Comma 4 5 2 2" xfId="5405" xr:uid="{FF423B50-0D98-4832-8EC4-7CC8D9DD5C05}"/>
    <cellStyle name="Comma 4 5 3" xfId="5003" xr:uid="{BFACCB04-755C-47F2-8E79-EFC3C87A76CC}"/>
    <cellStyle name="Comma 4 5 3 2" xfId="5325" xr:uid="{FD272460-D57D-48FE-AE5E-06ADD3071B7D}"/>
    <cellStyle name="Comma 4 6" xfId="234" xr:uid="{EBC9A992-4BBC-4F6E-A0DE-851F5F071B4E}"/>
    <cellStyle name="Comma 4 6 2" xfId="5064" xr:uid="{57F59F7A-6519-43B0-BCD8-2FE78F741BB0}"/>
    <cellStyle name="Comma 4 7" xfId="5038" xr:uid="{A0348520-5B9B-4693-904D-AA719F720312}"/>
    <cellStyle name="Comma 4 7 2" xfId="5357" xr:uid="{5C2879F1-778E-4C06-A94A-C586034C6D76}"/>
    <cellStyle name="Comma 4 8" xfId="5439" xr:uid="{406D8D62-F362-4A91-8FD1-92C0CDDD488B}"/>
    <cellStyle name="Comma 4 9" xfId="345" xr:uid="{0099450D-61CC-40F9-8F67-A1D6452D53A6}"/>
    <cellStyle name="Comma 40" xfId="1054" xr:uid="{37C0EC79-E6FA-4FD0-87FC-B0D77756C89B}"/>
    <cellStyle name="Comma 40 2" xfId="1732" xr:uid="{BE75575E-DC9F-40B0-810E-916AA35E7963}"/>
    <cellStyle name="Comma 40 2 2" xfId="1961" xr:uid="{D45B1078-8699-4B2A-87F0-ABB4F8E3A281}"/>
    <cellStyle name="Comma 40 2 2 2" xfId="5385" xr:uid="{0B788FD3-1301-427E-9CBB-A0EF519D0910}"/>
    <cellStyle name="Comma 40 2 3" xfId="4350" xr:uid="{DE8A94C0-82D9-4754-AD52-9C9A94797765}"/>
    <cellStyle name="Comma 40 3" xfId="1867" xr:uid="{8B1CA6FA-B3F3-4439-9EDC-19C6A1E13A3C}"/>
    <cellStyle name="Comma 40 3 2" xfId="3651" xr:uid="{107AB852-7208-40B9-880E-095148CBC464}"/>
    <cellStyle name="Comma 40 4" xfId="2202" xr:uid="{CA262415-0BDD-4F11-AB3B-AE19679C4FAE}"/>
    <cellStyle name="Comma 40 5" xfId="1627" xr:uid="{59AD7569-DC9D-4EA8-B8CB-3AC1A1FCAF94}"/>
    <cellStyle name="Comma 41" xfId="1075" xr:uid="{BA828EEB-CE7A-4CE5-9AF2-029E3064E763}"/>
    <cellStyle name="Comma 41 2" xfId="1091" xr:uid="{D6FD093F-77D2-42F2-853A-71CEC0A4BDB7}"/>
    <cellStyle name="Comma 41 2 2" xfId="1117" xr:uid="{7F80322D-4588-45AE-B9D5-A8DB10FC9D15}"/>
    <cellStyle name="Comma 41 2 2 2" xfId="2255" xr:uid="{6976FB0A-BAE6-45C1-A527-FA1DE26FECFD}"/>
    <cellStyle name="Comma 41 2 2 2 2" xfId="5233" xr:uid="{0E98431C-7B29-4B49-B7BB-7EA528AA28BD}"/>
    <cellStyle name="Comma 41 2 2 2 2 2" xfId="6227" xr:uid="{D1A5E36C-06CA-4803-8202-86F5C442E759}"/>
    <cellStyle name="Comma 41 2 2 2 3" xfId="5688" xr:uid="{CB1AC044-54F6-4392-8644-9705A4077D70}"/>
    <cellStyle name="Comma 41 2 2 2 4" xfId="4905" xr:uid="{A5384C51-B2FD-4F62-B0FE-67BD61E48A27}"/>
    <cellStyle name="Comma 41 2 2 3" xfId="1962" xr:uid="{EFCCADBB-05F1-4C22-9A9C-E4449F9AA2AE}"/>
    <cellStyle name="Comma 41 2 2 3 2" xfId="5401" xr:uid="{05760CCF-95DD-4367-B6C7-AA4B5CE42D5D}"/>
    <cellStyle name="Comma 41 2 2 3 2 2" xfId="6401" xr:uid="{A56C2936-0546-4D37-937D-EBB3096D9E62}"/>
    <cellStyle name="Comma 41 2 2 3 3" xfId="6065" xr:uid="{84995F82-08EB-4713-8462-8AAA480BFC58}"/>
    <cellStyle name="Comma 41 2 2 3 4" xfId="5141" xr:uid="{1A7F42A7-36CA-478F-9274-69139A8FFCA8}"/>
    <cellStyle name="Comma 41 2 2 4" xfId="3704" xr:uid="{80E06BBB-C978-4B73-B894-A78589C23D23}"/>
    <cellStyle name="Comma 41 2 2 4 2" xfId="5321" xr:uid="{F293EC0B-F9B7-4654-9CF8-9F61CE3A1F5C}"/>
    <cellStyle name="Comma 41 2 2 4 2 2" xfId="6345" xr:uid="{EB625BD5-440D-40CC-83ED-B868376BFE1A}"/>
    <cellStyle name="Comma 41 2 2 4 3" xfId="5860" xr:uid="{8FDE8B20-6066-46F9-983D-157E6AC177A5}"/>
    <cellStyle name="Comma 41 2 2 5" xfId="4527" xr:uid="{09F56D4C-EC14-4AA7-A5DC-B594D33AEDCC}"/>
    <cellStyle name="Comma 41 2 3" xfId="2229" xr:uid="{B2A31E38-BF98-47D6-ABB8-8FDB8A4913A0}"/>
    <cellStyle name="Comma 41 2 3 2" xfId="5207" xr:uid="{29467A98-CE52-44E9-AF91-C7C0DD87C2E2}"/>
    <cellStyle name="Comma 41 2 3 2 2" xfId="6201" xr:uid="{13CE20D3-56CC-494F-91AB-E96421E9CBF0}"/>
    <cellStyle name="Comma 41 2 3 3" xfId="5662" xr:uid="{0774078B-E7E2-4C25-A49A-D12518977FDA}"/>
    <cellStyle name="Comma 41 2 3 4" xfId="4897" xr:uid="{6B8AD762-8F92-4481-BE6D-34B6EE56B153}"/>
    <cellStyle name="Comma 41 2 4" xfId="1733" xr:uid="{249A5614-9D47-4CCC-889B-39E95D2130A1}"/>
    <cellStyle name="Comma 41 2 4 2" xfId="5393" xr:uid="{55F91F59-3B19-49E3-9CBD-BC2293EC0E61}"/>
    <cellStyle name="Comma 41 2 4 2 2" xfId="6393" xr:uid="{39CF8041-AB66-4885-834A-F1C5A4B1994D}"/>
    <cellStyle name="Comma 41 2 4 3" xfId="6040" xr:uid="{7BAF5A1F-C784-40EE-B639-D6F5C73399DF}"/>
    <cellStyle name="Comma 41 2 4 4" xfId="5136" xr:uid="{D18025B5-4D7B-4B78-9D03-6CBAEE35FD9A}"/>
    <cellStyle name="Comma 41 2 5" xfId="3678" xr:uid="{BE1144A1-7747-495A-8018-4B500147F64B}"/>
    <cellStyle name="Comma 41 2 5 2" xfId="5313" xr:uid="{DC9B524D-2ADF-4A88-981C-C645B814E6E4}"/>
    <cellStyle name="Comma 41 2 5 2 2" xfId="6337" xr:uid="{7164DA2A-9781-4A03-A8AD-CC3F527808C0}"/>
    <cellStyle name="Comma 41 2 5 3" xfId="5834" xr:uid="{57529C89-BD05-4ADD-97E3-7649E50D8461}"/>
    <cellStyle name="Comma 41 2 6" xfId="4501" xr:uid="{A4433035-09B3-45C8-954C-5FDF6699E941}"/>
    <cellStyle name="Comma 41 3" xfId="1107" xr:uid="{1BDB4696-066A-4900-BC4D-9FE786068F37}"/>
    <cellStyle name="Comma 41 3 2" xfId="2245" xr:uid="{132BA24E-5551-47D7-8FE7-42A8731E4E53}"/>
    <cellStyle name="Comma 41 3 2 2" xfId="5223" xr:uid="{C8C8F334-3AF8-4BD1-910D-A0867A853490}"/>
    <cellStyle name="Comma 41 3 2 2 2" xfId="6217" xr:uid="{6D7B16F9-0E15-4998-BB33-65B0E2F5C42B}"/>
    <cellStyle name="Comma 41 3 2 3" xfId="5678" xr:uid="{3DA02EFE-8503-4FF4-9480-CA97CB7957E0}"/>
    <cellStyle name="Comma 41 3 2 4" xfId="4901" xr:uid="{99F89E80-0FEA-4D82-A0D7-E12778A217B7}"/>
    <cellStyle name="Comma 41 3 3" xfId="1868" xr:uid="{BA2ECD6D-0C80-45C3-B854-E617749ED213}"/>
    <cellStyle name="Comma 41 3 3 2" xfId="5397" xr:uid="{02C8BE7C-E9B6-40FD-AA4F-3DDD40DA53F7}"/>
    <cellStyle name="Comma 41 3 3 2 2" xfId="6397" xr:uid="{12D63C3E-6DD5-46C6-B38F-7D041A508462}"/>
    <cellStyle name="Comma 41 3 3 3" xfId="6055" xr:uid="{FC7385BC-D598-41CC-B8A4-069C3604F31A}"/>
    <cellStyle name="Comma 41 3 3 4" xfId="5140" xr:uid="{E17F23A1-F079-4DC2-8F57-201FF8B2D31E}"/>
    <cellStyle name="Comma 41 3 4" xfId="3694" xr:uid="{1D19ED1C-C7D8-48AA-B904-4B2D916FC484}"/>
    <cellStyle name="Comma 41 3 4 2" xfId="5317" xr:uid="{D9B2C447-48B3-4491-A714-E791E37426CD}"/>
    <cellStyle name="Comma 41 3 4 2 2" xfId="6341" xr:uid="{B0A61B50-38FE-4E18-868E-463354F02097}"/>
    <cellStyle name="Comma 41 3 4 3" xfId="5850" xr:uid="{C1E94E0B-6172-4C39-A316-475BB9AF7108}"/>
    <cellStyle name="Comma 41 3 5" xfId="4517" xr:uid="{B37EC038-CF5C-45FC-81AE-6143F00B6379}"/>
    <cellStyle name="Comma 41 4" xfId="2219" xr:uid="{FB647917-9CD7-4571-8414-9213A74C1AC5}"/>
    <cellStyle name="Comma 41 4 2" xfId="4352" xr:uid="{38C4AC72-BEDA-4DA8-90E4-8516BA18885F}"/>
    <cellStyle name="Comma 41 4 2 2" xfId="6191" xr:uid="{4CA839F9-2C42-412C-829D-547EA98991C2}"/>
    <cellStyle name="Comma 41 4 2 3" xfId="5197" xr:uid="{762E32DB-CD66-4195-BA1F-461F605A11B9}"/>
    <cellStyle name="Comma 41 4 3" xfId="5652" xr:uid="{200ACEF3-92F5-4C59-B276-0528120DE24D}"/>
    <cellStyle name="Comma 41 4 4" xfId="4894" xr:uid="{F6D4D895-0728-4DE7-A6F4-9D1CC0FDCC3E}"/>
    <cellStyle name="Comma 41 5" xfId="1632" xr:uid="{9392EEF8-EA06-4D7F-B95E-AFE3F3BE5CFD}"/>
    <cellStyle name="Comma 41 5 2" xfId="3668" xr:uid="{B22D8804-13DB-4306-8D02-230D6E9A9EE2}"/>
    <cellStyle name="Comma 41 5 2 2" xfId="6389" xr:uid="{EE1D2EC1-3EE2-439A-BF31-D171DFCAD2B5}"/>
    <cellStyle name="Comma 41 5 3" xfId="6031" xr:uid="{89C05C60-0A8E-455A-8ECB-64E8BDDE7712}"/>
    <cellStyle name="Comma 41 6" xfId="3250" xr:uid="{2EC93875-D739-41BD-90E8-89F6D5534467}"/>
    <cellStyle name="Comma 41 6 2" xfId="5309" xr:uid="{25CD3131-BA86-4535-8140-75AE5BE72EF1}"/>
    <cellStyle name="Comma 41 6 2 2" xfId="6333" xr:uid="{94CF4EB3-2438-4C75-80F8-123A80D60C70}"/>
    <cellStyle name="Comma 41 6 3" xfId="5824" xr:uid="{64EF5198-6152-4085-90A5-1C5D3D58021C}"/>
    <cellStyle name="Comma 41 6 4" xfId="4990" xr:uid="{386A3881-EB81-4EA2-94E3-FA9E51A069F6}"/>
    <cellStyle name="Comma 41 7" xfId="4491" xr:uid="{36ECE472-4A48-44A0-873D-1D9E4778F30E}"/>
    <cellStyle name="Comma 42" xfId="1083" xr:uid="{1F6A1C2C-F42E-4FE3-935A-39B68A76F783}"/>
    <cellStyle name="Comma 42 2" xfId="1095" xr:uid="{4FBB3D02-238B-45F9-B3F5-A7E18F3E8997}"/>
    <cellStyle name="Comma 42 2 2" xfId="1121" xr:uid="{5FD0DA86-D514-4EFF-AD9E-7335D3AAF291}"/>
    <cellStyle name="Comma 42 2 2 2" xfId="2259" xr:uid="{F8B2E158-D02A-45F7-90E7-CC70914F2288}"/>
    <cellStyle name="Comma 42 2 2 2 2" xfId="5237" xr:uid="{EC85B460-2655-4776-92E4-15999253ABDB}"/>
    <cellStyle name="Comma 42 2 2 2 2 2" xfId="6231" xr:uid="{2DCA1F80-E1A3-4318-A560-7736B9112DB7}"/>
    <cellStyle name="Comma 42 2 2 2 3" xfId="5692" xr:uid="{217F19D5-FEE7-49D8-885D-E51C3EFB9DF0}"/>
    <cellStyle name="Comma 42 2 2 2 4" xfId="4908" xr:uid="{D97A36AC-D8D4-482F-ABAB-BAB6A6357D0D}"/>
    <cellStyle name="Comma 42 2 2 3" xfId="3708" xr:uid="{8AE160B7-EA38-436A-A9B8-8AD9147806A8}"/>
    <cellStyle name="Comma 42 2 2 3 2" xfId="5404" xr:uid="{B81562E8-D239-495F-92F6-499D40D70D31}"/>
    <cellStyle name="Comma 42 2 2 3 2 2" xfId="6404" xr:uid="{7A346D61-A25D-4116-82B3-6BDEA3EC2376}"/>
    <cellStyle name="Comma 42 2 2 3 3" xfId="6069" xr:uid="{4DE5F268-A353-4B46-952B-E622E71EBCB6}"/>
    <cellStyle name="Comma 42 2 2 4" xfId="4531" xr:uid="{8C462C2B-B7CE-4188-AB17-0DA5D8932E70}"/>
    <cellStyle name="Comma 42 2 2 4 2" xfId="5324" xr:uid="{19F2E26F-13FF-4C0E-821D-8A1B8CD8E38F}"/>
    <cellStyle name="Comma 42 2 2 4 2 2" xfId="6348" xr:uid="{8FA76009-E9DD-4EAC-89CC-B6760C325F04}"/>
    <cellStyle name="Comma 42 2 2 4 3" xfId="5864" xr:uid="{3D53F51C-B17A-4EBD-9182-D0FF73F0DEF5}"/>
    <cellStyle name="Comma 42 2 2 4 4" xfId="5002" xr:uid="{E3B1FD52-A650-4092-BDE7-FE4E524A920A}"/>
    <cellStyle name="Comma 42 2 2 5" xfId="5563" xr:uid="{3890D51E-F85D-4808-A65B-41E0F994A152}"/>
    <cellStyle name="Comma 42 2 3" xfId="2233" xr:uid="{882A2DC0-9277-42EE-A5A0-4DDC8194FCB1}"/>
    <cellStyle name="Comma 42 2 3 2" xfId="5211" xr:uid="{7B72AB71-15A8-4722-93E1-0E2F029B1462}"/>
    <cellStyle name="Comma 42 2 3 2 2" xfId="6205" xr:uid="{B1826A47-499E-4413-9296-398A44AC12D2}"/>
    <cellStyle name="Comma 42 2 3 3" xfId="5666" xr:uid="{DC36A20E-14F0-4484-B2AA-AFDD2A69A7E5}"/>
    <cellStyle name="Comma 42 2 3 4" xfId="4900" xr:uid="{CD69EC9C-3643-4C82-B8CA-B8A2415E0557}"/>
    <cellStyle name="Comma 42 2 4" xfId="1964" xr:uid="{DFE16ADC-0939-4BE1-977C-B59E9DE9FAA7}"/>
    <cellStyle name="Comma 42 2 4 2" xfId="5396" xr:uid="{2801DF56-73E1-4532-B678-909A0EAC4885}"/>
    <cellStyle name="Comma 42 2 4 2 2" xfId="6396" xr:uid="{FBD98BA6-9C98-42F7-ACBF-8E27165C9CFD}"/>
    <cellStyle name="Comma 42 2 4 3" xfId="6044" xr:uid="{4A08B353-6FBA-4301-BFB2-EBE0C018FAC4}"/>
    <cellStyle name="Comma 42 2 4 4" xfId="5139" xr:uid="{B93EFAE5-AC50-46FB-9696-4E467C41BB40}"/>
    <cellStyle name="Comma 42 2 5" xfId="3682" xr:uid="{16F999CD-9601-4295-B180-F4BAC2838025}"/>
    <cellStyle name="Comma 42 2 5 2" xfId="5316" xr:uid="{3BB236FA-8D74-44F0-8362-24089095B5EC}"/>
    <cellStyle name="Comma 42 2 5 2 2" xfId="6340" xr:uid="{56957B6E-FCD7-4BE1-8409-1C35B077DDFB}"/>
    <cellStyle name="Comma 42 2 5 3" xfId="5838" xr:uid="{DAC4C625-B114-4F8B-9768-D7B449EA5234}"/>
    <cellStyle name="Comma 42 2 6" xfId="4505" xr:uid="{741FAE80-1B7E-4BCD-9833-2087E8899E1B}"/>
    <cellStyle name="Comma 42 3" xfId="1111" xr:uid="{9BC234B7-C167-491E-9A82-B45B17A12F2C}"/>
    <cellStyle name="Comma 42 3 2" xfId="2249" xr:uid="{E7E07288-17E0-476C-9C3E-2B381A0D3EA4}"/>
    <cellStyle name="Comma 42 3 2 2" xfId="5227" xr:uid="{B04791F2-501E-4F7B-84E9-A973D71F96DE}"/>
    <cellStyle name="Comma 42 3 2 2 2" xfId="6221" xr:uid="{082935E8-DC44-4A77-8A6D-F6C1951952FF}"/>
    <cellStyle name="Comma 42 3 2 3" xfId="5682" xr:uid="{5B929FE9-CE1F-44EC-97DE-60B2A185C282}"/>
    <cellStyle name="Comma 42 3 2 4" xfId="4904" xr:uid="{09DB5BFF-355A-4622-BE39-35B3C748A0B5}"/>
    <cellStyle name="Comma 42 3 3" xfId="3698" xr:uid="{6A0161FD-8462-46AA-A97F-EF53817B4F1F}"/>
    <cellStyle name="Comma 42 3 3 2" xfId="5400" xr:uid="{A006310D-0190-4D84-BF93-11550C009ECD}"/>
    <cellStyle name="Comma 42 3 3 2 2" xfId="6400" xr:uid="{039D16AB-309F-4567-8C31-736983839FA8}"/>
    <cellStyle name="Comma 42 3 3 3" xfId="6059" xr:uid="{3935B1A6-BF3B-48BE-B6F8-60C854CAAAAB}"/>
    <cellStyle name="Comma 42 3 4" xfId="4521" xr:uid="{34940E13-87CD-4A31-8F0E-3494F17CF64B}"/>
    <cellStyle name="Comma 42 3 4 2" xfId="5320" xr:uid="{051C48E0-4DB0-4474-A4ED-6550ABBC5357}"/>
    <cellStyle name="Comma 42 3 4 2 2" xfId="6344" xr:uid="{9D85A05C-716D-4309-AE2B-EB0AA3BFE859}"/>
    <cellStyle name="Comma 42 3 4 3" xfId="5854" xr:uid="{30258F1C-359C-48B1-A28D-0D70550F892D}"/>
    <cellStyle name="Comma 42 3 4 4" xfId="4999" xr:uid="{5F986C52-BC57-4B8E-A6BB-7302F2107449}"/>
    <cellStyle name="Comma 42 3 5" xfId="5554" xr:uid="{C5BAC815-F5C8-444C-95FE-42BB5F8FA4EB}"/>
    <cellStyle name="Comma 42 4" xfId="2223" xr:uid="{EDC451B0-F126-444B-BA2A-9DCCFD81C315}"/>
    <cellStyle name="Comma 42 4 2" xfId="4354" xr:uid="{D0704CED-2655-4D72-BDDF-07A61EA80C8A}"/>
    <cellStyle name="Comma 42 4 2 2" xfId="6195" xr:uid="{15332104-0AB7-4E56-B916-EA5CEE190758}"/>
    <cellStyle name="Comma 42 4 2 3" xfId="5201" xr:uid="{05991396-D4EA-41AC-9E8E-E0898FCE536E}"/>
    <cellStyle name="Comma 42 4 3" xfId="5656" xr:uid="{E3E1DB2A-3726-4C19-9446-689577AD2E6D}"/>
    <cellStyle name="Comma 42 4 4" xfId="4896" xr:uid="{FBEF1256-F75B-47D0-834D-EF760E2FE8E3}"/>
    <cellStyle name="Comma 42 5" xfId="1736" xr:uid="{566A8092-F82F-4C66-AF0E-D4AE46B13F65}"/>
    <cellStyle name="Comma 42 5 2" xfId="3672" xr:uid="{4865607E-5781-40EF-930F-3A1065E32170}"/>
    <cellStyle name="Comma 42 5 2 2" xfId="6392" xr:uid="{226A0D06-EAB0-4F63-958F-A04467FC3AF8}"/>
    <cellStyle name="Comma 42 5 3" xfId="6034" xr:uid="{F14B99F5-9B53-4DF1-BBC5-6B2BDE85B0C3}"/>
    <cellStyle name="Comma 42 6" xfId="3253" xr:uid="{5FE47D5C-1EE4-4482-A0B5-809DB12CED81}"/>
    <cellStyle name="Comma 42 6 2" xfId="5312" xr:uid="{8BA4A385-2F5B-4BCB-A317-FABE779BA4C6}"/>
    <cellStyle name="Comma 42 6 2 2" xfId="6336" xr:uid="{044C855E-4F34-46A4-871B-699F40128F76}"/>
    <cellStyle name="Comma 42 6 3" xfId="5828" xr:uid="{ADA9E931-2A6D-48ED-8A95-9DBD22A3C376}"/>
    <cellStyle name="Comma 42 6 4" xfId="4994" xr:uid="{F82909EF-A1A5-4E3B-9EB1-D130215969C5}"/>
    <cellStyle name="Comma 42 7" xfId="4495" xr:uid="{39E9F8F5-82B8-4C96-8FB0-B08928FDA1B2}"/>
    <cellStyle name="Comma 43" xfId="595" xr:uid="{4F6533D1-F5FB-4667-9D44-C70D39E7D302}"/>
    <cellStyle name="Comma 43 2" xfId="1965" xr:uid="{67B47086-5BDA-4B77-BF97-EFAD77D31A3A}"/>
    <cellStyle name="Comma 43 2 2" xfId="4356" xr:uid="{642FB248-AC36-4D9A-832B-18B36A21D997}"/>
    <cellStyle name="Comma 43 3" xfId="2094" xr:uid="{95CC38BD-D8F2-4836-8DCE-91C11F00CE40}"/>
    <cellStyle name="Comma 43 3 2" xfId="5301" xr:uid="{45D31552-CB88-44E0-AFE3-C5F83ED8CA4C}"/>
    <cellStyle name="Comma 43 4" xfId="1737" xr:uid="{234DD60B-73B7-4752-A24A-61F94C2BFCB7}"/>
    <cellStyle name="Comma 44" xfId="803" xr:uid="{154E6E9F-04FE-4C9A-8DA0-91BE7BB38239}"/>
    <cellStyle name="Comma 44 2" xfId="2116" xr:uid="{64ADBC73-4AC6-4522-96BD-F8158E1971C4}"/>
    <cellStyle name="Comma 44 2 2" xfId="4359" xr:uid="{DEA6FBE1-DA37-4AEC-8150-525D6F16CC98}"/>
    <cellStyle name="Comma 44 2 2 2" xfId="5383" xr:uid="{9C6C21C1-6EF8-45A9-B9DF-F7D42632D605}"/>
    <cellStyle name="Comma 44 3" xfId="3558" xr:uid="{19265FAB-8B1F-4EC6-A700-627A1862A95F}"/>
    <cellStyle name="Comma 44 3 2" xfId="5302" xr:uid="{69BC04ED-7C8E-4954-938A-062FC88741AD}"/>
    <cellStyle name="Comma 44 4" xfId="3257" xr:uid="{13FC58FA-1108-4226-929E-7DAC3CA76EB2}"/>
    <cellStyle name="Comma 45" xfId="1140" xr:uid="{52492D55-A07C-4E6F-B93D-B865FDE7772A}"/>
    <cellStyle name="Comma 45 2" xfId="450" xr:uid="{60D86562-E3DE-4258-9B26-276566DD5D32}"/>
    <cellStyle name="Comma 45 2 2" xfId="543" xr:uid="{8EB465C8-632A-4D6F-A578-C513291EAF9E}"/>
    <cellStyle name="Comma 45 2 2 2" xfId="1345" xr:uid="{0F507BAB-E77E-4425-9630-5A7DA242540E}"/>
    <cellStyle name="Comma 45 2 2 2 2" xfId="2422" xr:uid="{1811A421-C16E-4859-A2E2-3DF37FEC8A9E}"/>
    <cellStyle name="Comma 45 2 2 2 2 2" xfId="5433" xr:uid="{45999B29-838A-4C77-885B-9A584304339C}"/>
    <cellStyle name="Comma 45 2 2 2 2 2 2" xfId="6423" xr:uid="{665DE14D-76BF-4069-B3C8-242AC0BC2776}"/>
    <cellStyle name="Comma 45 2 2 2 2 3" xfId="6160" xr:uid="{B6B1562E-2C4D-4452-8AB4-BAED5225D9EE}"/>
    <cellStyle name="Comma 45 2 2 2 3" xfId="3840" xr:uid="{5EEB7DAA-A141-4081-A640-F15324782A54}"/>
    <cellStyle name="Comma 45 2 2 2 3 2" xfId="5356" xr:uid="{6B6326E4-0A5C-4C42-99B9-E455F215B77E}"/>
    <cellStyle name="Comma 45 2 2 2 3 2 2" xfId="6373" xr:uid="{BCF3016D-2930-422B-B91E-F65778668CDE}"/>
    <cellStyle name="Comma 45 2 2 2 3 3" xfId="5976" xr:uid="{D9E6EE76-7C60-456D-A44A-6FB0C79195D8}"/>
    <cellStyle name="Comma 45 2 2 2 4" xfId="4661" xr:uid="{80E788E2-3F5D-4CDB-9A48-454A1D813D87}"/>
    <cellStyle name="Comma 45 2 2 3" xfId="2068" xr:uid="{3485AB7B-E3E9-4170-9307-2BB7ED965A00}"/>
    <cellStyle name="Comma 45 2 2 3 2" xfId="5382" xr:uid="{6E6D59D2-FBA4-480E-ABF2-B5A5BF693E6C}"/>
    <cellStyle name="Comma 45 2 2 3 2 2" xfId="6385" xr:uid="{9AC06351-23FE-405A-8804-DA09D1C07246}"/>
    <cellStyle name="Comma 45 2 2 3 3" xfId="6005" xr:uid="{629AC0FF-5BA1-4549-BE4C-D42DBE615CB1}"/>
    <cellStyle name="Comma 45 2 2 4" xfId="1981" xr:uid="{62DEFAC7-2E08-479B-AAA6-7F03539A90D1}"/>
    <cellStyle name="Comma 45 2 2 4 2" xfId="5300" xr:uid="{9573A38D-1265-4A83-8FC2-92D8E8A0C215}"/>
    <cellStyle name="Comma 45 2 2 4 2 2" xfId="6330" xr:uid="{7F63A8EA-D77C-4497-B82D-842F0CF85BB2}"/>
    <cellStyle name="Comma 45 2 2 4 3" xfId="5793" xr:uid="{00295DB3-C23C-477B-B80C-B6DE4C24B90B}"/>
    <cellStyle name="Comma 45 2 2 4 4" xfId="4942" xr:uid="{20C4DB95-3282-46E7-A740-3A188CDEDF13}"/>
    <cellStyle name="Comma 45 2 2 5" xfId="3467" xr:uid="{C8BB44B0-7A96-4741-8A6F-70948D0CDAD6}"/>
    <cellStyle name="Comma 45 2 2 5 2" xfId="5512" xr:uid="{ED879BC9-F38F-4920-ADA3-889B4240DAA2}"/>
    <cellStyle name="Comma 45 2 2 6" xfId="4458" xr:uid="{42D86050-593C-4D0B-9CE4-38CD619F0CAD}"/>
    <cellStyle name="Comma 45 2 3" xfId="589" xr:uid="{18CDE7BE-ADF8-4E89-8EC2-75985E3473F5}"/>
    <cellStyle name="Comma 45 2 3 2" xfId="2089" xr:uid="{EF6E021E-7C87-4DD0-BE23-906F14BB7780}"/>
    <cellStyle name="Comma 45 2 3 2 2" xfId="5177" xr:uid="{92211411-C4A0-403B-BFCD-B7CE4E827A3B}"/>
    <cellStyle name="Comma 45 2 3 2 2 2" xfId="6170" xr:uid="{51351757-CEC1-40A5-AB14-843A38410487}"/>
    <cellStyle name="Comma 45 2 3 2 3" xfId="5632" xr:uid="{A9382B9E-7179-47C6-9DA2-27092C2D2A08}"/>
    <cellStyle name="Comma 45 2 3 3" xfId="3500" xr:uid="{A87F095B-E482-4DE4-972F-1561AB876149}"/>
    <cellStyle name="Comma 45 2 3 3 2" xfId="6013" xr:uid="{3EC27729-CB26-4274-8CF4-606144BDC73F}"/>
    <cellStyle name="Comma 45 2 3 4" xfId="4470" xr:uid="{DA6EB342-7F25-445C-9C45-DA0BCC9E6182}"/>
    <cellStyle name="Comma 45 2 3 4 2" xfId="5803" xr:uid="{D09A1367-C940-4B80-99BD-CD2BA81D559C}"/>
    <cellStyle name="Comma 45 2 3 5" xfId="5518" xr:uid="{06811713-9F6F-4C40-B941-7B3827DC1BCC}"/>
    <cellStyle name="Comma 45 2 4" xfId="1326" xr:uid="{9C26A92F-C773-4A7F-9932-D911A5476315}"/>
    <cellStyle name="Comma 45 2 4 2" xfId="2405" xr:uid="{0AB89540-4D8B-44F0-9DF3-AEE8C478FC00}"/>
    <cellStyle name="Comma 45 2 4 2 2" xfId="5429" xr:uid="{B8A8D64B-DE90-47EA-A5B6-0519BEFA38B9}"/>
    <cellStyle name="Comma 45 2 4 2 2 2" xfId="6419" xr:uid="{5CC754E4-8B42-4228-A6EF-80F6ECFBB3C5}"/>
    <cellStyle name="Comma 45 2 4 2 3" xfId="6145" xr:uid="{EA1552BC-3C4C-4E52-A8D5-84A095D06D7C}"/>
    <cellStyle name="Comma 45 2 4 3" xfId="3827" xr:uid="{375A9B71-566C-4277-926F-293B9E8C0594}"/>
    <cellStyle name="Comma 45 2 4 3 2" xfId="5354" xr:uid="{D52FC613-9EA0-4FEB-BEDA-953430C3B402}"/>
    <cellStyle name="Comma 45 2 4 3 2 2" xfId="6367" xr:uid="{8438B588-D3B8-4D64-9531-4329FC68D123}"/>
    <cellStyle name="Comma 45 2 4 3 3" xfId="5961" xr:uid="{01838BDB-5B87-4C96-A68D-4163AD41285A}"/>
    <cellStyle name="Comma 45 2 4 4" xfId="4644" xr:uid="{BF51A630-C98A-4F46-8512-5492CB95FB8E}"/>
    <cellStyle name="Comma 45 2 5" xfId="2030" xr:uid="{B1D3F27E-8BD2-4EB8-9E69-1D084ED7CED0}"/>
    <cellStyle name="Comma 45 2 5 2" xfId="5367" xr:uid="{59BC8C10-770F-4AF3-9508-617D5F492163}"/>
    <cellStyle name="Comma 45 2 5 2 2" xfId="6381" xr:uid="{913926A4-DF14-4D1A-9EEC-065F59E4A1FA}"/>
    <cellStyle name="Comma 45 2 5 3" xfId="5994" xr:uid="{216EE92B-3336-4D14-B9C5-6C33C85B2561}"/>
    <cellStyle name="Comma 45 2 6" xfId="1772" xr:uid="{A3E68580-C14E-41EA-A1E3-7EE2142F0F3D}"/>
    <cellStyle name="Comma 45 2 6 2" xfId="5284" xr:uid="{506B3DB4-CE62-454E-B77E-D5D6EC430915}"/>
    <cellStyle name="Comma 45 2 6 2 2" xfId="6324" xr:uid="{6A03F2C9-8F0D-42D0-99E6-6F269B78E6F9}"/>
    <cellStyle name="Comma 45 2 6 3" xfId="5780" xr:uid="{645733F7-C5AD-4079-8895-6E1CABF91295}"/>
    <cellStyle name="Comma 45 2 6 4" xfId="4926" xr:uid="{5F339F00-E10B-4FDC-A9C0-B9B674B1CCC9}"/>
    <cellStyle name="Comma 45 2 7" xfId="3426" xr:uid="{5151B185-DA41-41C3-B9A6-F40AE41F458A}"/>
    <cellStyle name="Comma 45 2 7 2" xfId="5507" xr:uid="{96C7431A-C468-46B1-A29F-4684F4F730C5}"/>
    <cellStyle name="Comma 45 2 8" xfId="4441" xr:uid="{A1B4EC42-E86C-4E4A-A4AA-1F1209A70C62}"/>
    <cellStyle name="Comma 45 3" xfId="2266" xr:uid="{D5B36040-7AFF-4E43-A394-3FDBAA76550F}"/>
    <cellStyle name="Comma 45 3 2" xfId="5407" xr:uid="{AF7B084A-3426-4B09-B796-84915C7D765F}"/>
    <cellStyle name="Comma 45 4" xfId="5005" xr:uid="{4C299220-AC7C-4FA4-8FDB-BE487F2242AA}"/>
    <cellStyle name="Comma 45 4 2" xfId="5327" xr:uid="{545C20A7-4AE3-45DF-BD64-7DB417AF1219}"/>
    <cellStyle name="Comma 46" xfId="1162" xr:uid="{CF59DB4B-7755-464C-950F-283C93A02BFD}"/>
    <cellStyle name="Comma 46 2" xfId="2278" xr:uid="{2C08D3EB-C9C3-423E-877A-6CE6461E8734}"/>
    <cellStyle name="Comma 46 2 2" xfId="5412" xr:uid="{B8132228-8CA3-43D4-9ECE-9929CAE2C9BB}"/>
    <cellStyle name="Comma 46 3" xfId="4738" xr:uid="{A7081179-D0F6-4921-9B12-76863F759F6D}"/>
    <cellStyle name="Comma 46 3 2" xfId="5331" xr:uid="{21DFCB39-24AF-4ADA-A5B2-C75F7B5EAB52}"/>
    <cellStyle name="Comma 46 3 3" xfId="5009" xr:uid="{1D0E0CBA-38CD-44B9-A898-CB7091D1B899}"/>
    <cellStyle name="Comma 47" xfId="1301" xr:uid="{193AAF0B-8F52-4434-8D39-1A86D783B786}"/>
    <cellStyle name="Comma 47 2" xfId="1358" xr:uid="{5A4B2F97-ED93-4CD3-9426-6168E8997AE2}"/>
    <cellStyle name="Comma 47 2 2" xfId="3851" xr:uid="{68F25DB9-EC7A-431B-A0B0-7682030C23F9}"/>
    <cellStyle name="Comma 47 2 3" xfId="4669" xr:uid="{4A5F87F1-2D5E-4AD8-8203-AE4A3C630DEF}"/>
    <cellStyle name="Comma 47 3" xfId="2388" xr:uid="{337598A3-EE26-4723-87F6-0F85B7079010}"/>
    <cellStyle name="Comma 47 4" xfId="3811" xr:uid="{9290D708-D713-4AF4-801D-308FD13A75A1}"/>
    <cellStyle name="Comma 47 5" xfId="4627" xr:uid="{FB8679B0-3F44-4607-AEE2-9FCF618FE92E}"/>
    <cellStyle name="Comma 47 6" xfId="4737" xr:uid="{B4626FA4-172C-4C07-93A0-C588F7E1D0D4}"/>
    <cellStyle name="Comma 48" xfId="1308" xr:uid="{21905D53-F1C8-4EEC-9A94-2C606F976C1E}"/>
    <cellStyle name="Comma 48 2" xfId="2393" xr:uid="{94CCD744-40EA-4316-887D-1B0E9A93C523}"/>
    <cellStyle name="Comma 48 2 2" xfId="6362" xr:uid="{423EF114-79E9-45B8-A3C2-382439F81372}"/>
    <cellStyle name="Comma 48 3" xfId="3816" xr:uid="{09F9F4AC-11D2-472B-9077-74D3C6CAAD85}"/>
    <cellStyle name="Comma 48 4" xfId="4632" xr:uid="{ADB7FA7F-4B9D-422D-8D92-7B5C70852DF8}"/>
    <cellStyle name="Comma 49" xfId="1348" xr:uid="{1E00F711-0784-41AB-8407-D15485B390AB}"/>
    <cellStyle name="Comma 49 2" xfId="2424" xr:uid="{4BCE5AC9-D3FD-4133-A470-9D79A4AD388D}"/>
    <cellStyle name="Comma 49 2 2" xfId="6374" xr:uid="{881787DE-2D82-4984-9A19-5CB66EC54285}"/>
    <cellStyle name="Comma 49 3" xfId="3842" xr:uid="{75516030-2158-4483-A3DC-6300EFB64E7B}"/>
    <cellStyle name="Comma 49 4" xfId="4663" xr:uid="{772E40A3-07A2-4AA2-B202-30AF16D43B59}"/>
    <cellStyle name="Comma 5" xfId="33" xr:uid="{00000000-0005-0000-0000-000020000000}"/>
    <cellStyle name="Comma 5 10" xfId="4422" xr:uid="{E3156E08-A5BA-4B1D-B2BF-FE3CF61472D4}"/>
    <cellStyle name="Comma 5 11" xfId="4679" xr:uid="{D9675BBB-CE3D-4D9B-A380-2EB876F921DF}"/>
    <cellStyle name="Comma 5 12" xfId="235" xr:uid="{E92FFC2F-74E3-4E9D-A2C0-D8BBA9CBC852}"/>
    <cellStyle name="Comma 5 2" xfId="236" xr:uid="{7B69271F-0847-4A48-8342-04446D588F64}"/>
    <cellStyle name="Comma 5 2 2" xfId="568" xr:uid="{C796F000-4C7C-4FBD-BE21-376ED58D196C}"/>
    <cellStyle name="Comma 5 2 2 2" xfId="4075" xr:uid="{2879C25E-B4E4-4717-BED8-77B3AB0F46DB}"/>
    <cellStyle name="Comma 5 2 2 3" xfId="3485" xr:uid="{7259BD2D-7A5B-4596-95CC-2A794EBF4A8B}"/>
    <cellStyle name="Comma 5 2 3" xfId="2010" xr:uid="{EE8A9B7D-38AC-4450-B495-277425294D04}"/>
    <cellStyle name="Comma 5 2 3 2" xfId="4102" xr:uid="{03F5155F-85BA-4EE6-B829-09E7ED292272}"/>
    <cellStyle name="Comma 5 2 4" xfId="2691" xr:uid="{9C2C98DD-B3D1-4B47-B86C-632DDBB5E608}"/>
    <cellStyle name="Comma 5 3" xfId="478" xr:uid="{0CAEE62B-3F7C-498B-8F21-4B349D772DD4}"/>
    <cellStyle name="Comma 5 3 2" xfId="2049" xr:uid="{47C560AC-5414-4B83-BD57-BB5EEC68B3EE}"/>
    <cellStyle name="Comma 5 3 2 2" xfId="5377" xr:uid="{30324DAD-D355-4150-A59B-A25D6BC74D4B}"/>
    <cellStyle name="Comma 5 3 3" xfId="4936" xr:uid="{4663243A-E0B2-47DD-8DE9-484C2870A842}"/>
    <cellStyle name="Comma 5 3 3 2" xfId="5295" xr:uid="{8F693C59-5F17-4E0D-84F3-ACFBA7AADF12}"/>
    <cellStyle name="Comma 5 4" xfId="567" xr:uid="{26AFD5F4-90CB-4386-9CF9-EDB477EC02AA}"/>
    <cellStyle name="Comma 5 4 2" xfId="4074" xr:uid="{B9AEEE3F-394C-4284-B950-B6CF86AA651B}"/>
    <cellStyle name="Comma 5 4 2 2" xfId="5086" xr:uid="{F6D43384-F7BE-4A5F-9753-3CE640B14133}"/>
    <cellStyle name="Comma 5 4 3" xfId="3484" xr:uid="{4EEFCF4F-E124-46EB-A620-707A30ED628C}"/>
    <cellStyle name="Comma 5 4 4" xfId="2675" xr:uid="{B5165340-20A4-4184-9270-A2D0FCE0B1CF}"/>
    <cellStyle name="Comma 5 5" xfId="1306" xr:uid="{79948216-3815-4204-990F-3ACCB8AB9C39}"/>
    <cellStyle name="Comma 5 5 2" xfId="1360" xr:uid="{C14A3955-8FB8-4DE8-BF0B-BE81D3464089}"/>
    <cellStyle name="Comma 5 5 2 2" xfId="3853" xr:uid="{4CB13A57-D6A3-48C8-830E-6A9F800E2DED}"/>
    <cellStyle name="Comma 5 5 2 2 2" xfId="5364" xr:uid="{3FFD4317-906C-4337-AD16-376954C97D7D}"/>
    <cellStyle name="Comma 5 5 2 3" xfId="4671" xr:uid="{41ADAEB4-3B40-4F81-934D-F8F5CACF4523}"/>
    <cellStyle name="Comma 5 5 2 4" xfId="5065" xr:uid="{2D16A656-EB7C-455C-8ACB-523325F87F7F}"/>
    <cellStyle name="Comma 5 5 3" xfId="2391" xr:uid="{F8F0C47A-2B61-4AA0-9785-EBC66BB75A21}"/>
    <cellStyle name="Comma 5 5 3 2" xfId="4076" xr:uid="{E7316D08-549A-425E-8636-2F4F8C0D35E5}"/>
    <cellStyle name="Comma 5 5 3 2 2" xfId="6361" xr:uid="{F43E42C7-C57D-4C6E-AC4E-3A60EFE518BB}"/>
    <cellStyle name="Comma 5 5 3 2 3" xfId="5352" xr:uid="{B7D00F9A-551A-4BCD-88F8-D899FF94974C}"/>
    <cellStyle name="Comma 5 5 3 3" xfId="5950" xr:uid="{1E3B347C-378F-4B53-ADB5-9E394A0B8F02}"/>
    <cellStyle name="Comma 5 5 4" xfId="3814" xr:uid="{758FC52F-175D-447B-906A-C327EBA9AF9A}"/>
    <cellStyle name="Comma 5 5 5" xfId="2676" xr:uid="{40551888-51DD-4365-B318-AD81A4F8C5BB}"/>
    <cellStyle name="Comma 5 5 6" xfId="4630" xr:uid="{F9979046-FD14-400B-92F2-6D0A8C0CDF50}"/>
    <cellStyle name="Comma 5 5 7" xfId="4855" xr:uid="{8722C472-0686-48C8-950F-97D75B4E6F4B}"/>
    <cellStyle name="Comma 5 6" xfId="1351" xr:uid="{22E47EA3-C638-4F2A-AF27-E0B8C6E92C78}"/>
    <cellStyle name="Comma 5 6 2" xfId="1369" xr:uid="{3A589C33-8488-41EE-B782-9ACE528C8818}"/>
    <cellStyle name="Comma 5 6 3" xfId="2427" xr:uid="{5D236B0A-E558-4B08-BF73-C70A6C41EC25}"/>
    <cellStyle name="Comma 5 6 4" xfId="3845" xr:uid="{9E5FF0FD-16A1-45DA-B74E-1C7FFC13015B}"/>
    <cellStyle name="Comma 5 6 5" xfId="4666" xr:uid="{41E44BDB-6FE3-4756-8D6F-FCA71D435289}"/>
    <cellStyle name="Comma 5 7" xfId="2009" xr:uid="{54BD2E05-5EE3-44DC-84EA-2EEC982A15F3}"/>
    <cellStyle name="Comma 5 8" xfId="2435" xr:uid="{AA468FC5-D540-4BBA-B0DC-56B7034189A2}"/>
    <cellStyle name="Comma 5 9" xfId="4408" xr:uid="{C4BFCADB-5AD3-4620-90C8-6DC7F951475F}"/>
    <cellStyle name="Comma 50" xfId="1363" xr:uid="{BFD6D2A7-3E7D-4FB6-B666-7591C979A767}"/>
    <cellStyle name="Comma 50 2" xfId="1987" xr:uid="{FD72051C-4E4B-42D8-9DA5-8A3C6968F641}"/>
    <cellStyle name="Comma 50 3" xfId="4674" xr:uid="{BFD47E1E-8411-498A-B60A-AB41CA6481E0}"/>
    <cellStyle name="Comma 51" xfId="1372" xr:uid="{8FD52BD7-58E3-455A-A7D1-A3A9DA6E7D02}"/>
    <cellStyle name="Comma 51 2" xfId="2432" xr:uid="{967172E8-0E9E-4B16-8EFB-5E90F818E135}"/>
    <cellStyle name="Comma 52" xfId="2437" xr:uid="{7F85B2F2-E4C3-45C0-8637-1AE63BAE7327}"/>
    <cellStyle name="Comma 52 2" xfId="4399" xr:uid="{A7715B8A-A2BA-4B56-A7A0-66370B0C671F}"/>
    <cellStyle name="Comma 52 3" xfId="5281" xr:uid="{49EE2C0E-45C0-473B-9BB7-966DBFDE071F}"/>
    <cellStyle name="Comma 53" xfId="4401" xr:uid="{0BFF02B0-F0A7-4BAD-B9BF-921BB4E49563}"/>
    <cellStyle name="Comma 53 2" xfId="4923" xr:uid="{1D01B925-3CFA-4DB3-B077-9BFEADA81FB6}"/>
    <cellStyle name="Comma 54" xfId="4410" xr:uid="{505D0BD8-E692-47EF-B6C2-BC088001EE95}"/>
    <cellStyle name="Comma 54 2" xfId="4843" xr:uid="{5B3C01E5-D7F9-4781-88E5-EC2600CBAD69}"/>
    <cellStyle name="Comma 54 3" xfId="4922" xr:uid="{982D8AA4-543A-482E-95AA-50E3E0311E15}"/>
    <cellStyle name="Comma 55" xfId="4416" xr:uid="{1AE50569-4BC4-4415-AB91-F882CAFDF370}"/>
    <cellStyle name="Comma 55 2" xfId="4921" xr:uid="{31A440A4-A639-48FF-937F-B2F94373B8D0}"/>
    <cellStyle name="Comma 56" xfId="4428" xr:uid="{EEEECF5D-2D4A-4EEA-9454-2AEED5A4B90C}"/>
    <cellStyle name="Comma 56 2" xfId="5280" xr:uid="{E7687075-81FB-4B3A-AFDD-10AD2500FD68}"/>
    <cellStyle name="Comma 57" xfId="4848" xr:uid="{EA00E380-0BDC-4741-863C-863180B96231}"/>
    <cellStyle name="Comma 57 2" xfId="5004" xr:uid="{48672554-89F3-4D86-A1DD-676C10D1F146}"/>
    <cellStyle name="Comma 58" xfId="4850" xr:uid="{A1970028-52C6-48AA-B698-60FFD0C5F7A3}"/>
    <cellStyle name="Comma 58 2" xfId="5282" xr:uid="{5B307F9F-DF6E-4C08-8C08-7A69C05C9EB7}"/>
    <cellStyle name="Comma 59" xfId="205" xr:uid="{A1211E9D-53CA-4B82-BBF8-8E90F52F9A82}"/>
    <cellStyle name="Comma 59 2" xfId="5436" xr:uid="{3A95188E-F8B4-4AD0-8DE3-8DD44F4066FC}"/>
    <cellStyle name="Comma 6" xfId="34" xr:uid="{00000000-0005-0000-0000-000021000000}"/>
    <cellStyle name="Comma 6 2" xfId="238" xr:uid="{4E143BDF-37DB-46DC-91A3-99605835C89B}"/>
    <cellStyle name="Comma 6 2 2" xfId="569" xr:uid="{6392BBF9-5881-4415-ABC8-937A8A673269}"/>
    <cellStyle name="Comma 6 2 2 2" xfId="4072" xr:uid="{A0B0C3B0-836F-4B9F-A354-56FB33E6B31F}"/>
    <cellStyle name="Comma 6 2 2 2 2" xfId="5087" xr:uid="{C9622E6A-679E-4601-9A70-155A9A9AD4F7}"/>
    <cellStyle name="Comma 6 2 2 3" xfId="3486" xr:uid="{B3C294E5-AB26-40D8-A793-49D80D310AC8}"/>
    <cellStyle name="Comma 6 2 2 4" xfId="2673" xr:uid="{AB5163D3-31ED-4817-BB84-1EAF45BDD9CC}"/>
    <cellStyle name="Comma 6 2 3" xfId="972" xr:uid="{A7394AA8-9370-4C55-8DCA-B17DDFB9BBBF}"/>
    <cellStyle name="Comma 6 2 4" xfId="2011" xr:uid="{AB034B60-6879-414E-B4CC-F1DE409E47D0}"/>
    <cellStyle name="Comma 6 2 5" xfId="3394" xr:uid="{7F2F3727-8CC8-4D00-81D9-786C406B036B}"/>
    <cellStyle name="Comma 6 3" xfId="479" xr:uid="{828506BC-8980-4D44-8814-605F8C7568FC}"/>
    <cellStyle name="Comma 6 3 2" xfId="2050" xr:uid="{46F62D50-930E-4A1A-8FD1-7218E73D7545}"/>
    <cellStyle name="Comma 6 3 2 2" xfId="5378" xr:uid="{7ED87647-44E8-4259-B948-DEBB42A0C350}"/>
    <cellStyle name="Comma 6 3 3" xfId="4937" xr:uid="{F7E0CABF-A1A2-4868-9314-8E46952603FE}"/>
    <cellStyle name="Comma 6 3 3 2" xfId="5296" xr:uid="{AC552B7D-D937-42B8-ADAD-DDCE2082AD10}"/>
    <cellStyle name="Comma 6 4" xfId="704" xr:uid="{90EEC9D9-0725-4904-BB66-477540F36AC5}"/>
    <cellStyle name="Comma 6 4 2" xfId="4071" xr:uid="{6CCEB2F0-19D3-4066-AEB8-97448C8073B2}"/>
    <cellStyle name="Comma 6 4 3" xfId="3541" xr:uid="{8099EC95-5AEE-4B93-A55B-0BB6D4FB0ACF}"/>
    <cellStyle name="Comma 6 4 4" xfId="2672" xr:uid="{CF883826-4690-4C78-8775-D828FEE947AC}"/>
    <cellStyle name="Comma 6 5" xfId="1124" xr:uid="{24DEAC38-2E00-4CE9-A7C3-AC12691D3B86}"/>
    <cellStyle name="Comma 6 5 2" xfId="2262" xr:uid="{49892BDB-CB4C-470C-AC86-958708B80CA8}"/>
    <cellStyle name="Comma 6 5 2 2" xfId="4070" xr:uid="{A2F6B604-CC7E-4CE4-BC31-56D1AD28F5DE}"/>
    <cellStyle name="Comma 6 5 2 2 2" xfId="5406" xr:uid="{0F1CA002-57D0-4F0A-B413-38C44018515C}"/>
    <cellStyle name="Comma 6 5 3" xfId="3710" xr:uid="{CFC5AACA-2581-4E50-A9E4-126BCE51B0B1}"/>
    <cellStyle name="Comma 6 5 3 2" xfId="5326" xr:uid="{780EC18E-B4FB-4A0E-B429-C19A466F90DE}"/>
    <cellStyle name="Comma 6 5 4" xfId="2671" xr:uid="{5AEFDD36-849A-45AF-97EB-E74508293E27}"/>
    <cellStyle name="Comma 6 6" xfId="2674" xr:uid="{A95F0DF8-982D-4C28-ACC8-7A6D0E9CC570}"/>
    <cellStyle name="Comma 6 6 2" xfId="4073" xr:uid="{FEBEB379-DB3E-403E-8A28-46E1E3429F12}"/>
    <cellStyle name="Comma 6 7" xfId="237" xr:uid="{A5A37697-2ED0-47F6-982E-9AD51991AF07}"/>
    <cellStyle name="Comma 60" xfId="5447" xr:uid="{354FA636-C3CB-49AC-B920-AC2D49E0B388}"/>
    <cellStyle name="Comma 61" xfId="6386" xr:uid="{B5D37BE1-559E-4AA1-BA90-7DF63935346E}"/>
    <cellStyle name="Comma 62" xfId="6073" xr:uid="{4872A2A2-F34F-4793-A615-1EA98F5EC4DE}"/>
    <cellStyle name="Comma 63" xfId="5521" xr:uid="{FB0003E0-34C2-4C08-AA2F-2146A572A80B}"/>
    <cellStyle name="Comma 64" xfId="5508" xr:uid="{0AB9527F-0C00-4AA7-9BFF-5A1AE5CA3CED}"/>
    <cellStyle name="Comma 65" xfId="404" xr:uid="{01189399-1347-4557-888B-C19000E24AA6}"/>
    <cellStyle name="Comma 66" xfId="4867" xr:uid="{500F8B5E-6BEA-4508-BBDC-A4E258DF3D10}"/>
    <cellStyle name="Comma 67" xfId="5135" xr:uid="{D85A6350-87E3-4CCF-9244-9B2379EF4BD2}"/>
    <cellStyle name="Comma 68" xfId="6428" xr:uid="{9FAEAB8D-7DF1-4147-9BB8-9B7C888CEC94}"/>
    <cellStyle name="Comma 69" xfId="6427" xr:uid="{4BE941FF-359D-4523-9D67-AB2045AC823E}"/>
    <cellStyle name="Comma 7" xfId="116" xr:uid="{F35EC29B-3D58-45C0-A334-5CA85097E5A4}"/>
    <cellStyle name="Comma 7 2" xfId="480" xr:uid="{C24DCF55-35F2-4D99-BB63-B0F0793DDC10}"/>
    <cellStyle name="Comma 7 2 2" xfId="706" xr:uid="{D54B8C04-73D4-466B-BABA-D1B7CAEDF8AE}"/>
    <cellStyle name="Comma 7 2 2 2" xfId="4068" xr:uid="{175F25CE-CB66-4A72-8B9F-6EAABD1C8591}"/>
    <cellStyle name="Comma 7 2 2 2 2" xfId="5095" xr:uid="{A68F048D-5F7F-4B90-A634-1055A9C064AC}"/>
    <cellStyle name="Comma 7 2 2 3" xfId="3543" xr:uid="{95A2CFEA-8DF9-4727-B021-57C6D5281F66}"/>
    <cellStyle name="Comma 7 2 2 4" xfId="2670" xr:uid="{2349A799-81A8-4FCE-84F5-3AD7BD09900D}"/>
    <cellStyle name="Comma 7 2 3" xfId="2051" xr:uid="{73B08AAA-C9D9-43F9-918D-9373D0CF51B0}"/>
    <cellStyle name="Comma 7 2 3 2" xfId="5379" xr:uid="{2CF8450C-F775-4D3B-804C-595C08730898}"/>
    <cellStyle name="Comma 7 2 4" xfId="1741" xr:uid="{147D2158-AE66-4E87-9B0E-26B931289621}"/>
    <cellStyle name="Comma 7 2 4 2" xfId="5297" xr:uid="{D4AC63CA-531D-4BB1-89D5-8E4423F3FA4A}"/>
    <cellStyle name="Comma 7 2 4 3" xfId="4938" xr:uid="{84ACC427-167B-44BE-9A04-77B4C21C71A8}"/>
    <cellStyle name="Comma 7 3" xfId="570" xr:uid="{116D21DB-0E2E-4EAE-8987-297D2DAF14A1}"/>
    <cellStyle name="Comma 7 3 2" xfId="4067" xr:uid="{7E4BBC20-7D9D-48AF-96B3-92DC58757865}"/>
    <cellStyle name="Comma 7 3 3" xfId="3487" xr:uid="{91DF480B-EC1A-435B-AD7A-1B13E1163245}"/>
    <cellStyle name="Comma 7 4" xfId="705" xr:uid="{B5B8418C-75D3-452E-ABFC-4BC0BDCC2C6C}"/>
    <cellStyle name="Comma 7 4 2" xfId="4069" xr:uid="{3CD0B198-CFA4-4CBF-B49B-A02D01FC5D4A}"/>
    <cellStyle name="Comma 7 4 3" xfId="3542" xr:uid="{225A83D2-F7AA-49DA-A5F6-1E0660937C34}"/>
    <cellStyle name="Comma 7 5" xfId="2012" xr:uid="{BF53B776-860F-4F6C-B966-532D12C191EA}"/>
    <cellStyle name="Comma 7 5 2" xfId="5066" xr:uid="{EA66A86E-5F30-414A-B42D-2612B5D58178}"/>
    <cellStyle name="Comma 7 5 3" xfId="4856" xr:uid="{7A91DF84-80F1-4ED6-AA26-3B768F772A5B}"/>
    <cellStyle name="Comma 7 6" xfId="5054" xr:uid="{AE94D678-6142-483A-805D-0B7D506D99AA}"/>
    <cellStyle name="Comma 7 6 2" xfId="5361" xr:uid="{B402B713-E686-42F0-8226-627474964671}"/>
    <cellStyle name="Comma 70" xfId="4873" xr:uid="{C41CDA8A-DEAD-46F7-8316-DF9888319B5C}"/>
    <cellStyle name="Comma 8" xfId="239" xr:uid="{BF324BE3-C308-4457-B7CD-CDA497E682D0}"/>
    <cellStyle name="Comma 8 10" xfId="5056" xr:uid="{07888BCA-86D8-4A37-A71B-6F9269323A92}"/>
    <cellStyle name="Comma 8 10 2" xfId="5362" xr:uid="{5AE08659-5B10-48BE-A6FE-5C4FBA31184C}"/>
    <cellStyle name="Comma 8 10 2 2" xfId="6377" xr:uid="{A4380A01-3D07-429B-BAB2-698B2D3D79DF}"/>
    <cellStyle name="Comma 8 10 3" xfId="5987" xr:uid="{AEAE35E7-7027-4D3B-B9D1-0FE0387FDBDD}"/>
    <cellStyle name="Comma 8 11" xfId="5501" xr:uid="{446F4CE3-3404-42DD-B311-32E9E314AE1B}"/>
    <cellStyle name="Comma 8 12" xfId="252" xr:uid="{4EFFE225-FC4A-47BE-AEEC-89236409B052}"/>
    <cellStyle name="Comma 8 2" xfId="481" xr:uid="{8C767ADF-B47A-40EB-AC58-60BB94E7F4E3}"/>
    <cellStyle name="Comma 8 2 2" xfId="887" xr:uid="{480D4ACC-2648-45BB-AD86-D6C3A2078089}"/>
    <cellStyle name="Comma 8 2 2 2" xfId="5104" xr:uid="{A101DAE8-4D51-4DF9-BFBE-193D64877C2F}"/>
    <cellStyle name="Comma 8 2 2 3" xfId="4957" xr:uid="{9F5CC4D4-E673-4C86-8552-9D8CF30CC278}"/>
    <cellStyle name="Comma 8 2 3" xfId="2052" xr:uid="{DC58B488-FD60-48DA-99D6-F1C163BD2875}"/>
    <cellStyle name="Comma 8 2 3 2" xfId="5380" xr:uid="{9D1CFCFD-F12A-4B3A-94D1-4EF994BCC7DC}"/>
    <cellStyle name="Comma 8 2 4" xfId="4939" xr:uid="{0D68FEA7-F513-4173-838C-7D5118631AEC}"/>
    <cellStyle name="Comma 8 2 4 2" xfId="5298" xr:uid="{E6456E6D-E245-4BC6-885D-350A59905E62}"/>
    <cellStyle name="Comma 8 3" xfId="571" xr:uid="{4CB179D0-A329-4567-8B91-40A137EA2AF0}"/>
    <cellStyle name="Comma 8 3 2" xfId="1102" xr:uid="{E26038B2-6AAD-4354-B211-14B5E03BB495}"/>
    <cellStyle name="Comma 8 3 2 2" xfId="2240" xr:uid="{61565B02-C3A4-40E2-A674-95F4D749F102}"/>
    <cellStyle name="Comma 8 3 2 2 2" xfId="5218" xr:uid="{952551C5-2A19-420C-A58E-A3529F5AA50C}"/>
    <cellStyle name="Comma 8 3 2 2 2 2" xfId="6212" xr:uid="{03651038-6F69-41F6-AF7E-BE9365A9154C}"/>
    <cellStyle name="Comma 8 3 2 2 3" xfId="5673" xr:uid="{9A41F167-78E7-42EA-9C7C-ABAEA4A000C0}"/>
    <cellStyle name="Comma 8 3 2 3" xfId="3689" xr:uid="{22D23D51-F354-41CC-92DE-771DE476F127}"/>
    <cellStyle name="Comma 8 3 2 3 2" xfId="6050" xr:uid="{30B5301F-1FEE-4E6A-AC67-15202BF94FA8}"/>
    <cellStyle name="Comma 8 3 2 4" xfId="4512" xr:uid="{DBC61922-D315-4FF7-A34B-8B08B4463347}"/>
    <cellStyle name="Comma 8 3 2 4 2" xfId="5845" xr:uid="{8ADB4CC8-D27D-42A1-BA3B-0D8A3E17E7D2}"/>
    <cellStyle name="Comma 8 3 2 5" xfId="5547" xr:uid="{D4F4E568-E8E8-4795-88D0-6859FAEA2447}"/>
    <cellStyle name="Comma 8 3 3" xfId="1068" xr:uid="{616F74B8-8394-4C82-B20F-E2611946A323}"/>
    <cellStyle name="Comma 8 3 3 2" xfId="2213" xr:uid="{9988CBA2-7E36-493F-B97D-5334B4C06BF6}"/>
    <cellStyle name="Comma 8 3 3 2 2" xfId="5192" xr:uid="{BC067B0D-1717-433A-8DE4-8074D3F40EB2}"/>
    <cellStyle name="Comma 8 3 3 2 2 2" xfId="6186" xr:uid="{3D7487B3-EF62-4113-9691-131D1DACCA8A}"/>
    <cellStyle name="Comma 8 3 3 2 3" xfId="5647" xr:uid="{CD1B25B1-0072-4DF2-9051-2A5ADB7D69CD}"/>
    <cellStyle name="Comma 8 3 3 3" xfId="3661" xr:uid="{C8324BBC-1DD1-433B-B31B-7E3DA7522D7A}"/>
    <cellStyle name="Comma 8 3 3 3 2" xfId="6026" xr:uid="{01923BA9-8E36-4DDA-AD55-F1BF03D3852D}"/>
    <cellStyle name="Comma 8 3 3 4" xfId="4486" xr:uid="{66741766-2E10-4C58-9D99-C328FE7C7614}"/>
    <cellStyle name="Comma 8 3 3 4 2" xfId="5819" xr:uid="{36218D90-9CEF-4A1B-96A0-A55FC5D4609A}"/>
    <cellStyle name="Comma 8 3 3 5" xfId="5529" xr:uid="{ED66BD1A-DE1C-4EA6-BFAD-1A5DA1A0C5DB}"/>
    <cellStyle name="Comma 8 3 4" xfId="4066" xr:uid="{6907B659-3689-401C-9252-482250B14460}"/>
    <cellStyle name="Comma 8 3 4 2" xfId="5088" xr:uid="{089E2E33-271A-4B92-9099-24ED22D5ED9A}"/>
    <cellStyle name="Comma 8 3 5" xfId="3488" xr:uid="{9BA239C1-D029-4638-967E-DBA08E1CE1B7}"/>
    <cellStyle name="Comma 8 3 6" xfId="2669" xr:uid="{C58B472A-7394-4AE3-8937-757162D50D85}"/>
    <cellStyle name="Comma 8 4" xfId="1086" xr:uid="{834BC0DC-8CC3-427A-A787-28A1D3B6D522}"/>
    <cellStyle name="Comma 8 4 2" xfId="1112" xr:uid="{7ACD09B7-BD87-452D-9B50-311003D9E592}"/>
    <cellStyle name="Comma 8 4 2 2" xfId="2250" xr:uid="{A8CB5238-6359-41C5-B360-82269CBC9E53}"/>
    <cellStyle name="Comma 8 4 2 2 2" xfId="5228" xr:uid="{31837A08-12CF-487D-B6AE-3B508DBA963D}"/>
    <cellStyle name="Comma 8 4 2 2 2 2" xfId="6222" xr:uid="{E2A0CE42-9E3E-4BCD-91C7-277866847A3C}"/>
    <cellStyle name="Comma 8 4 2 2 3" xfId="5683" xr:uid="{C8E78CC7-E72A-4B13-B338-C0397F88A6B0}"/>
    <cellStyle name="Comma 8 4 2 3" xfId="3699" xr:uid="{7D888619-6619-4875-B7F2-4697AB7EA73F}"/>
    <cellStyle name="Comma 8 4 2 3 2" xfId="6060" xr:uid="{E07AF0A0-1389-4917-B4B1-8A0EC81BB43C}"/>
    <cellStyle name="Comma 8 4 2 4" xfId="4522" xr:uid="{28FCF22B-9933-4948-95F9-C67A8D270D45}"/>
    <cellStyle name="Comma 8 4 2 4 2" xfId="5855" xr:uid="{5FDF3C14-FD5B-48D5-8338-4DDC1A836237}"/>
    <cellStyle name="Comma 8 4 2 5" xfId="5555" xr:uid="{91F06B45-9E91-44FA-BD12-73DCA35BA444}"/>
    <cellStyle name="Comma 8 4 3" xfId="2224" xr:uid="{73492AF3-8CA4-428B-A0F3-7EEAFB9B7333}"/>
    <cellStyle name="Comma 8 4 3 2" xfId="5202" xr:uid="{7B8D860F-B757-40D7-9338-2AFF6DB3288E}"/>
    <cellStyle name="Comma 8 4 3 2 2" xfId="6196" xr:uid="{D4DD9092-D675-4705-9CEC-EAE597809A07}"/>
    <cellStyle name="Comma 8 4 3 3" xfId="5657" xr:uid="{BF683E81-4A7C-4A8A-ABD3-1EF8690EC5F7}"/>
    <cellStyle name="Comma 8 4 4" xfId="3673" xr:uid="{5BCB92E7-5197-47CA-9862-386F78ADE322}"/>
    <cellStyle name="Comma 8 4 4 2" xfId="6035" xr:uid="{C7608498-AE91-4759-9025-01768E0A5AE7}"/>
    <cellStyle name="Comma 8 4 5" xfId="4496" xr:uid="{15E04818-50CC-42E0-9E00-8C5A97CFE252}"/>
    <cellStyle name="Comma 8 4 5 2" xfId="5829" xr:uid="{02BD5C01-AFB0-4573-A102-3CFEB7AB3F99}"/>
    <cellStyle name="Comma 8 4 6" xfId="5536" xr:uid="{F238838B-ACF8-4AF1-8099-57DEB67D9BFC}"/>
    <cellStyle name="Comma 8 5" xfId="1061" xr:uid="{A2A75197-E491-4AAC-B1A5-599D58D6DC5D}"/>
    <cellStyle name="Comma 8 5 2" xfId="2208" xr:uid="{DBA08034-76FB-430A-8B1D-3B51ACD99315}"/>
    <cellStyle name="Comma 8 5 2 2" xfId="5187" xr:uid="{CAC81EF4-6101-4109-8F41-15787B31C78C}"/>
    <cellStyle name="Comma 8 5 2 2 2" xfId="6181" xr:uid="{B241C616-232A-4777-8554-3E12082144B7}"/>
    <cellStyle name="Comma 8 5 2 3" xfId="5642" xr:uid="{6EAE2C9D-E39C-4C6E-A3E5-7E4C62DC29BA}"/>
    <cellStyle name="Comma 8 5 3" xfId="3654" xr:uid="{2A6C622C-C447-43A1-9A5B-AE3DE6674ADB}"/>
    <cellStyle name="Comma 8 5 3 2" xfId="6021" xr:uid="{26E1A693-9B57-45DE-8C1E-CE1F0C4F7C5A}"/>
    <cellStyle name="Comma 8 5 4" xfId="4481" xr:uid="{10D8D794-844E-4691-A5AD-8467365A2F35}"/>
    <cellStyle name="Comma 8 5 4 2" xfId="5814" xr:uid="{1536EA47-ED40-4ABE-882D-E17524E85E02}"/>
    <cellStyle name="Comma 8 5 5" xfId="5524" xr:uid="{26DC42B6-F719-4F98-A316-82FB54FA775F}"/>
    <cellStyle name="Comma 8 6" xfId="1097" xr:uid="{84A44530-7D64-42DA-B99F-89AF1B060FF3}"/>
    <cellStyle name="Comma 8 6 2" xfId="2235" xr:uid="{2DD78F19-2BC7-4029-96FE-179305CC2CE8}"/>
    <cellStyle name="Comma 8 6 2 2" xfId="5213" xr:uid="{E1668B21-5283-4F8B-9563-E491E1D8C911}"/>
    <cellStyle name="Comma 8 6 2 2 2" xfId="6207" xr:uid="{5BA1BAED-0032-429B-A609-48DE346E0DD3}"/>
    <cellStyle name="Comma 8 6 2 3" xfId="5668" xr:uid="{87EC38A6-0C30-4039-8562-0490A8611F56}"/>
    <cellStyle name="Comma 8 6 3" xfId="3684" xr:uid="{089147DC-E3A0-4790-A0A7-B6FCDC0619C1}"/>
    <cellStyle name="Comma 8 6 3 2" xfId="6045" xr:uid="{E3B979C5-7C47-453C-9B18-3CFC6D60F5F2}"/>
    <cellStyle name="Comma 8 6 4" xfId="4507" xr:uid="{E3564C14-2EE6-45A4-9BB1-532ED3B07117}"/>
    <cellStyle name="Comma 8 6 4 2" xfId="5840" xr:uid="{112F77E5-9E80-449A-9195-2207997D3780}"/>
    <cellStyle name="Comma 8 6 5" xfId="5542" xr:uid="{906EADB1-5EA4-4583-A9D4-A7C769205B6C}"/>
    <cellStyle name="Comma 8 7" xfId="707" xr:uid="{8872333F-6153-4769-AB42-D23C226F78BD}"/>
    <cellStyle name="Comma 8 7 2" xfId="2115" xr:uid="{46947E07-91A9-438E-B67D-40EEE4AD1B92}"/>
    <cellStyle name="Comma 8 7 2 2" xfId="5180" xr:uid="{7881A6D9-E170-4B6C-9E03-49841B3B2E10}"/>
    <cellStyle name="Comma 8 7 2 2 2" xfId="6174" xr:uid="{F4978CC3-2F3C-4E72-B1A0-FC78085D748A}"/>
    <cellStyle name="Comma 8 7 2 3" xfId="5635" xr:uid="{7A5BA2B3-8051-46F8-A09B-94914D1B72D7}"/>
    <cellStyle name="Comma 8 7 3" xfId="3544" xr:uid="{DD5F93B7-C5C0-4C20-8252-8F817D9573FB}"/>
    <cellStyle name="Comma 8 7 3 2" xfId="6016" xr:uid="{375C789F-FFD1-4472-87B9-BE9862FC3520}"/>
    <cellStyle name="Comma 8 7 4" xfId="4474" xr:uid="{1640482F-BF55-4E34-A733-569DE56AD9CF}"/>
    <cellStyle name="Comma 8 7 4 2" xfId="5807" xr:uid="{D88BB3C6-3914-4DE3-9F9D-9925144A0610}"/>
    <cellStyle name="Comma 8 7 5" xfId="5520" xr:uid="{88078D4E-6EE9-49EA-9BEF-CD5A114674C9}"/>
    <cellStyle name="Comma 8 8" xfId="2013" xr:uid="{6E3F98D7-CCBF-4B28-9E87-CC8C15778D69}"/>
    <cellStyle name="Comma 8 8 2" xfId="5067" xr:uid="{8A4B0B28-4D49-4352-A8C7-BB6FB03014DA}"/>
    <cellStyle name="Comma 8 8 3" xfId="4857" xr:uid="{37315B1E-B65F-44E6-8551-7016A9A44F60}"/>
    <cellStyle name="Comma 8 9" xfId="4886" xr:uid="{6280914C-F770-4486-8FF8-00ACCF68E986}"/>
    <cellStyle name="Comma 8 9 2" xfId="5167" xr:uid="{62803575-ACB7-4C16-A159-A92D3F1D36BC}"/>
    <cellStyle name="Comma 8 9 2 2" xfId="6135" xr:uid="{03DAABB7-296C-46DD-8B46-9B83000BBD9B}"/>
    <cellStyle name="Comma 8 9 3" xfId="5613" xr:uid="{7FCAB342-0306-4BC5-92C6-5803B6D58542}"/>
    <cellStyle name="Comma 9" xfId="240" xr:uid="{FC2B0566-248B-4FBA-8370-856C8ED3306D}"/>
    <cellStyle name="Comma 9 2" xfId="482" xr:uid="{EEB3B1A7-188B-41B1-ADC6-7EF29331289F}"/>
    <cellStyle name="Comma 9 2 2" xfId="886" xr:uid="{C890934A-B15F-4F24-ACA3-19ED989647D0}"/>
    <cellStyle name="Comma 9 2 2 2" xfId="4174" xr:uid="{56C7242E-9A0F-4028-8EE2-3300290D2892}"/>
    <cellStyle name="Comma 9 2 2 3" xfId="3598" xr:uid="{057268C3-A2FF-4A4D-9F18-E120661A19F3}"/>
    <cellStyle name="Comma 9 2 2 4" xfId="2889" xr:uid="{1DF96477-D66F-45C7-8B59-0A1CB3B87D5F}"/>
    <cellStyle name="Comma 9 2 3" xfId="2053" xr:uid="{BD2A0E9D-11BF-4DC1-B5E5-BD1B3CDC8AAB}"/>
    <cellStyle name="Comma 9 2 3 2" xfId="4167" xr:uid="{9DFA973B-D8DD-4F69-9904-DDB85D7373F5}"/>
    <cellStyle name="Comma 9 2 3 2 2" xfId="5381" xr:uid="{26920D5F-31B1-4ADA-9690-EFA37D480072}"/>
    <cellStyle name="Comma 9 2 3 3" xfId="2883" xr:uid="{97E094D4-1AA7-41BA-A7CE-7802781528EC}"/>
    <cellStyle name="Comma 9 2 4" xfId="1400" xr:uid="{3C3B9AD4-CE7C-474C-93B4-1230E0D0F2D4}"/>
    <cellStyle name="Comma 9 2 4 2" xfId="5299" xr:uid="{8D9DAADA-DC28-459B-AC18-C5301244CABD}"/>
    <cellStyle name="Comma 9 2 4 3" xfId="4940" xr:uid="{DDED693B-07FF-44D8-B849-CF00C47D0711}"/>
    <cellStyle name="Comma 9 2 5" xfId="3873" xr:uid="{EE869D2D-40F0-4A3F-9CCD-1E9D07D29ECB}"/>
    <cellStyle name="Comma 9 2 6" xfId="3436" xr:uid="{AD8C8116-19C8-4B35-A2C9-36EB47B656DC}"/>
    <cellStyle name="Comma 9 3" xfId="572" xr:uid="{4E474B4C-EA7B-4443-A97A-4AA1779C701F}"/>
    <cellStyle name="Comma 9 3 2" xfId="4103" xr:uid="{0F9285D1-7967-411F-8148-8046C8AED260}"/>
    <cellStyle name="Comma 9 3 3" xfId="3489" xr:uid="{717A46AB-586D-4CEA-AD5D-EB429C0D07F7}"/>
    <cellStyle name="Comma 9 4" xfId="708" xr:uid="{6785B532-2590-4AFF-A396-D1D11A8290A8}"/>
    <cellStyle name="Comma 9 4 2" xfId="4065" xr:uid="{74109170-73CC-4010-AB97-671497C7A770}"/>
    <cellStyle name="Comma 9 4 3" xfId="3545" xr:uid="{3357D0B4-CB88-4379-A546-AC7C8DABD5CC}"/>
    <cellStyle name="Comma 9 4 4" xfId="2668" xr:uid="{8CA9018D-7402-470B-A76F-A526DAAF7C5D}"/>
    <cellStyle name="Comma 9 5" xfId="1354" xr:uid="{325A6AE8-2D38-4960-A49F-3DB0F726ED8F}"/>
    <cellStyle name="Comma 9 5 2" xfId="2430" xr:uid="{F5005A33-2C5B-44EC-AF9B-60A2B7EB6574}"/>
    <cellStyle name="Comma 9 5 2 2" xfId="5068" xr:uid="{1ADECCEF-6B66-49B9-93A0-346A5B319D87}"/>
    <cellStyle name="Comma 9 5 3" xfId="4858" xr:uid="{3BF81809-3248-4FCF-9EE1-657F300DEED8}"/>
    <cellStyle name="Comma 9 6" xfId="2014" xr:uid="{3FD40CC5-2010-451E-A910-9CF6090511E5}"/>
    <cellStyle name="Comma 9 6 2" xfId="5363" xr:uid="{27357D36-B933-4B8E-9E16-ED3620D72828}"/>
    <cellStyle name="Comma 9 6 3" xfId="5057" xr:uid="{0DF246EE-5E92-4499-BFB2-5405273C32CF}"/>
    <cellStyle name="comma zerodec" xfId="35" xr:uid="{00000000-0005-0000-0000-000022000000}"/>
    <cellStyle name="comma zerodec 2" xfId="242" xr:uid="{AD7A31B2-0D91-49A7-995B-15E9F4D4F94A}"/>
    <cellStyle name="comma zerodec 3" xfId="241" xr:uid="{DFB6DBAD-EDD6-42A2-8260-3C6429B98125}"/>
    <cellStyle name="Comma0" xfId="243" xr:uid="{E33E8D70-4A89-4892-A475-EE1E3E63C541}"/>
    <cellStyle name="Company Name" xfId="36" xr:uid="{00000000-0005-0000-0000-000023000000}"/>
    <cellStyle name="Copied" xfId="37" xr:uid="{00000000-0005-0000-0000-000024000000}"/>
    <cellStyle name="cordia" xfId="1399" xr:uid="{20F5F383-E55A-408E-A8F1-ADA499222071}"/>
    <cellStyle name="Credit" xfId="38" xr:uid="{00000000-0005-0000-0000-000025000000}"/>
    <cellStyle name="Credit subtotal" xfId="39" xr:uid="{00000000-0005-0000-0000-000026000000}"/>
    <cellStyle name="Credit Total" xfId="40" xr:uid="{00000000-0005-0000-0000-000027000000}"/>
    <cellStyle name="Curren - Style3" xfId="245" xr:uid="{B19A277C-6173-450A-9B8A-B068FD4A833E}"/>
    <cellStyle name="Curren - Style4" xfId="246" xr:uid="{A74BC08D-069B-4BF6-A9EF-1459AE9D8D3A}"/>
    <cellStyle name="Currency [00]" xfId="41" xr:uid="{00000000-0005-0000-0000-000028000000}"/>
    <cellStyle name="Currency 10" xfId="42" xr:uid="{00000000-0005-0000-0000-000029000000}"/>
    <cellStyle name="Currency 2" xfId="43" xr:uid="{00000000-0005-0000-0000-00002A000000}"/>
    <cellStyle name="Currency 2 2" xfId="2876" xr:uid="{7A54813E-606E-432B-9865-EAD1FF5E7A8A}"/>
    <cellStyle name="Currency 2 3" xfId="2445" xr:uid="{D1D03441-9B26-4C3F-9A40-1E5834A62432}"/>
    <cellStyle name="Currency 2 4" xfId="1629" xr:uid="{502B25C7-BAB3-46AC-B48F-CAF05E708DB4}"/>
    <cellStyle name="Currency 3" xfId="44" xr:uid="{00000000-0005-0000-0000-00002B000000}"/>
    <cellStyle name="Currency 4" xfId="45" xr:uid="{00000000-0005-0000-0000-00002C000000}"/>
    <cellStyle name="Currency 5" xfId="46" xr:uid="{00000000-0005-0000-0000-00002D000000}"/>
    <cellStyle name="Currency 6" xfId="47" xr:uid="{00000000-0005-0000-0000-00002E000000}"/>
    <cellStyle name="Currency 7" xfId="48" xr:uid="{00000000-0005-0000-0000-00002F000000}"/>
    <cellStyle name="Currency 8" xfId="49" xr:uid="{00000000-0005-0000-0000-000030000000}"/>
    <cellStyle name="Currency 9" xfId="50" xr:uid="{00000000-0005-0000-0000-000031000000}"/>
    <cellStyle name="Currency0" xfId="247" xr:uid="{2C8F24F9-C8B1-4063-959F-949F1E6ED92A}"/>
    <cellStyle name="Currency1" xfId="51" xr:uid="{00000000-0005-0000-0000-000032000000}"/>
    <cellStyle name="Currency1 2" xfId="249" xr:uid="{26BBE081-6A47-4042-9720-BBCF336F75E5}"/>
    <cellStyle name="Currency1 3" xfId="248" xr:uid="{1135DD8F-6FD4-4118-B281-AA7A1DB22C4A}"/>
    <cellStyle name="Currency2" xfId="1398" xr:uid="{CAAA72BF-17E0-4E1F-90C7-70784CB97F66}"/>
    <cellStyle name="Dan" xfId="250" xr:uid="{20CD1E8A-D50A-4078-88D8-C79A42A4E883}"/>
    <cellStyle name="DataPilot Category" xfId="2875" xr:uid="{161B1525-0BCC-4514-BBE8-36F7962232D5}"/>
    <cellStyle name="DataPilot Corner" xfId="2880" xr:uid="{E8C5D81C-5EE9-4660-B38E-9422FAF8BAA6}"/>
    <cellStyle name="DataPilot Field" xfId="2874" xr:uid="{9909AB9E-D15B-4D27-930E-175AA7620441}"/>
    <cellStyle name="DataPilot Result" xfId="2873" xr:uid="{B44CF8C4-B9B3-4357-A2AC-4AD2EC6B03A4}"/>
    <cellStyle name="DataPilot Title" xfId="2872" xr:uid="{D000E36F-9517-4B60-9C96-5068CFF88B32}"/>
    <cellStyle name="DataPilot Value" xfId="2879" xr:uid="{B3EAE9D0-CBD7-4DF3-9F07-94F0D76B6E82}"/>
    <cellStyle name="Date" xfId="251" xr:uid="{52FC2DF5-08D3-48AE-BD19-D7A9146951C4}"/>
    <cellStyle name="Date Short" xfId="52" xr:uid="{00000000-0005-0000-0000-000033000000}"/>
    <cellStyle name="Date Short 2" xfId="1125" xr:uid="{D00F4514-F3DD-4F04-A120-8DDB093179E4}"/>
    <cellStyle name="Debit" xfId="53" xr:uid="{00000000-0005-0000-0000-000034000000}"/>
    <cellStyle name="Debit subtotal" xfId="54" xr:uid="{00000000-0005-0000-0000-000035000000}"/>
    <cellStyle name="Debit Total" xfId="55" xr:uid="{00000000-0005-0000-0000-000036000000}"/>
    <cellStyle name="DELTA" xfId="56" xr:uid="{00000000-0005-0000-0000-000037000000}"/>
    <cellStyle name="DELTA 2" xfId="121" xr:uid="{84BB5893-4F2C-44C3-9C4A-F28AD9320707}"/>
    <cellStyle name="DELTA 2 2" xfId="483" xr:uid="{129002B6-3CD0-41EE-94D0-1FEC2B79C660}"/>
    <cellStyle name="DELTA 2 2 2" xfId="714" xr:uid="{ED142B19-65E0-4B86-B775-661CA2EA562B}"/>
    <cellStyle name="DELTA 2 3" xfId="713" xr:uid="{7D4CA850-1CA3-449B-8A77-622753A5A9FF}"/>
    <cellStyle name="DELTA 3" xfId="715" xr:uid="{9B9BB9DC-A9B2-4C46-8AD3-5450CD7C6EEE}"/>
    <cellStyle name="DELTA_Bank Recconcile 14 Oct 2016" xfId="2878" xr:uid="{E92802A6-3498-4562-B55C-A20E9643A958}"/>
    <cellStyle name="Dezimal [0]_Tabelle1" xfId="253" xr:uid="{DB5D0B02-65D3-4E9B-AF4D-149BE6FC2B78}"/>
    <cellStyle name="Dezimal_BS" xfId="254" xr:uid="{2C08FE7C-890E-4720-A6E7-CCFD5D2CAEE8}"/>
    <cellStyle name="Dollar (zero dec)" xfId="57" xr:uid="{00000000-0005-0000-0000-000038000000}"/>
    <cellStyle name="Dollar (zero dec) 2" xfId="256" xr:uid="{ED10752C-656D-4FA7-B029-E228F1B55C9C}"/>
    <cellStyle name="Dollar (zero dec) 3" xfId="255" xr:uid="{A0253B41-CC5B-49DF-B3AD-48679AF2DF30}"/>
    <cellStyle name="Enter Currency (0)" xfId="58" xr:uid="{00000000-0005-0000-0000-000039000000}"/>
    <cellStyle name="Enter Currency (0) 2" xfId="122" xr:uid="{7CF731E5-3FE0-4E92-8BA4-258B52216FE3}"/>
    <cellStyle name="Enter Currency (0) 2 2" xfId="484" xr:uid="{1A2C0900-2E59-4BC3-9012-640D76CB579E}"/>
    <cellStyle name="Enter Currency (0) 2 2 2" xfId="718" xr:uid="{F96DA0D4-1890-41B5-B682-E9CA581993DB}"/>
    <cellStyle name="Enter Currency (0) 2 3" xfId="717" xr:uid="{81ABFAEC-A2FA-4F19-A01D-78F427DBB07F}"/>
    <cellStyle name="Enter Currency (0) 3" xfId="719" xr:uid="{32EDAF3F-3141-46BF-99FA-83BB6A7119D9}"/>
    <cellStyle name="Enter Currency (0)_Bank Recconcile 14 Oct 2016" xfId="2667" xr:uid="{D224DB8D-480C-470B-A249-E5467479FF16}"/>
    <cellStyle name="Enter Currency (2)" xfId="59" xr:uid="{00000000-0005-0000-0000-00003A000000}"/>
    <cellStyle name="Enter Units (0)" xfId="60" xr:uid="{00000000-0005-0000-0000-00003B000000}"/>
    <cellStyle name="Enter Units (0) 2" xfId="123" xr:uid="{3D0ECDBC-0075-4D94-AA95-E699CB26F813}"/>
    <cellStyle name="Enter Units (0) 2 2" xfId="485" xr:uid="{058F5A69-5D4C-47A7-9A19-4C0EC430B27D}"/>
    <cellStyle name="Enter Units (0) 2 2 2" xfId="722" xr:uid="{027A3E7D-11A4-4A32-B55C-9A4FA71AE781}"/>
    <cellStyle name="Enter Units (0) 2 3" xfId="721" xr:uid="{703B43A7-C257-4A31-A7F3-5CE2FDE89538}"/>
    <cellStyle name="Enter Units (0) 3" xfId="723" xr:uid="{095F7195-B1E4-4B70-9C7B-D22EDF9ECAC6}"/>
    <cellStyle name="Enter Units (0)_Bank Recconcile 14 Oct 2016" xfId="2666" xr:uid="{C375808E-1BA8-403A-8FD5-838CEA0A39E5}"/>
    <cellStyle name="Enter Units (1)" xfId="61" xr:uid="{00000000-0005-0000-0000-00003C000000}"/>
    <cellStyle name="Enter Units (1) 2" xfId="124" xr:uid="{655B5ED8-989C-4997-867F-98D41B360977}"/>
    <cellStyle name="Enter Units (1) 2 2" xfId="486" xr:uid="{F009541D-2462-4C16-972E-C3F1D9787193}"/>
    <cellStyle name="Enter Units (1) 2 2 2" xfId="725" xr:uid="{629A3621-3BEA-465D-ACF2-EF4530CBE121}"/>
    <cellStyle name="Enter Units (1) 2 3" xfId="724" xr:uid="{FB2EE7F2-6656-4E23-A9A0-8E1986613B77}"/>
    <cellStyle name="Enter Units (1) 3" xfId="726" xr:uid="{3D0C34F3-D930-41FB-91D6-4BC3BEB7CE6D}"/>
    <cellStyle name="Enter Units (1)_Bank Recconcile 14 Oct 2016" xfId="2871" xr:uid="{0CCA03FF-5880-4D92-A34E-50CFF7E67476}"/>
    <cellStyle name="Enter Units (2)" xfId="62" xr:uid="{00000000-0005-0000-0000-00003D000000}"/>
    <cellStyle name="Entered" xfId="63" xr:uid="{00000000-0005-0000-0000-00003E000000}"/>
    <cellStyle name="Euro" xfId="64" xr:uid="{00000000-0005-0000-0000-00003F000000}"/>
    <cellStyle name="Euro 1" xfId="729" xr:uid="{423DC108-A08B-4128-8BD5-5FCCFF146BAC}"/>
    <cellStyle name="Euro 2" xfId="728" xr:uid="{D40656C9-5716-4513-AB32-938B69A3AC5C}"/>
    <cellStyle name="Euro 2 2" xfId="4064" xr:uid="{651AE96F-DEC3-4653-B3DD-42FF3F58E9D6}"/>
    <cellStyle name="Euro 2 3" xfId="3546" xr:uid="{549E567D-DC48-4CC1-83C2-4E77FCAE8AB4}"/>
    <cellStyle name="Euro 2 4" xfId="2665" xr:uid="{C4994927-2172-4CE5-B347-1EAE5D6B8061}"/>
    <cellStyle name="Euro 3" xfId="2664" xr:uid="{F4107CB0-B8D1-43F2-9FF5-A268790181F6}"/>
    <cellStyle name="Euro 4" xfId="2663" xr:uid="{53DE272B-01D8-4EAF-8058-802DF921A479}"/>
    <cellStyle name="Euro_bs มค-ธค.54" xfId="730" xr:uid="{84F7D1E3-93BB-4ED6-BA66-314B230C9AC4}"/>
    <cellStyle name="Excel Built-in Comma" xfId="1397" xr:uid="{2ABB2ABC-359C-40CD-AEFF-1142FEA43831}"/>
    <cellStyle name="Excel Built-in Comma 2" xfId="1396" xr:uid="{E0A58267-D1E7-4552-B84B-929F730EC42D}"/>
    <cellStyle name="Excel Built-in Normal" xfId="1029" xr:uid="{C67B482D-043D-4976-98C1-EDC024B6F702}"/>
    <cellStyle name="Excel Built-in Normal 2" xfId="1394" xr:uid="{916AD53B-A1AD-40A4-9042-C65A4AA36AD1}"/>
    <cellStyle name="Excel Built-in Normal 3" xfId="2186" xr:uid="{BB1967D6-DDB2-476C-8D11-B7CED0EBFD0D}"/>
    <cellStyle name="Excel Built-in Normal 3 2" xfId="2662" xr:uid="{D9E41F82-5450-443E-96FF-39C96AAEE003}"/>
    <cellStyle name="Excel Built-in Normal 4" xfId="1395" xr:uid="{CECF3EB1-3BA2-43DA-AAF4-AA0A81174EEA}"/>
    <cellStyle name="Excel Built-in Normal 5" xfId="3637" xr:uid="{98F24563-2BFC-4B57-BB37-2E6AFB19B587}"/>
    <cellStyle name="Excel Built-in Percent" xfId="1393" xr:uid="{0913689A-77DC-41A4-8D14-4BBD3CE06FE7}"/>
    <cellStyle name="Excel Built-in Percent 2" xfId="1392" xr:uid="{0C7D139F-B7B2-4757-AB03-144720BB0219}"/>
    <cellStyle name="Excel_BuiltIn_Comma 1" xfId="731" xr:uid="{5D5CBCE4-7390-4FBF-8AFC-728908D54B51}"/>
    <cellStyle name="Explanatory Text 2" xfId="259" xr:uid="{E016FB57-7525-4466-93E4-13DAE29A036B}"/>
    <cellStyle name="Explanatory Text 2 2" xfId="732" xr:uid="{2AE9ACF9-B070-40D0-93D8-0569AAA0D6BD}"/>
    <cellStyle name="Explanatory Text 2 3" xfId="4063" xr:uid="{7E1EBA51-A3D4-46DD-9D39-DAEB7C6E1032}"/>
    <cellStyle name="Explanatory Text 2 3 2" xfId="5477" xr:uid="{25A0C2BB-D5DE-4294-8EFB-9153CF281BE4}"/>
    <cellStyle name="Explanatory Text 2 4" xfId="3395" xr:uid="{9151FF0A-BF5E-4EE4-B9D7-DC0CA4B69079}"/>
    <cellStyle name="Explanatory Text 2 5" xfId="2661" xr:uid="{4B00B4F7-C95C-4244-9AB2-CFD66F98FA8C}"/>
    <cellStyle name="Explanatory Text 3" xfId="733" xr:uid="{D32CD497-6434-4C6F-B47B-1CBE4372684F}"/>
    <cellStyle name="Fixed" xfId="260" xr:uid="{2B005099-0E2D-48B4-B782-3D33CC836483}"/>
    <cellStyle name="Format Number Column" xfId="261" xr:uid="{070EA24E-235B-4B7D-88B5-CF0951939D1F}"/>
    <cellStyle name="FRxAmtStyle" xfId="4701" xr:uid="{BC3DEA95-5AEC-4E3E-B1F7-031AF1ACDAF7}"/>
    <cellStyle name="FRxCurrStyle" xfId="4702" xr:uid="{C07F8D9F-0A4F-45CE-B943-FC9F06724F0E}"/>
    <cellStyle name="FRxPcntStyle" xfId="4703" xr:uid="{8BA351C2-E774-41E5-BC78-F0107CDA8D54}"/>
    <cellStyle name="gar" xfId="262" xr:uid="{3C2A0638-3797-4632-8C3C-151FF07CF063}"/>
    <cellStyle name="gar 2" xfId="1126" xr:uid="{9B3053E3-C4FF-42D9-A516-30FCD7680EA7}"/>
    <cellStyle name="Good 2" xfId="263" xr:uid="{A8F06111-D75A-4769-88A3-FE4DE97D5BDE}"/>
    <cellStyle name="Good 2 2" xfId="734" xr:uid="{A907235C-03F1-4F99-9B53-11C6DFFD764B}"/>
    <cellStyle name="Good 2 3" xfId="4062" xr:uid="{B2A38A65-CD65-4901-AC7D-334600DF579F}"/>
    <cellStyle name="Good 2 3 2" xfId="5478" xr:uid="{0B7C4F80-3E20-48EC-BE18-F28AB3CD1164}"/>
    <cellStyle name="Good 2 4" xfId="3396" xr:uid="{72748C2D-09B8-4767-99CA-68549025D6BC}"/>
    <cellStyle name="Good 2 5" xfId="2660" xr:uid="{0AAEDAD1-C0BB-4E0D-AF31-F3B06E00A9E9}"/>
    <cellStyle name="Good 3" xfId="735" xr:uid="{4FABFC6F-723A-4229-B69F-04AF60396D09}"/>
    <cellStyle name="Grey" xfId="65" xr:uid="{00000000-0005-0000-0000-000040000000}"/>
    <cellStyle name="Grey 2" xfId="2659" xr:uid="{1AA2EA44-553A-443B-A2E3-3823ACBA5AE6}"/>
    <cellStyle name="Grey 3" xfId="2658" xr:uid="{B06DA505-0B33-4743-BE9C-3A7412534835}"/>
    <cellStyle name="Grey_Bank Recconcile 14 Oct 2016" xfId="2657" xr:uid="{1471CC54-6AC7-4666-8BC9-11FF992F61B3}"/>
    <cellStyle name="Header1" xfId="66" xr:uid="{00000000-0005-0000-0000-000041000000}"/>
    <cellStyle name="Header2" xfId="67" xr:uid="{00000000-0005-0000-0000-000042000000}"/>
    <cellStyle name="Heading" xfId="68" xr:uid="{00000000-0005-0000-0000-000043000000}"/>
    <cellStyle name="Heading 1 2" xfId="266" xr:uid="{68930AE8-4007-4164-B294-C10B654E2DC2}"/>
    <cellStyle name="Heading 1 2 2" xfId="738" xr:uid="{D69633BD-7328-47E2-A8E9-2AD31F5FFCF7}"/>
    <cellStyle name="Heading 1 2 3" xfId="4061" xr:uid="{2F7E8686-6D21-414A-A7FC-E2BC585BF2EE}"/>
    <cellStyle name="Heading 1 2 3 2" xfId="5479" xr:uid="{0E23CACE-FF0B-4C7C-ACFB-AA03B419AA74}"/>
    <cellStyle name="Heading 1 2 4" xfId="3397" xr:uid="{EBE83872-443E-4476-A053-61FE91FE1B2E}"/>
    <cellStyle name="Heading 1 2 5" xfId="2656" xr:uid="{81FC947F-79AC-421F-94C8-F0E4A5E524D4}"/>
    <cellStyle name="Heading 1 3" xfId="739" xr:uid="{E692061E-50C5-48CE-9BC5-20B836525D19}"/>
    <cellStyle name="Heading 2 2" xfId="267" xr:uid="{36AE42E1-BC55-4760-ACAA-015177E5955E}"/>
    <cellStyle name="Heading 2 2 2" xfId="740" xr:uid="{13421C93-0978-44A1-BBB1-8E7B919CF857}"/>
    <cellStyle name="Heading 2 2 3" xfId="4060" xr:uid="{C6C043A9-8E36-488B-AC26-6F6E1F9EE115}"/>
    <cellStyle name="Heading 2 2 3 2" xfId="5480" xr:uid="{9181CC40-598C-44F0-89E4-8E4DD0E1063B}"/>
    <cellStyle name="Heading 2 2 4" xfId="3398" xr:uid="{4037C6EB-B4EB-4887-ADAA-2AB93CA2EF0E}"/>
    <cellStyle name="Heading 2 2 5" xfId="2655" xr:uid="{B7C27420-F5D3-4005-AE0B-77E51D257B4B}"/>
    <cellStyle name="Heading 2 3" xfId="741" xr:uid="{FFD6ECAD-5DB5-4438-BB50-D6D48D606092}"/>
    <cellStyle name="Heading 2 3 2" xfId="4059" xr:uid="{81854317-4E7D-4733-8DE9-C40707CDC08F}"/>
    <cellStyle name="Heading 2 3 3" xfId="3547" xr:uid="{AEDF7FE2-A54E-400B-848D-A1E44B953693}"/>
    <cellStyle name="Heading 2 3 4" xfId="2654" xr:uid="{4334F42D-EF88-4D98-BE8F-489BCF422195}"/>
    <cellStyle name="Heading 3 2" xfId="268" xr:uid="{07B16CD9-CE8E-42E4-B879-E6EC0A01288E}"/>
    <cellStyle name="Heading 3 2 2" xfId="742" xr:uid="{2F153ED5-EC49-459E-925B-E9FCC304FFA9}"/>
    <cellStyle name="Heading 3 2 3" xfId="4165" xr:uid="{B0173085-DF85-4AA3-9DB2-31AF1658911D}"/>
    <cellStyle name="Heading 3 2 3 2" xfId="5481" xr:uid="{68C40C66-C4E2-428A-A7FF-986AC4422774}"/>
    <cellStyle name="Heading 3 2 4" xfId="3399" xr:uid="{048D3E1F-CA0C-4E97-ACD3-9BDCF141684C}"/>
    <cellStyle name="Heading 3 2 5" xfId="2870" xr:uid="{EB2CFB38-6FA4-4A39-9B2C-23A67C0C7B8E}"/>
    <cellStyle name="Heading 3 3" xfId="743" xr:uid="{C94030D6-CBB5-4DEF-B2CA-49B879E0C141}"/>
    <cellStyle name="Heading 3 3 2" xfId="4058" xr:uid="{60718D13-8C73-435B-BE5C-BF472179DB02}"/>
    <cellStyle name="Heading 3 3 3" xfId="3548" xr:uid="{2048CB8F-68C2-4B60-A592-D131CA3C2E90}"/>
    <cellStyle name="Heading 3 3 4" xfId="2653" xr:uid="{5C86FBE1-72C0-40F1-A2FC-28E4D3C3CD2A}"/>
    <cellStyle name="Heading 4 2" xfId="269" xr:uid="{98444E45-B042-4388-8922-0FB1177ED756}"/>
    <cellStyle name="Heading 4 2 2" xfId="744" xr:uid="{DBF6A0BD-8A59-4127-93B9-27D4B2561C95}"/>
    <cellStyle name="Heading 4 2 3" xfId="4057" xr:uid="{565FDD9A-F628-4B12-8094-9A22AF3AED4F}"/>
    <cellStyle name="Heading 4 2 3 2" xfId="5482" xr:uid="{E29ED754-8878-4A06-855E-E32F1A22245E}"/>
    <cellStyle name="Heading 4 2 4" xfId="3400" xr:uid="{0519FDE4-BD24-40F0-8291-3753FB2EED03}"/>
    <cellStyle name="Heading 4 2 5" xfId="2652" xr:uid="{4D9385A3-44B6-4494-8A3A-CE8E6EBCC01F}"/>
    <cellStyle name="Heading 4 3" xfId="745" xr:uid="{ACE59B06-073A-47B4-AE79-7CF9CC60B162}"/>
    <cellStyle name="Heading 5" xfId="270" xr:uid="{662236A5-ACB7-499F-8275-C4BDB0396801}"/>
    <cellStyle name="Heading 6" xfId="265" xr:uid="{65B48904-EC22-425C-9199-65476CD95CD5}"/>
    <cellStyle name="Hipervínculo visitado_Investment Income Details" xfId="996" xr:uid="{6DCA9F9D-F79D-4045-9D0A-48A5F668021E}"/>
    <cellStyle name="Hipervínculo_Investment Income Details" xfId="997" xr:uid="{11A77DF3-D464-47C3-A34B-545053D460D0}"/>
    <cellStyle name="Hyperlink 2" xfId="746" xr:uid="{E59F7B13-B327-46A2-AD8D-0DCE555132BC}"/>
    <cellStyle name="Hyperlink 2 2" xfId="4413" xr:uid="{1D7E6237-68CE-40BF-8FDC-02995A42CEE1}"/>
    <cellStyle name="Hyperlink 3" xfId="4397" xr:uid="{9CD922B6-3D0B-4C86-96EE-8401DC9A46B3}"/>
    <cellStyle name="Indent" xfId="271" xr:uid="{15B239E8-3D01-4457-B585-8094C34E5932}"/>
    <cellStyle name="Info_Main" xfId="1391" xr:uid="{EDD7F5F4-947D-4FA1-BDA1-607F8EEE124F}"/>
    <cellStyle name="Input [yellow]" xfId="69" xr:uid="{00000000-0005-0000-0000-000044000000}"/>
    <cellStyle name="Input [yellow] 2" xfId="2651" xr:uid="{738C2D8E-5CC6-40D7-A4D2-713CEA3FC352}"/>
    <cellStyle name="Input [yellow] 3" xfId="2869" xr:uid="{42C9BC42-8D6E-4C80-893D-819EE8F5AC6F}"/>
    <cellStyle name="Input [yellow]_Bank Recconcile 14 Oct 2016" xfId="2650" xr:uid="{928D4083-124A-4FE6-85F3-9E734709012C}"/>
    <cellStyle name="Input 10" xfId="2649" xr:uid="{72A345CC-CE2E-4D0A-A433-07139ECDA19E}"/>
    <cellStyle name="Input 11" xfId="2868" xr:uid="{129BCBC6-1351-45A8-B589-CE894221C9F0}"/>
    <cellStyle name="Input 12" xfId="2648" xr:uid="{240A43D7-4300-4290-96B7-BED820A97645}"/>
    <cellStyle name="Input 13" xfId="2647" xr:uid="{06853E1E-7F71-4ADB-B7BA-12E58F5B6B45}"/>
    <cellStyle name="Input 14" xfId="3061" xr:uid="{D80945DB-3893-477F-A42D-067BD1D910D5}"/>
    <cellStyle name="Input 15" xfId="3062" xr:uid="{6ACFDC35-3DCF-45EB-A494-B84A9721C932}"/>
    <cellStyle name="Input 16" xfId="3063" xr:uid="{F4C4CC0D-F0E9-4036-9B3D-0D42E7AB5BC6}"/>
    <cellStyle name="Input 17" xfId="3064" xr:uid="{040FF9C2-4668-491E-9198-8D372A9BA4B8}"/>
    <cellStyle name="Input 2" xfId="272" xr:uid="{991F7E2E-4FE7-4E3E-9FD9-E871982C4BEB}"/>
    <cellStyle name="Input 2 2" xfId="747" xr:uid="{D019C7DA-530E-44D5-8958-D158E2EF86B1}"/>
    <cellStyle name="Input 2 3" xfId="4282" xr:uid="{AAF6BDD4-A418-4DFA-943C-7FBB29E69B9F}"/>
    <cellStyle name="Input 2 3 2" xfId="5483" xr:uid="{9DBF92AE-DC10-4BC3-9841-4D6A63FC2F70}"/>
    <cellStyle name="Input 2 4" xfId="3401" xr:uid="{03DC9416-D297-4402-8E7F-FE017314BF9B}"/>
    <cellStyle name="Input 2 5" xfId="3065" xr:uid="{C546E037-C7E1-45AA-882C-E41BBF670C90}"/>
    <cellStyle name="Input 3" xfId="748" xr:uid="{78636AAA-C4B3-43BD-8F3D-06845592CB34}"/>
    <cellStyle name="Input 3 2" xfId="4283" xr:uid="{ED412C88-6292-4B1B-849B-80ADF9949BB9}"/>
    <cellStyle name="Input 3 3" xfId="3549" xr:uid="{44DA78BC-4B8D-42A1-8491-5D80BF3A3574}"/>
    <cellStyle name="Input 3 4" xfId="3066" xr:uid="{505D2687-E921-46AD-B23E-BEB75C2324DE}"/>
    <cellStyle name="Input 4" xfId="749" xr:uid="{B6442F8E-F2B0-48D4-9FB9-A375C58F9110}"/>
    <cellStyle name="Input 4 2" xfId="3068" xr:uid="{65199B75-21C7-4018-ABE3-470C07787FF1}"/>
    <cellStyle name="Input 4 3" xfId="4284" xr:uid="{7E823A99-53BE-4FEE-A667-4315568C50A2}"/>
    <cellStyle name="Input 4 4" xfId="3550" xr:uid="{B1D85B0E-D262-4BC0-9576-32218C74AEDD}"/>
    <cellStyle name="Input 4 5" xfId="3067" xr:uid="{386410D6-FF96-493A-A1C7-D1F0DCA3054A}"/>
    <cellStyle name="Input 5" xfId="750" xr:uid="{CB2291E1-B523-4276-B6C5-39ED125A7434}"/>
    <cellStyle name="Input 6" xfId="751" xr:uid="{9440D442-8D28-420F-8064-A92A28C60641}"/>
    <cellStyle name="Input 7" xfId="3069" xr:uid="{6F1665EF-9CA5-4635-A2B6-D81AD72C4972}"/>
    <cellStyle name="Input 8" xfId="3070" xr:uid="{380192D7-BCB9-44DA-B88A-375CC87F1372}"/>
    <cellStyle name="Input 9" xfId="3071" xr:uid="{8C33055E-4BEC-4980-ABC8-40FE9572E625}"/>
    <cellStyle name="InputCurrency" xfId="1390" xr:uid="{C945EC3C-A478-410C-9F80-C3A3837CAA2D}"/>
    <cellStyle name="InputPercent1" xfId="1389" xr:uid="{4A40E2E7-DA85-453B-9185-AD9CC5A25BEA}"/>
    <cellStyle name="KPMG Heading 1" xfId="273" xr:uid="{B12CACB7-6E30-4507-8468-0A7A23AF9A1E}"/>
    <cellStyle name="KPMG Heading 2" xfId="274" xr:uid="{64A2C989-A3FA-4CC9-A364-04EE1FBE292E}"/>
    <cellStyle name="KPMG Heading 3" xfId="275" xr:uid="{2E0A3F55-3F7F-46EA-B01C-0FC3C4846DB9}"/>
    <cellStyle name="KPMG Heading 4" xfId="276" xr:uid="{7F294F8E-430D-42EE-8DD5-C198E879C947}"/>
    <cellStyle name="KPMG Normal" xfId="277" xr:uid="{9CBB2039-6E94-43AE-B88D-506F19F167FF}"/>
    <cellStyle name="KPMG Normal 2" xfId="1127" xr:uid="{54E985FC-45B0-4E83-AF15-C67BED6FCD4B}"/>
    <cellStyle name="KPMG Normal Text" xfId="278" xr:uid="{9574D449-9E64-4B47-8348-395B1D5EC8FF}"/>
    <cellStyle name="KPMG Normal Text 2" xfId="1128" xr:uid="{42A11B09-31B9-43BC-B18C-BE43772A3B2F}"/>
    <cellStyle name="KPMG Normal_10" xfId="279" xr:uid="{64E4D4A7-6EB2-4488-ADC9-668728F84E9F}"/>
    <cellStyle name="left" xfId="1388" xr:uid="{C7A86920-8AA8-48BB-B5DF-4276A99B6B65}"/>
    <cellStyle name="Link Currency (0)" xfId="70" xr:uid="{00000000-0005-0000-0000-000045000000}"/>
    <cellStyle name="Link Currency (0) 2" xfId="125" xr:uid="{56111D6E-2A84-4FE5-890E-78CB85E105F6}"/>
    <cellStyle name="Link Currency (0) 2 2" xfId="487" xr:uid="{5B3123EC-2A4E-474D-90F4-25C59D3DC100}"/>
    <cellStyle name="Link Currency (0) 2 2 2" xfId="754" xr:uid="{3F87F733-1B22-4562-8CD3-1261A06A343E}"/>
    <cellStyle name="Link Currency (0) 2 3" xfId="753" xr:uid="{423ADA95-FCBE-4233-A599-7F1F86BAB0F8}"/>
    <cellStyle name="Link Currency (0) 3" xfId="755" xr:uid="{5DB8F2C2-49EF-4595-B058-16A4AE30ADEF}"/>
    <cellStyle name="Link Currency (0)_Bank Recconcile 14 Oct 2016" xfId="3072" xr:uid="{BBD67F5C-AFA7-4017-A554-F41B463CC4C2}"/>
    <cellStyle name="Link Currency (2)" xfId="71" xr:uid="{00000000-0005-0000-0000-000046000000}"/>
    <cellStyle name="Link Units (0)" xfId="72" xr:uid="{00000000-0005-0000-0000-000047000000}"/>
    <cellStyle name="Link Units (0) 2" xfId="126" xr:uid="{80DC2FB1-5848-4725-8681-A5ADECE2E8B1}"/>
    <cellStyle name="Link Units (0) 2 2" xfId="488" xr:uid="{563E1B1E-BF68-4827-9C2C-B3BFF0E22A32}"/>
    <cellStyle name="Link Units (0) 2 2 2" xfId="758" xr:uid="{2145C26A-4284-4F99-854E-7758A7F7D527}"/>
    <cellStyle name="Link Units (0) 2 3" xfId="757" xr:uid="{9A1DCBE1-99B9-45CB-B015-3CA4305D7AC6}"/>
    <cellStyle name="Link Units (0) 3" xfId="759" xr:uid="{8E8511FA-1A57-486E-AB25-627E5BF02AC5}"/>
    <cellStyle name="Link Units (0)_Bank Recconcile 14 Oct 2016" xfId="3073" xr:uid="{86F17E32-3DE0-4A44-93FB-F62E83C290C5}"/>
    <cellStyle name="Link Units (1)" xfId="73" xr:uid="{00000000-0005-0000-0000-000048000000}"/>
    <cellStyle name="Link Units (1) 2" xfId="127" xr:uid="{691B6168-86F0-498A-893F-A3540F68D624}"/>
    <cellStyle name="Link Units (1) 2 2" xfId="489" xr:uid="{C061F03A-A00F-4C9A-AD80-C5BA5A6897E0}"/>
    <cellStyle name="Link Units (1) 2 2 2" xfId="761" xr:uid="{E8886EC9-1907-4657-979B-A28499A35752}"/>
    <cellStyle name="Link Units (1) 2 3" xfId="760" xr:uid="{192E3F9F-D5B5-474E-99E7-682FC32AD967}"/>
    <cellStyle name="Link Units (1) 3" xfId="762" xr:uid="{4327326E-12DE-48F5-8D6D-B8C5F0482EBF}"/>
    <cellStyle name="Link Units (1)_Bank Recconcile 14 Oct 2016" xfId="3074" xr:uid="{BDADEE9F-3B35-407C-A57A-3AFAE366C417}"/>
    <cellStyle name="Link Units (2)" xfId="74" xr:uid="{00000000-0005-0000-0000-000049000000}"/>
    <cellStyle name="Linked Cell 2" xfId="282" xr:uid="{3FC2F8D1-E409-46C0-BD09-F17B43F41EDA}"/>
    <cellStyle name="Linked Cell 2 2" xfId="764" xr:uid="{0D6DBAD0-E65D-494F-B2BB-10B470BEBFB6}"/>
    <cellStyle name="Linked Cell 2 3" xfId="4285" xr:uid="{211EC7AD-143A-4016-A8DD-9626DEFC1EF1}"/>
    <cellStyle name="Linked Cell 2 3 2" xfId="5484" xr:uid="{B98FCC3C-1D7C-4972-8199-8D4270EBCB93}"/>
    <cellStyle name="Linked Cell 2 4" xfId="3402" xr:uid="{CA4491A4-2C7B-4F12-A81A-08578A4E9A9C}"/>
    <cellStyle name="Linked Cell 2 5" xfId="3075" xr:uid="{53403066-9E94-4D37-A82A-ED670B1EBC62}"/>
    <cellStyle name="Linked Cell 3" xfId="765" xr:uid="{AFACC368-E0B5-4727-BEF8-4493665C16DA}"/>
    <cellStyle name="Miglia - Stile1" xfId="1387" xr:uid="{4729CA09-EA43-41D9-B337-7E921C0A394B}"/>
    <cellStyle name="Miglia - Stile2" xfId="1386" xr:uid="{821D4642-6A09-4C8B-8F6B-6416A6AA60E2}"/>
    <cellStyle name="Miglia - Stile3" xfId="1385" xr:uid="{D7DB6D06-A05B-40F3-80A8-02FD0CDD7607}"/>
    <cellStyle name="Miglia - Stile4" xfId="1384" xr:uid="{FC0DC290-F7A0-4370-B7EE-8EFDDB9E25FB}"/>
    <cellStyle name="Miglia - Stile5" xfId="1383" xr:uid="{CD598897-677E-47D9-B5BC-6CB6EDA6DD6D}"/>
    <cellStyle name="Millares [0]_3 - PLANcuen" xfId="283" xr:uid="{5CDD425B-FF13-4215-B250-D76287F7E132}"/>
    <cellStyle name="Millares_3 - PLANcuen" xfId="284" xr:uid="{16B41303-C127-4DEE-ACAF-50EB96FD433B}"/>
    <cellStyle name="Milliers [0]_AR1194" xfId="285" xr:uid="{743DC6B5-41DF-4D9F-A593-918AC6723FA2}"/>
    <cellStyle name="Milliers_AR1194" xfId="286" xr:uid="{C77B04A2-EF76-4D91-91E4-1B1C180EEB75}"/>
    <cellStyle name="Mon?taire [0]_AR1194" xfId="287" xr:uid="{0611203D-AD2E-40CF-BC04-74867087FDBD}"/>
    <cellStyle name="Mon?taire_AR1194" xfId="288" xr:uid="{9ABF0FDD-9D93-4C36-94E0-9E5C71CE6909}"/>
    <cellStyle name="Moneda [0]_3 - PLANcuen" xfId="289" xr:uid="{EC32E15D-D8F5-489A-9C68-093B0FF5239D}"/>
    <cellStyle name="Moneda_3 - PLANcuen" xfId="290" xr:uid="{D57CF5AD-1244-4F26-A887-31116124F1C5}"/>
    <cellStyle name="Monétaire [0]_Capex2001" xfId="291" xr:uid="{E7500813-752C-450B-88F7-ED2AD48B746A}"/>
    <cellStyle name="Monétaire_Capex2001" xfId="292" xr:uid="{C046FBE3-1152-49B5-B82E-E6E9B82D167F}"/>
    <cellStyle name="Neutral 2" xfId="293" xr:uid="{C2CADE53-52DF-4875-8273-5C0F684C3BBD}"/>
    <cellStyle name="Neutral 2 2" xfId="766" xr:uid="{34C663E6-7B7F-47D9-BB6B-38EC0E5307A4}"/>
    <cellStyle name="Neutral 2 3" xfId="4286" xr:uid="{0898BB28-DF9E-4809-B7E7-C33CE1FB6656}"/>
    <cellStyle name="Neutral 2 3 2" xfId="5485" xr:uid="{76BAD6CE-719D-4C89-B755-D9DB951A27B0}"/>
    <cellStyle name="Neutral 2 4" xfId="3403" xr:uid="{CDAF3580-02AB-4FC0-BF8B-83FC88400332}"/>
    <cellStyle name="Neutral 2 5" xfId="3076" xr:uid="{877219FE-3477-4057-9AFB-383ED354B00B}"/>
    <cellStyle name="Neutral 3" xfId="767" xr:uid="{F87D3B6E-10B6-452E-A202-89EE626A1C64}"/>
    <cellStyle name="Neutral 3 2" xfId="4287" xr:uid="{92088DCD-B5A2-470D-92B2-2967A5EFF2DB}"/>
    <cellStyle name="Neutral 3 3" xfId="3551" xr:uid="{270684FB-5534-4A0E-AD2D-0B77F959D9EA}"/>
    <cellStyle name="Neutral 3 4" xfId="3077" xr:uid="{8B4F471E-3CAB-45D6-9AEE-79AE4144E268}"/>
    <cellStyle name="Neutral 4" xfId="3078" xr:uid="{E0FD3B55-046F-4FED-A037-26B04CF69040}"/>
    <cellStyle name="no dec" xfId="75" xr:uid="{00000000-0005-0000-0000-00004A000000}"/>
    <cellStyle name="Nor}al" xfId="1561" xr:uid="{5BC35847-F4B4-494B-A418-61A1DF6AAC8A}"/>
    <cellStyle name="Normal" xfId="0" builtinId="0"/>
    <cellStyle name="Normal - Stile6" xfId="1382" xr:uid="{D96F58BB-0E29-4D13-B901-22F81004C29C}"/>
    <cellStyle name="Normal - Stile7" xfId="1381" xr:uid="{94A74DBC-E9D4-4492-886E-7C94BAB77377}"/>
    <cellStyle name="Normal - Stile8" xfId="1380" xr:uid="{90616028-66EE-4CD5-B4AA-84FEF1B28674}"/>
    <cellStyle name="Normal - Style1" xfId="76" xr:uid="{00000000-0005-0000-0000-00004C000000}"/>
    <cellStyle name="Normal - Style2 2" xfId="4845" xr:uid="{CEED2B6E-EFFD-4CE2-8225-57BE69402050}"/>
    <cellStyle name="Normal - Style5" xfId="296" xr:uid="{FFC643D6-F138-4D8F-B429-D5916521B8C2}"/>
    <cellStyle name="Normal 10" xfId="297" xr:uid="{F631C694-44BC-4C2F-B237-EA1509C55192}"/>
    <cellStyle name="Normal 10 2" xfId="427" xr:uid="{2D4C561A-A01D-45C9-9806-B204E579D8C0}"/>
    <cellStyle name="Normal 10 2 2" xfId="1039" xr:uid="{7937D0EB-A546-484F-B50E-E92A0E80E9E9}"/>
    <cellStyle name="Normal 10 2 2 2" xfId="2191" xr:uid="{548CF969-8426-4F21-941B-1024241AC404}"/>
    <cellStyle name="Normal 10 2 2 2 2" xfId="4184" xr:uid="{7103D84A-3D41-4021-8800-5C425B003547}"/>
    <cellStyle name="Normal 10 2 2 3" xfId="1526" xr:uid="{BC8DE588-AB5F-4702-9A03-84D35EADB66C}"/>
    <cellStyle name="Normal 10 2 2 3 2" xfId="3640" xr:uid="{26258527-E041-4A14-BB93-7A1369D37456}"/>
    <cellStyle name="Normal 10 2 2 4" xfId="2941" xr:uid="{7828AB84-1EAD-4227-943B-06E88395A581}"/>
    <cellStyle name="Normal 10 2 2 5" xfId="4417" xr:uid="{24AF47A8-E551-4A58-A617-936C88D1CCE4}"/>
    <cellStyle name="Normal 10 2 3" xfId="1055" xr:uid="{3B8663B5-D917-4CAD-A55F-B14832E5A3B6}"/>
    <cellStyle name="Normal 10 2 3 2" xfId="2203" xr:uid="{50595FF3-84D1-43DA-B745-45E793D2A781}"/>
    <cellStyle name="Normal 10 2 3 2 2" xfId="5386" xr:uid="{927FA9FD-7D84-4EA6-9047-DED803A1EF7A}"/>
    <cellStyle name="Normal 10 2 3 3" xfId="4984" xr:uid="{D5DD5AE2-318A-4CDB-886E-3B730EAA2F64}"/>
    <cellStyle name="Normal 10 2 3 3 2" xfId="5303" xr:uid="{5C9BE5EF-0CA9-4039-9361-8C74C48FD6C6}"/>
    <cellStyle name="Normal 10 2 4" xfId="3883" xr:uid="{CA33C2C1-AE7B-4E87-88CC-6BD22DDD6149}"/>
    <cellStyle name="Normal 10 2 4 2" xfId="264" xr:uid="{118DEB8B-1947-4B46-99F0-3EA92BCB833B}"/>
    <cellStyle name="Normal 10 2 4 2 2" xfId="4878" xr:uid="{0D11E1C3-C195-490D-B29E-D7413E007B17}"/>
    <cellStyle name="Normal 10 2 4 2 2 2" xfId="5158" xr:uid="{AE188A7B-ED82-412E-8957-A1D23C92C05B}"/>
    <cellStyle name="Normal 10 2 4 2 2 2 2" xfId="6126" xr:uid="{0FBDD9E6-C000-418F-A824-3B31168D4320}"/>
    <cellStyle name="Normal 10 2 4 2 2 3" xfId="5604" xr:uid="{932AEC7B-7547-4982-89A6-7535E73E405B}"/>
    <cellStyle name="Normal 10 2 4 2 3" xfId="4883" xr:uid="{27262DB6-34C1-4B2D-9DEE-760F00211EA2}"/>
    <cellStyle name="Normal 10 2 4 2 3 2" xfId="5164" xr:uid="{E35E8DFB-1722-4CA5-94B7-1B21EA9DE758}"/>
    <cellStyle name="Normal 10 2 4 2 3 2 2" xfId="6132" xr:uid="{5454B5A0-CABD-48D6-BD5E-FA09F4D51250}"/>
    <cellStyle name="Normal 10 2 4 2 3 3" xfId="5610" xr:uid="{99E84B1E-AA8D-4837-9754-3044973D2CA8}"/>
    <cellStyle name="Normal 10 2 4 2 4" xfId="5048" xr:uid="{E9053EE1-2244-4F44-9557-69113E740925}"/>
    <cellStyle name="Normal 10 2 4 2 4 2" xfId="5984" xr:uid="{6F29BE39-6F93-4E2C-BF4D-1B4DB541829A}"/>
    <cellStyle name="Normal 10 2 4 2 5" xfId="5498" xr:uid="{F2270C81-2004-49AB-8F67-04B114F79490}"/>
    <cellStyle name="Normal 10 2 4 3" xfId="4876" xr:uid="{9AE29314-230E-40AA-B1DE-0E97172D0FE6}"/>
    <cellStyle name="Normal 10 2 4 3 2" xfId="5156" xr:uid="{200BBFE8-F92C-40CF-97B0-53C804A3FE89}"/>
    <cellStyle name="Normal 10 2 4 3 2 2" xfId="6122" xr:uid="{AC6812B6-8165-4393-AB8F-767CA648423E}"/>
    <cellStyle name="Normal 10 2 4 3 3" xfId="5600" xr:uid="{E161F507-D8AB-4B12-9710-ED31545F4CFB}"/>
    <cellStyle name="Normal 10 2 4 4" xfId="4882" xr:uid="{AB1284D4-80D1-49BC-9B2A-81A5EF318A8D}"/>
    <cellStyle name="Normal 10 2 4 4 2" xfId="5161" xr:uid="{FFC2C96F-92ED-4374-88D2-0F4239811755}"/>
    <cellStyle name="Normal 10 2 4 4 2 2" xfId="6128" xr:uid="{C4CFA4DA-DBEB-4B34-9930-0C9B0C7115C2}"/>
    <cellStyle name="Normal 10 2 4 4 3" xfId="5606" xr:uid="{BEB96C2F-BDD6-4D4D-9BD5-91F8C171B670}"/>
    <cellStyle name="Normal 10 2 4 5" xfId="5044" xr:uid="{BE175FA6-319B-49AD-99EE-F6D4E748184B}"/>
    <cellStyle name="Normal 10 2 4 5 2" xfId="5980" xr:uid="{3B4BD1F9-88A3-4328-83E0-B7B75D6436DF}"/>
    <cellStyle name="Normal 10 2 4 6" xfId="5495" xr:uid="{EC4A1D01-3444-4F05-90CA-2B1D916619A2}"/>
    <cellStyle name="Normal 10 2 4 7" xfId="294" xr:uid="{9999E587-8E20-458B-B8DB-886C04A0D29A}"/>
    <cellStyle name="Normal 10 2 5" xfId="3414" xr:uid="{6981D97D-6615-44CC-A284-45E51573FD8D}"/>
    <cellStyle name="Normal 10 2 5 2" xfId="5039" xr:uid="{A59C9FF5-0EBA-4E1C-B41B-D2E4F85A73AF}"/>
    <cellStyle name="Normal 10 2 6" xfId="344" xr:uid="{258E0D04-26C6-41A3-96D1-244495604F35}"/>
    <cellStyle name="Normal 10 3" xfId="1037" xr:uid="{B167999A-65C1-45BF-ABF3-40A6640916C1}"/>
    <cellStyle name="Normal 10 3 2" xfId="1069" xr:uid="{BB2AE505-0748-4259-8A07-C5325ED306D5}"/>
    <cellStyle name="Normal 10 3 2 2" xfId="1103" xr:uid="{5C9A4C34-DFEF-41FC-BDD4-705D82ECF1EF}"/>
    <cellStyle name="Normal 10 3 2 2 2" xfId="2241" xr:uid="{9638F2AA-F6AF-4A6E-BBAE-5E86E5EB1292}"/>
    <cellStyle name="Normal 10 3 2 2 2 2" xfId="5219" xr:uid="{2353E46C-16B4-4D3E-8BF7-0E737667279F}"/>
    <cellStyle name="Normal 10 3 2 2 2 2 2" xfId="6213" xr:uid="{D958A594-BCCC-4388-A034-164376BBE28B}"/>
    <cellStyle name="Normal 10 3 2 2 2 3" xfId="5674" xr:uid="{C972CFBC-0433-4088-B775-27C252C81AE2}"/>
    <cellStyle name="Normal 10 3 2 2 3" xfId="3690" xr:uid="{6B12204B-6449-48EE-8EEA-D0A53E5D695F}"/>
    <cellStyle name="Normal 10 3 2 2 3 2" xfId="6051" xr:uid="{DF16B017-E10E-436B-93A2-BF8E6D733681}"/>
    <cellStyle name="Normal 10 3 2 2 4" xfId="4513" xr:uid="{47F8C976-D532-4AB6-B527-928D49BA8F66}"/>
    <cellStyle name="Normal 10 3 2 2 4 2" xfId="5846" xr:uid="{95F08E88-8D3B-4236-A622-1E1D7AA7A7F9}"/>
    <cellStyle name="Normal 10 3 2 2 5" xfId="5548" xr:uid="{E8772F7A-BD1A-4617-AF5D-CC4090558343}"/>
    <cellStyle name="Normal 10 3 2 3" xfId="2214" xr:uid="{9FF959DB-BF03-46EE-BD50-ED299F694FA4}"/>
    <cellStyle name="Normal 10 3 2 3 2" xfId="5193" xr:uid="{685F088E-A050-4DA3-B74F-4AC8E7576A88}"/>
    <cellStyle name="Normal 10 3 2 3 2 2" xfId="6187" xr:uid="{FD675B05-2B53-410B-B33F-F1135D94DE8B}"/>
    <cellStyle name="Normal 10 3 2 3 3" xfId="5648" xr:uid="{38C25FF4-6504-4E9C-A37B-FCA2B12AFC8B}"/>
    <cellStyle name="Normal 10 3 2 4" xfId="3662" xr:uid="{4B2772D8-26C9-46BB-8837-982936C8120A}"/>
    <cellStyle name="Normal 10 3 2 4 2" xfId="6027" xr:uid="{D476955F-5BC7-4F4D-9433-AFB98B7BA433}"/>
    <cellStyle name="Normal 10 3 2 5" xfId="4487" xr:uid="{F2B5330F-6552-45CA-B194-1BEAD2883EC8}"/>
    <cellStyle name="Normal 10 3 2 5 2" xfId="5820" xr:uid="{6BFE3C92-5969-4DBC-A535-3481231021C6}"/>
    <cellStyle name="Normal 10 3 2 6" xfId="5530" xr:uid="{96393829-27FA-4001-84C4-05016E94FBCA}"/>
    <cellStyle name="Normal 10 3 3" xfId="1087" xr:uid="{99B217B6-AC22-445D-A382-162B33D6EB81}"/>
    <cellStyle name="Normal 10 3 3 2" xfId="1113" xr:uid="{546EC46D-24E1-4DC0-9099-78BBEFE45BE7}"/>
    <cellStyle name="Normal 10 3 3 2 2" xfId="2251" xr:uid="{DC18BB76-A3CE-45BB-9721-C8D48A45F678}"/>
    <cellStyle name="Normal 10 3 3 2 2 2" xfId="5229" xr:uid="{1AB1BEFC-828B-420D-8F88-2CB5B2CC8ADE}"/>
    <cellStyle name="Normal 10 3 3 2 2 2 2" xfId="6223" xr:uid="{50095412-086D-49A0-B65D-D9A9E6B59F28}"/>
    <cellStyle name="Normal 10 3 3 2 2 3" xfId="5684" xr:uid="{81CAB465-040D-4306-A5E9-9E2AA2EC8051}"/>
    <cellStyle name="Normal 10 3 3 2 3" xfId="3700" xr:uid="{06FBF242-720E-4DE3-A5E8-22DBFDEE13AA}"/>
    <cellStyle name="Normal 10 3 3 2 3 2" xfId="6061" xr:uid="{9EBE318A-2F8D-48F1-8ACB-2179E94D4326}"/>
    <cellStyle name="Normal 10 3 3 2 4" xfId="4523" xr:uid="{66F5F88D-0932-4417-8EF3-B432E9F8C82E}"/>
    <cellStyle name="Normal 10 3 3 2 4 2" xfId="5856" xr:uid="{A42052DB-331A-4F72-BC57-607FB5A3739E}"/>
    <cellStyle name="Normal 10 3 3 2 5" xfId="5556" xr:uid="{4653A78D-0304-4B10-9E0D-1D8B6269C114}"/>
    <cellStyle name="Normal 10 3 3 3" xfId="2225" xr:uid="{4C2991E0-B3BA-4B11-9CC6-3E577EBA6D51}"/>
    <cellStyle name="Normal 10 3 3 3 2" xfId="5203" xr:uid="{795FBC0B-0C94-4860-97A3-2850A3C193EF}"/>
    <cellStyle name="Normal 10 3 3 3 2 2" xfId="6197" xr:uid="{FDCB35A3-6613-4B45-987A-5EBD8DB9E077}"/>
    <cellStyle name="Normal 10 3 3 3 3" xfId="5658" xr:uid="{DBB98948-2BF2-41DF-941F-5DABA5D3B375}"/>
    <cellStyle name="Normal 10 3 3 4" xfId="3674" xr:uid="{1E12B270-6CFE-4965-B77B-6D4EA3B57F71}"/>
    <cellStyle name="Normal 10 3 3 4 2" xfId="6036" xr:uid="{DDF73175-C71D-4EE0-91C8-1B7364708AC4}"/>
    <cellStyle name="Normal 10 3 3 5" xfId="4497" xr:uid="{18D216C1-0221-4369-AAE5-FD0706B5A8B5}"/>
    <cellStyle name="Normal 10 3 3 5 2" xfId="5830" xr:uid="{96A2CDE8-58BB-4E68-9A6A-3FA114A9EB79}"/>
    <cellStyle name="Normal 10 3 3 6" xfId="5537" xr:uid="{21955301-2A74-4576-AD11-0F868946B5B6}"/>
    <cellStyle name="Normal 10 3 4" xfId="1062" xr:uid="{5ED88954-2344-4586-9630-8E206E28CAAB}"/>
    <cellStyle name="Normal 10 3 4 2" xfId="2209" xr:uid="{1A2D1E42-9938-45E4-83B3-8E316A70FF88}"/>
    <cellStyle name="Normal 10 3 4 2 2" xfId="5188" xr:uid="{2F66D835-C176-4D16-8F20-EFBE3F191412}"/>
    <cellStyle name="Normal 10 3 4 2 2 2" xfId="6182" xr:uid="{FFA8A639-52FF-4236-9D4B-56F10D375239}"/>
    <cellStyle name="Normal 10 3 4 2 3" xfId="5643" xr:uid="{0E06C171-B77B-42F3-845F-9F1010DE5828}"/>
    <cellStyle name="Normal 10 3 4 3" xfId="3655" xr:uid="{AB995A0B-0DA4-4B9B-80F3-45C3078F98BC}"/>
    <cellStyle name="Normal 10 3 4 3 2" xfId="6022" xr:uid="{0FF5B34B-9719-4D25-8800-3C40238DA780}"/>
    <cellStyle name="Normal 10 3 4 4" xfId="4482" xr:uid="{B012007D-EB38-47C3-A285-31AE0339B0F9}"/>
    <cellStyle name="Normal 10 3 4 4 2" xfId="5815" xr:uid="{F7EED077-16CD-4EC4-9CE7-C46E6E1E4095}"/>
    <cellStyle name="Normal 10 3 4 5" xfId="5525" xr:uid="{8B5E125A-572B-41A9-8883-D9B5982287D9}"/>
    <cellStyle name="Normal 10 3 5" xfId="1098" xr:uid="{B39BAC45-525F-4E1F-A865-C178454CE11B}"/>
    <cellStyle name="Normal 10 3 5 2" xfId="2236" xr:uid="{0FC740C9-2CE5-45AC-8755-C2466C073161}"/>
    <cellStyle name="Normal 10 3 5 2 2" xfId="5214" xr:uid="{D2198C70-B013-4397-B6EF-3A4608C98312}"/>
    <cellStyle name="Normal 10 3 5 2 2 2" xfId="6208" xr:uid="{C769FD1D-2571-4D75-8947-70364548AABF}"/>
    <cellStyle name="Normal 10 3 5 2 3" xfId="5669" xr:uid="{D15F6DBB-3C98-4007-9B2E-99EB6CB52AC0}"/>
    <cellStyle name="Normal 10 3 5 3" xfId="3685" xr:uid="{64CAFC9E-1C29-4D7D-ADF0-1676947B90BD}"/>
    <cellStyle name="Normal 10 3 5 3 2" xfId="6046" xr:uid="{3438929D-1021-4EC0-9FA0-18650D5ADD48}"/>
    <cellStyle name="Normal 10 3 5 4" xfId="4508" xr:uid="{0CC7ACA4-01D5-4D55-A532-6859118D823C}"/>
    <cellStyle name="Normal 10 3 5 4 2" xfId="5841" xr:uid="{6704AD38-8176-42FC-883B-2C030EFB7EF2}"/>
    <cellStyle name="Normal 10 3 5 5" xfId="5543" xr:uid="{6FA84DC8-559C-40C0-8B9B-CFCF1ADD0A23}"/>
    <cellStyle name="Normal 10 3 6" xfId="2190" xr:uid="{D0F76003-BCC0-4F3D-86BC-1B723505CD3C}"/>
    <cellStyle name="Normal 10 3 6 2" xfId="4288" xr:uid="{994CEDF4-AD55-46ED-BA40-A32C318C2512}"/>
    <cellStyle name="Normal 10 3 6 2 2" xfId="6175" xr:uid="{2FA5FDE0-BB87-486A-933B-9A2329AB3EFC}"/>
    <cellStyle name="Normal 10 3 6 2 3" xfId="5181" xr:uid="{E69CBF84-CD39-4DF3-B02E-9A10D432F8F2}"/>
    <cellStyle name="Normal 10 3 6 3" xfId="5636" xr:uid="{24C61423-C583-44B4-A558-A46710184CD1}"/>
    <cellStyle name="Normal 10 3 7" xfId="3639" xr:uid="{432329D7-DD4D-47A0-A88A-EC210F4A4D24}"/>
    <cellStyle name="Normal 10 3 7 2" xfId="6017" xr:uid="{D884F574-434D-4DC2-ABC9-3FB3F442DF7D}"/>
    <cellStyle name="Normal 10 3 8" xfId="3079" xr:uid="{DEA93116-E2A6-4052-9CE2-A085AF94EC36}"/>
    <cellStyle name="Normal 10 3 8 2" xfId="5808" xr:uid="{E2D15C4A-C0B1-4E31-B5A3-AD8ECE84CBA2}"/>
    <cellStyle name="Normal 10 3 8 3" xfId="4980" xr:uid="{9CA6BF2F-6D3E-465F-910A-ADB37AD53FE6}"/>
    <cellStyle name="Normal 10 3 9" xfId="4475" xr:uid="{7FE42E5A-89E6-42CA-8736-7C41DDAF5DDD}"/>
    <cellStyle name="Normal 11" xfId="298" xr:uid="{7F1C53E4-D447-42C5-8D83-5F4F1C434D76}"/>
    <cellStyle name="Normal 11 10" xfId="4692" xr:uid="{695FAC78-5415-4091-B3C6-6E0BC4BE3911}"/>
    <cellStyle name="Normal 11 2" xfId="490" xr:uid="{F1AA5705-1FC0-4C9D-B259-186F42A989FA}"/>
    <cellStyle name="Normal 11 2 2" xfId="901" xr:uid="{CE2BE309-D9FB-401E-9291-EEFE4D479196}"/>
    <cellStyle name="Normal 11 2 3" xfId="4289" xr:uid="{01AD91CC-B5B8-4E0B-B000-366ADBBC0980}"/>
    <cellStyle name="Normal 11 2 4" xfId="3437" xr:uid="{92AC0869-A1B0-4B1D-BCCD-8F51FD97070C}"/>
    <cellStyle name="Normal 11 2 5" xfId="3080" xr:uid="{4F724DF4-A053-4F11-B463-D1C6D1187B21}"/>
    <cellStyle name="Normal 11 3" xfId="839" xr:uid="{C66D0423-CC51-439E-977B-6DCD5CC1F518}"/>
    <cellStyle name="Normal 11 4" xfId="4859" xr:uid="{1FB49823-B006-4244-9AFF-9C562BA0CCF2}"/>
    <cellStyle name="Normal 11 5" xfId="4884" xr:uid="{6E8BE4D2-2F97-40DC-9294-BC0A4483D469}"/>
    <cellStyle name="Normal 11 5 2" xfId="5165" xr:uid="{35E85261-3FA1-407A-920B-82912BCF794F}"/>
    <cellStyle name="Normal 11 5 2 2" xfId="6133" xr:uid="{95A7900C-F953-4A0D-BE07-E77BD75BE86B}"/>
    <cellStyle name="Normal 11 5 3" xfId="5611" xr:uid="{9084FCB3-4EEA-4A2E-A4B1-087E32CEFA23}"/>
    <cellStyle name="Normal 11 6" xfId="5049" xr:uid="{223AEB35-661F-4F8E-8457-A86E62B7CE53}"/>
    <cellStyle name="Normal 11 6 2" xfId="5985" xr:uid="{701DFEFB-CED1-49C3-BF75-F5A2A887C112}"/>
    <cellStyle name="Normal 11 7" xfId="5499" xr:uid="{E89BD221-D3B0-465F-90ED-27CD697A500F}"/>
    <cellStyle name="Normal 11 8" xfId="258" xr:uid="{0837A716-A54E-4020-ACBF-745376AFDCA9}"/>
    <cellStyle name="Normal 12" xfId="299" xr:uid="{098A4F65-4E11-4E89-AADA-23EAA8ED8507}"/>
    <cellStyle name="Normal 12 2" xfId="491" xr:uid="{A9EE6748-89F1-4D99-AB35-0EBFCF9E56F3}"/>
    <cellStyle name="Normal 12 2 2" xfId="952" xr:uid="{F2CECD97-BEEC-4CF5-96D1-362D35D134E4}"/>
    <cellStyle name="Normal 12 2 3" xfId="902" xr:uid="{660B47D8-9FBA-404F-871D-097995AFF8F6}"/>
    <cellStyle name="Normal 12 2 4" xfId="4290" xr:uid="{F37730F8-5080-448F-BDB5-AE0CEC7539FD}"/>
    <cellStyle name="Normal 12 2 5" xfId="3438" xr:uid="{C298B324-CFBE-48EC-B56F-D1D0E58F3B21}"/>
    <cellStyle name="Normal 12 2 6" xfId="3081" xr:uid="{BFB69C9E-3084-4B3C-BAF9-E2BB9C2E17FE}"/>
    <cellStyle name="Normal 12 3" xfId="937" xr:uid="{EC46B37E-25C0-424E-B5AB-406C47481762}"/>
    <cellStyle name="Normal 12 4" xfId="846" xr:uid="{56B876A9-A366-4AF3-B9D2-7B1FEBFB35DA}"/>
    <cellStyle name="Normal 13" xfId="300" xr:uid="{D277EA43-166B-4567-AE23-EC913F94ED47}"/>
    <cellStyle name="Normal 13 2" xfId="492" xr:uid="{722FF34F-D9C2-4AB9-BABA-50DC1E567502}"/>
    <cellStyle name="Normal 13 2 2" xfId="1580" xr:uid="{3351698D-679B-49AB-8931-BC61BE30ABB4}"/>
    <cellStyle name="Normal 13 2 2 2" xfId="4291" xr:uid="{D3E1BFBF-DE8F-46A3-A4CC-5D315508F14D}"/>
    <cellStyle name="Normal 13 2 3" xfId="1706" xr:uid="{28A7A1FB-6FE6-4308-940D-50470751BBA1}"/>
    <cellStyle name="Normal 13 2 3 2" xfId="1935" xr:uid="{D203C7CC-A708-417D-82BF-2EB46399AED4}"/>
    <cellStyle name="Normal 13 2 3 3" xfId="3439" xr:uid="{AD9E9669-2BBA-4906-9667-C45D60BB51A5}"/>
    <cellStyle name="Normal 13 2 4" xfId="1840" xr:uid="{A525FAE3-58A1-4B6B-AEC8-FF05569B7E74}"/>
    <cellStyle name="Normal 13 2 5" xfId="1575" xr:uid="{398385DE-002C-4E9B-A29C-78E8535D0245}"/>
    <cellStyle name="Normal 13 2 6" xfId="3082" xr:uid="{570BA454-34BF-41DB-A81F-7931AC91D500}"/>
    <cellStyle name="Normal 13 2_NFS31" xfId="1556" xr:uid="{0BAFECF9-3E83-4052-9B95-219F552AEE15}"/>
    <cellStyle name="Normal 14" xfId="301" xr:uid="{1F2087F4-0C3B-4ACD-B864-DEAA47D3EEC3}"/>
    <cellStyle name="Normal 14 2" xfId="493" xr:uid="{F0DF2D36-0F0E-456A-833E-F8B906FB82A7}"/>
    <cellStyle name="Normal 14 2 2" xfId="955" xr:uid="{5F8E089F-C947-42E3-88E6-19540BE0BF3D}"/>
    <cellStyle name="Normal 14 2 3" xfId="906" xr:uid="{F0561425-3024-4132-8BFC-AD590B4FB5F7}"/>
    <cellStyle name="Normal 14 2 4" xfId="4292" xr:uid="{7F4F6505-1027-4F44-9826-9502786C23C6}"/>
    <cellStyle name="Normal 14 2 5" xfId="3440" xr:uid="{B39E5129-129E-4B15-965C-B16D80A378D2}"/>
    <cellStyle name="Normal 14 2 6" xfId="3083" xr:uid="{5F48D28C-7A1E-49CD-85C9-DA29CE1BC8C0}"/>
    <cellStyle name="Normal 14 3" xfId="940" xr:uid="{2DE15E57-68B8-4A5F-869B-6091D6F972D2}"/>
    <cellStyle name="Normal 14 4" xfId="853" xr:uid="{F000744E-7326-4E39-B2ED-85B52154BFA3}"/>
    <cellStyle name="Normal 15" xfId="302" xr:uid="{5616EF68-8478-42E4-8649-77AD7A5FEAEF}"/>
    <cellStyle name="Normal 15 2" xfId="494" xr:uid="{515A95D5-4B4D-4560-9CC4-C8D1E3E7B9EB}"/>
    <cellStyle name="Normal 15 2 2" xfId="4293" xr:uid="{788C93F7-A5DF-4EB2-8AE3-5C60B567FA3D}"/>
    <cellStyle name="Normal 15 2 3" xfId="3441" xr:uid="{5BCFE4F6-E794-4F56-9FF1-0AAFCAD149AF}"/>
    <cellStyle name="Normal 15 2 4" xfId="3084" xr:uid="{DF915BBF-EFAD-40CF-945E-F3B3CD1B65CB}"/>
    <cellStyle name="Normal 16" xfId="303" xr:uid="{816452DA-8487-42C4-AEF5-D22EE2F9746E}"/>
    <cellStyle name="Normal 16 10" xfId="1350" xr:uid="{F23F2392-D2BE-48AB-AAB1-86868BDD711F}"/>
    <cellStyle name="Normal 16 10 2" xfId="1368" xr:uid="{855A15B8-973E-4843-B751-C383C753ED28}"/>
    <cellStyle name="Normal 16 10 2 2" xfId="4294" xr:uid="{07087D09-0026-427C-ACE6-8E3D19724C74}"/>
    <cellStyle name="Normal 16 10 3" xfId="2426" xr:uid="{A3D85C56-6B05-47B4-9236-51FF0FBFEF2B}"/>
    <cellStyle name="Normal 16 10 3 2" xfId="3844" xr:uid="{BD2B5328-18CC-4E77-BEDC-4433016891E8}"/>
    <cellStyle name="Normal 16 10 4" xfId="3085" xr:uid="{1CA4DD33-03FD-413E-936E-C27E2DAA885D}"/>
    <cellStyle name="Normal 16 10 5" xfId="4665" xr:uid="{D9A59EDB-8EB0-434D-BCD6-41A472E7BC3B}"/>
    <cellStyle name="Normal 16 11" xfId="1440" xr:uid="{10DF402A-FE0F-4171-80B4-6146CFAC1A67}"/>
    <cellStyle name="Normal 16 11 2" xfId="3263" xr:uid="{A172FEC9-56F1-4C7B-AE6B-A84F421E0338}"/>
    <cellStyle name="Normal 16 12" xfId="2434" xr:uid="{35D1F6E3-2B4A-4B5A-B54A-651FFF153C50}"/>
    <cellStyle name="Normal 16 12 2" xfId="3856" xr:uid="{14BAF97D-0493-41A8-9AC9-09D329630BB8}"/>
    <cellStyle name="Normal 16 13" xfId="2441" xr:uid="{20242ACD-4C4F-47B7-B24E-B5967CBC52B8}"/>
    <cellStyle name="Normal 16 14" xfId="4407" xr:uid="{10A5EB83-DC3B-444B-9B27-A49FE9571BB7}"/>
    <cellStyle name="Normal 16 15" xfId="4430" xr:uid="{A475A3B8-59B0-4E01-A06E-489742298895}"/>
    <cellStyle name="Normal 16 16" xfId="4678" xr:uid="{37D45D01-CC0F-4C78-9AE5-9C1437FDA2A9}"/>
    <cellStyle name="Normal 16 17" xfId="4695" xr:uid="{64DC02D5-1A7C-4922-87CC-B7C6ED0230CC}"/>
    <cellStyle name="Normal 16 2" xfId="495" xr:uid="{899A1DBB-E3CE-48F2-862A-A01BBB6379C8}"/>
    <cellStyle name="Normal 16 2 10" xfId="4447" xr:uid="{19734F46-CEEA-46C8-9106-DAE34C446A33}"/>
    <cellStyle name="Normal 16 2 11" xfId="4762" xr:uid="{AEA96D0F-C1DA-4FF3-89B3-E732FB0F5EE2}"/>
    <cellStyle name="Normal 16 2 2" xfId="911" xr:uid="{41DBC620-6C87-4175-91D4-9FE2B15CC370}"/>
    <cellStyle name="Normal 16 2 2 2" xfId="1271" xr:uid="{3D26E7DD-A142-41BD-BF6A-3DBA687C74A7}"/>
    <cellStyle name="Normal 16 2 2 2 2" xfId="1720" xr:uid="{CAFD9FAE-B024-4128-A08F-76CB7FFFC5AA}"/>
    <cellStyle name="Normal 16 2 2 2 2 2" xfId="1949" xr:uid="{21AD259E-E143-428C-90D5-86A5C59A1890}"/>
    <cellStyle name="Normal 16 2 2 2 2 2 2" xfId="4029" xr:uid="{56533D89-F4B0-4668-90BC-98E8AA87BAD2}"/>
    <cellStyle name="Normal 16 2 2 2 2 3" xfId="2619" xr:uid="{6EFC639C-5FBF-4745-A884-19264786F78B}"/>
    <cellStyle name="Normal 16 2 2 2 3" xfId="1854" xr:uid="{E420AE91-907C-4036-9EBD-14241F4E0733}"/>
    <cellStyle name="Normal 16 2 2 2 3 2" xfId="4249" xr:uid="{FB7190B3-C5E0-49DB-94A3-D0E5A8506886}"/>
    <cellStyle name="Normal 16 2 2 2 3 3" xfId="3028" xr:uid="{40CAC5E3-85A3-4E32-8F15-225EB71C5A6F}"/>
    <cellStyle name="Normal 16 2 2 2 4" xfId="2359" xr:uid="{FAC31050-16ED-4E5C-8961-DDA58F432BC3}"/>
    <cellStyle name="Normal 16 2 2 2 4 2" xfId="3336" xr:uid="{0EAEE7FD-2BAA-4849-8A45-4F6DE9566720}"/>
    <cellStyle name="Normal 16 2 2 2 5" xfId="1593" xr:uid="{B9F92799-5A9B-42B3-A9C5-4ED87CB747F5}"/>
    <cellStyle name="Normal 16 2 2 2 5 2" xfId="3941" xr:uid="{C40ADCB8-024A-4723-B15D-3F7052B69833}"/>
    <cellStyle name="Normal 16 2 2 2 6" xfId="2524" xr:uid="{20A4D275-4737-460E-B663-31B639F016CD}"/>
    <cellStyle name="Normal 16 2 2 2 7" xfId="4599" xr:uid="{937269DB-7A2F-4E8B-84F5-AD04BC8E5880}"/>
    <cellStyle name="Normal 16 2 2 3" xfId="1218" xr:uid="{83EC4DCE-3322-43F8-94A9-B2181EE84C9D}"/>
    <cellStyle name="Normal 16 2 2 3 2" xfId="1700" xr:uid="{EDB92B7E-119F-4143-B113-DA3615973CEF}"/>
    <cellStyle name="Normal 16 2 2 3 2 2" xfId="1929" xr:uid="{EE10644C-2105-424D-B8FB-D26D7A8AA0A4}"/>
    <cellStyle name="Normal 16 2 2 3 2 2 2" xfId="6252" xr:uid="{0E8C5F2D-485A-4F52-AF29-76C05499514B}"/>
    <cellStyle name="Normal 16 2 2 3 2 3" xfId="3984" xr:uid="{CB6EA371-832A-4BEC-B52B-8373C6014A66}"/>
    <cellStyle name="Normal 16 2 2 3 3" xfId="1834" xr:uid="{37F74E7B-34B0-4FF9-94D4-A01FB0CF0435}"/>
    <cellStyle name="Normal 16 2 2 3 3 2" xfId="3748" xr:uid="{FC9C480E-EE67-4B72-A9B0-23F2BD4F2051}"/>
    <cellStyle name="Normal 16 2 2 3 4" xfId="2310" xr:uid="{D47FCEB7-2025-4A62-A45B-809270DAEC45}"/>
    <cellStyle name="Normal 16 2 2 3 4 2" xfId="5885" xr:uid="{01B21752-94D5-46D7-AD53-13031D56D743}"/>
    <cellStyle name="Normal 16 2 2 3 5" xfId="1568" xr:uid="{BC2966B8-30EC-477E-BAFF-5A9B081C6DA1}"/>
    <cellStyle name="Normal 16 2 2 3 6" xfId="2574" xr:uid="{356DD131-04EC-428A-BC9F-8E0E13EF34A6}"/>
    <cellStyle name="Normal 16 2 2 3 7" xfId="4552" xr:uid="{14FFD8E7-EB1E-4C19-9EF1-719E53AF3A36}"/>
    <cellStyle name="Normal 16 2 2 4" xfId="1676" xr:uid="{BE8EDE9B-2A59-49DF-AFC0-1A51FA7C91CB}"/>
    <cellStyle name="Normal 16 2 2 4 2" xfId="1905" xr:uid="{A18AD99B-EF09-41FE-8CBA-EFA297C7C7D2}"/>
    <cellStyle name="Normal 16 2 2 4 2 2" xfId="4199" xr:uid="{E6FB8550-B874-405E-ADB8-542F01593059}"/>
    <cellStyle name="Normal 16 2 2 4 3" xfId="2966" xr:uid="{91DF9F37-E0EC-418D-82BB-B678BB17461B}"/>
    <cellStyle name="Normal 16 2 2 5" xfId="1808" xr:uid="{5A1B3D45-4DD5-4159-BFAA-CBD1B11867C3}"/>
    <cellStyle name="Normal 16 2 2 5 2" xfId="3288" xr:uid="{52FA956E-631D-423E-807A-C7DCED52308C}"/>
    <cellStyle name="Normal 16 2 2 6" xfId="2153" xr:uid="{71950605-C826-4CE5-A0C6-36147A493282}"/>
    <cellStyle name="Normal 16 2 2 6 2" xfId="3898" xr:uid="{686E0E59-CAB9-4EAE-A647-8BADA413816A}"/>
    <cellStyle name="Normal 16 2 2 7" xfId="1514" xr:uid="{AA1DAAE9-17C1-4D3E-8E0A-601D6285016D}"/>
    <cellStyle name="Normal 16 2 2 7 2" xfId="3604" xr:uid="{48610793-24A7-431E-898D-E8B6C3BB2E84}"/>
    <cellStyle name="Normal 16 2 2 8" xfId="2470" xr:uid="{033203A5-6A51-4A8A-A75D-0F93CBAA122A}"/>
    <cellStyle name="Normal 16 2 2 9" xfId="4820" xr:uid="{05AE0B99-1124-4B53-A1E9-1C25A98EB730}"/>
    <cellStyle name="Normal 16 2 2_NFS31" xfId="1539" xr:uid="{A45B71C0-3257-4C0E-9B87-CF22FE47C3B4}"/>
    <cellStyle name="Normal 16 2 3" xfId="1238" xr:uid="{55BE1816-80F9-4268-A131-25840AA0171B}"/>
    <cellStyle name="Normal 16 2 3 2" xfId="1287" xr:uid="{64472495-051A-4F9C-9851-03DB2128C23C}"/>
    <cellStyle name="Normal 16 2 3 2 2" xfId="1942" xr:uid="{D25F7C0D-C973-47DC-9797-C28CB64113B1}"/>
    <cellStyle name="Normal 16 2 3 2 2 2" xfId="4008" xr:uid="{7672E2F1-8483-41D5-8827-E6ADE7A53D1A}"/>
    <cellStyle name="Normal 16 2 3 2 2 2 2" xfId="6310" xr:uid="{00E99486-76CA-486A-AA9A-72392EB34ECC}"/>
    <cellStyle name="Normal 16 2 3 2 2 3" xfId="5760" xr:uid="{BF5BFA00-6991-4BFE-8B5F-94AC9AE43F85}"/>
    <cellStyle name="Normal 16 2 3 2 3" xfId="2375" xr:uid="{01250A2D-01DD-4744-AC94-25066E3FD3E2}"/>
    <cellStyle name="Normal 16 2 3 2 3 2" xfId="3797" xr:uid="{B6B48394-D201-48B8-A6A4-F8774715C6CA}"/>
    <cellStyle name="Normal 16 2 3 2 4" xfId="1713" xr:uid="{6918980A-7C4E-4B8E-9000-A5EA6F2CB8F1}"/>
    <cellStyle name="Normal 16 2 3 2 4 2" xfId="5938" xr:uid="{38BCEE1F-3FB2-4A6D-B753-EC8D974430EE}"/>
    <cellStyle name="Normal 16 2 3 2 5" xfId="2598" xr:uid="{C634C83C-5579-4D3E-B840-27B9AB3C97C4}"/>
    <cellStyle name="Normal 16 2 3 2 6" xfId="4615" xr:uid="{2F5789CD-A3C6-4324-B53A-51C21712F87D}"/>
    <cellStyle name="Normal 16 2 3 3" xfId="1847" xr:uid="{FADAB526-E314-4B54-9D6F-08D7C1F86911}"/>
    <cellStyle name="Normal 16 2 3 3 2" xfId="4228" xr:uid="{A6FC01DD-262B-4371-8A53-DBAC336634DE}"/>
    <cellStyle name="Normal 16 2 3 3 2 2" xfId="6267" xr:uid="{08E738EF-AD7B-484E-A018-7AB568A8B688}"/>
    <cellStyle name="Normal 16 2 3 3 3" xfId="3007" xr:uid="{813D5B8B-7AE6-4E33-9083-83135AE41431}"/>
    <cellStyle name="Normal 16 2 3 4" xfId="2327" xr:uid="{60088EE9-9EF1-4818-9042-97EEEB8A76A9}"/>
    <cellStyle name="Normal 16 2 3 4 2" xfId="3315" xr:uid="{2D3E9FEB-0558-476C-9BCC-BEBD4FA62336}"/>
    <cellStyle name="Normal 16 2 3 5" xfId="1586" xr:uid="{2653DCD7-8929-488C-9476-79CE81FEECD1}"/>
    <cellStyle name="Normal 16 2 3 5 2" xfId="3928" xr:uid="{0739214A-8338-4E36-9662-4BEB25EDF312}"/>
    <cellStyle name="Normal 16 2 3 6" xfId="2503" xr:uid="{FCD8F1A9-6329-4071-A13F-792F5D5208D9}"/>
    <cellStyle name="Normal 16 2 3 7" xfId="4568" xr:uid="{AD674151-8FAC-4289-A0DA-3CDAE89A5E28}"/>
    <cellStyle name="Normal 16 2 4" xfId="1255" xr:uid="{FFA676D8-D411-452C-9BEE-8EDBC9470DB0}"/>
    <cellStyle name="Normal 16 2 4 2" xfId="1693" xr:uid="{1798E3CC-907F-4B04-A692-0AF66893B480}"/>
    <cellStyle name="Normal 16 2 4 2 2" xfId="1922" xr:uid="{2CBE013E-3F0F-4F28-900D-D435D561EEBC}"/>
    <cellStyle name="Normal 16 2 4 2 2 2" xfId="6282" xr:uid="{A2AE0E9C-8A46-4DC3-BE3D-CA4585E49DD4}"/>
    <cellStyle name="Normal 16 2 4 2 3" xfId="3963" xr:uid="{BF18CC6B-998F-46E9-BD18-1773DBEF6D94}"/>
    <cellStyle name="Normal 16 2 4 3" xfId="1826" xr:uid="{26D8B69E-134E-4767-B91D-BC0E44942325}"/>
    <cellStyle name="Normal 16 2 4 3 2" xfId="3772" xr:uid="{BB9C99D8-23F2-47FA-9E1E-157319070E3C}"/>
    <cellStyle name="Normal 16 2 4 4" xfId="2344" xr:uid="{79E96E60-71C4-4405-BEB1-802835D2A4E5}"/>
    <cellStyle name="Normal 16 2 4 4 2" xfId="5912" xr:uid="{B3D3EED0-FFD7-4973-A521-885EF57B1BE5}"/>
    <cellStyle name="Normal 16 2 4 5" xfId="1558" xr:uid="{A46A8B9D-194B-4849-A594-CF309550A338}"/>
    <cellStyle name="Normal 16 2 4 6" xfId="2553" xr:uid="{E06F284E-C106-454C-9843-981CCE6222D6}"/>
    <cellStyle name="Normal 16 2 4 7" xfId="4584" xr:uid="{1A87E372-6DC0-4EC8-A679-C1FC18E74576}"/>
    <cellStyle name="Normal 16 2 5" xfId="1168" xr:uid="{64A0012F-9383-4DF2-ACDA-217932377FAB}"/>
    <cellStyle name="Normal 16 2 5 2" xfId="1885" xr:uid="{53ED9D61-FA29-4960-9BCA-3749C4089A27}"/>
    <cellStyle name="Normal 16 2 5 2 2" xfId="4159" xr:uid="{6155EF74-308F-420A-835E-8618F9A1CCD3}"/>
    <cellStyle name="Normal 16 2 5 2 2 2" xfId="6237" xr:uid="{4BBD5478-0A11-4B18-8C0B-87AF50A41012}"/>
    <cellStyle name="Normal 16 2 5 2 3" xfId="5698" xr:uid="{C0DB00A3-B2DE-4BAC-9AA8-1C19223DE6B9}"/>
    <cellStyle name="Normal 16 2 5 3" xfId="2281" xr:uid="{2884E292-4E95-4595-A692-325A9608AA9E}"/>
    <cellStyle name="Normal 16 2 5 3 2" xfId="3723" xr:uid="{5C0D53C2-625C-4355-AB59-FD761F280614}"/>
    <cellStyle name="Normal 16 2 5 4" xfId="1654" xr:uid="{076C7497-1E1E-46E5-B0AD-E758EE74B525}"/>
    <cellStyle name="Normal 16 2 5 4 2" xfId="5870" xr:uid="{55EAB67B-CC30-4487-AB91-56B018CBD521}"/>
    <cellStyle name="Normal 16 2 5 5" xfId="2860" xr:uid="{6A782EFC-DD4F-498D-9AB2-F2F8AF3FA6B6}"/>
    <cellStyle name="Normal 16 2 5 6" xfId="4537" xr:uid="{EE946CBA-2BEF-48A3-89BB-1516ADC5E41D}"/>
    <cellStyle name="Normal 16 2 6" xfId="1333" xr:uid="{B401D084-E456-4ECA-912D-2EBD64BE56B6}"/>
    <cellStyle name="Normal 16 2 6 2" xfId="2411" xr:uid="{AE7182A8-8921-41AD-AF07-ADCB74C569A1}"/>
    <cellStyle name="Normal 16 2 6 2 2" xfId="4364" xr:uid="{61CEE540-F4C1-4230-ADC9-16FBFD259F28}"/>
    <cellStyle name="Normal 16 2 6 3" xfId="1787" xr:uid="{429E3228-63F6-414C-BAF2-7486E0C92895}"/>
    <cellStyle name="Normal 16 2 6 3 2" xfId="5967" xr:uid="{E6E5C8FC-9E70-43C6-B2CB-9C862D61EE1B}"/>
    <cellStyle name="Normal 16 2 6 4" xfId="3267" xr:uid="{D281D5CE-95CA-4019-9EBC-67F1BA6CAFC9}"/>
    <cellStyle name="Normal 16 2 6 5" xfId="4650" xr:uid="{ECD27A7E-E1E6-421C-968F-738671AFCEB1}"/>
    <cellStyle name="Normal 16 2 7" xfId="2054" xr:uid="{1AA09AB2-5A4E-4061-9FDA-61233E5EFEEF}"/>
    <cellStyle name="Normal 16 2 7 2" xfId="3863" xr:uid="{15389600-0467-4F25-BBC4-95CE1669FEBB}"/>
    <cellStyle name="Normal 16 2 8" xfId="1491" xr:uid="{B081CD90-F83F-4DF8-BF38-CBF0D23FDD5C}"/>
    <cellStyle name="Normal 16 2 8 2" xfId="5786" xr:uid="{15DDBBD0-AEE1-486B-A9AC-1A3D99C349A5}"/>
    <cellStyle name="Normal 16 2 9" xfId="2447" xr:uid="{FC933C6C-79B3-417A-9655-04D3992C9288}"/>
    <cellStyle name="Normal 16 2_NFS31" xfId="1538" xr:uid="{59931573-94E7-40A4-B790-D9C81DCF298A}"/>
    <cellStyle name="Normal 16 3" xfId="573" xr:uid="{44AE0E2F-C22F-4881-A454-43B84941ED61}"/>
    <cellStyle name="Normal 16 3 10" xfId="4690" xr:uid="{F9EE6453-52D6-4108-9C46-D3F929CF8102}"/>
    <cellStyle name="Normal 16 3 2" xfId="1224" xr:uid="{30886A39-DE9D-421B-A150-B540E55A1C8D}"/>
    <cellStyle name="Normal 16 3 2 2" xfId="1274" xr:uid="{9A12954A-27A4-4798-9C3A-91750E9E0462}"/>
    <cellStyle name="Normal 16 3 2 2 2" xfId="1717" xr:uid="{6CC042F5-FFAF-488E-9AA5-ED1E8398B922}"/>
    <cellStyle name="Normal 16 3 2 2 2 2" xfId="1946" xr:uid="{47E1D2E4-79CE-46B7-9634-1A0C2B849291}"/>
    <cellStyle name="Normal 16 3 2 2 2 2 2" xfId="4042" xr:uid="{27334243-1568-49BD-A334-3F5994C6C375}"/>
    <cellStyle name="Normal 16 3 2 2 2 3" xfId="2632" xr:uid="{7E1D315E-90C7-47C4-837C-FCA54C2BA00F}"/>
    <cellStyle name="Normal 16 3 2 2 3" xfId="1851" xr:uid="{4B557FA0-803A-448A-AE1F-41C0F8CBE46E}"/>
    <cellStyle name="Normal 16 3 2 2 3 2" xfId="4262" xr:uid="{F1B64C03-8142-4E17-AB87-CDF31F5A15F3}"/>
    <cellStyle name="Normal 16 3 2 2 3 3" xfId="3041" xr:uid="{B16E2712-0EC5-4650-BB59-42BDC4165F33}"/>
    <cellStyle name="Normal 16 3 2 2 4" xfId="2362" xr:uid="{FAE0F0E7-49BE-4E1A-869D-ADF8F1E110B1}"/>
    <cellStyle name="Normal 16 3 2 2 4 2" xfId="3349" xr:uid="{D0889392-E206-4983-B1E8-A39534F1611D}"/>
    <cellStyle name="Normal 16 3 2 2 5" xfId="1590" xr:uid="{D800ED9B-9E59-4B61-960F-8B164D006407}"/>
    <cellStyle name="Normal 16 3 2 2 5 2" xfId="3948" xr:uid="{5C1F037A-4394-4304-872E-E73DBA9CEE9E}"/>
    <cellStyle name="Normal 16 3 2 2 6" xfId="2537" xr:uid="{CE37F062-90B3-44B4-AA9B-8E0D74287B3C}"/>
    <cellStyle name="Normal 16 3 2 2 7" xfId="4602" xr:uid="{B3DCCB06-6C90-49BB-992A-4F724A0A07AC}"/>
    <cellStyle name="Normal 16 3 2 3" xfId="1682" xr:uid="{7A67E2CD-E5D4-4234-BE54-769B8D69BC5C}"/>
    <cellStyle name="Normal 16 3 2 3 2" xfId="1911" xr:uid="{62034842-47E2-4ED5-AECB-39CB012E466C}"/>
    <cellStyle name="Normal 16 3 2 3 2 2" xfId="3997" xr:uid="{40AF9E35-57A1-47F8-8326-84CE98BDEDFD}"/>
    <cellStyle name="Normal 16 3 2 3 3" xfId="2587" xr:uid="{114644CC-53A0-47BF-AA86-4A898E6CCE31}"/>
    <cellStyle name="Normal 16 3 2 4" xfId="1814" xr:uid="{9751AD32-33F4-4669-89C0-219F6D2776AD}"/>
    <cellStyle name="Normal 16 3 2 4 2" xfId="4212" xr:uid="{FC08412C-AD4B-4F23-9952-71509F028CC6}"/>
    <cellStyle name="Normal 16 3 2 4 3" xfId="2982" xr:uid="{683C793E-171A-43D5-9539-B64A9238AB56}"/>
    <cellStyle name="Normal 16 3 2 5" xfId="2314" xr:uid="{71FEA536-0969-4093-8562-E85F4FA71130}"/>
    <cellStyle name="Normal 16 3 2 5 2" xfId="3301" xr:uid="{58A9F950-C6D7-4E91-A7BB-16DE0828069A}"/>
    <cellStyle name="Normal 16 3 2 6" xfId="1520" xr:uid="{41C426C0-6EB4-4162-9064-AD9D400EF1E9}"/>
    <cellStyle name="Normal 16 3 2 6 2" xfId="3909" xr:uid="{3297131A-BFBD-414C-82E0-B441DE3D1E3D}"/>
    <cellStyle name="Normal 16 3 2 7" xfId="2483" xr:uid="{FC1110BF-05B4-4715-BA61-C79B9A9973C9}"/>
    <cellStyle name="Normal 16 3 2 8" xfId="4555" xr:uid="{A4D70CCE-6528-4B61-9E9E-4DDAFBEE470D}"/>
    <cellStyle name="Normal 16 3 2_NFS31" xfId="1541" xr:uid="{8D83385C-503E-4199-98CE-E844438455C3}"/>
    <cellStyle name="Normal 16 3 3" xfId="1241" xr:uid="{E6DF6CE2-40A7-41CE-8006-72F486DABE2C}"/>
    <cellStyle name="Normal 16 3 3 2" xfId="1290" xr:uid="{DE29CE3C-CA0E-4D1A-957F-65CE0BA67DF6}"/>
    <cellStyle name="Normal 16 3 3 2 2" xfId="1926" xr:uid="{57043E39-A301-4FC4-B4D9-125B5BCDABA8}"/>
    <cellStyle name="Normal 16 3 3 2 2 2" xfId="4021" xr:uid="{AC794644-7005-43AF-8DD6-0FA1525FFFE8}"/>
    <cellStyle name="Normal 16 3 3 2 2 2 2" xfId="6313" xr:uid="{98D7DA14-AF41-4739-91CC-B7564F697DCC}"/>
    <cellStyle name="Normal 16 3 3 2 2 3" xfId="5763" xr:uid="{67AE8043-05A0-47B2-A8EF-F64262DD70AC}"/>
    <cellStyle name="Normal 16 3 3 2 3" xfId="2378" xr:uid="{A182A147-D503-40D9-884A-CAB4DAA817D8}"/>
    <cellStyle name="Normal 16 3 3 2 3 2" xfId="3800" xr:uid="{07AE34A4-09DE-428A-839A-9186C109A25B}"/>
    <cellStyle name="Normal 16 3 3 2 4" xfId="1697" xr:uid="{AB894949-05AE-43F8-B74C-8FA0290B162C}"/>
    <cellStyle name="Normal 16 3 3 2 4 2" xfId="5941" xr:uid="{E442C906-7F68-4AC4-9357-0B4D9C102760}"/>
    <cellStyle name="Normal 16 3 3 2 5" xfId="2611" xr:uid="{84187DC1-6B9C-4B00-9AD4-F531E2AAAF98}"/>
    <cellStyle name="Normal 16 3 3 2 6" xfId="4618" xr:uid="{EDBC8BDF-FB7E-4211-B3C1-FC9CA1F2B309}"/>
    <cellStyle name="Normal 16 3 3 3" xfId="1831" xr:uid="{17CDA079-39DB-4375-BF8E-81C2E4B00AB0}"/>
    <cellStyle name="Normal 16 3 3 3 2" xfId="4241" xr:uid="{CFFA6BD5-4D3B-4961-9C4E-167A0C5602E0}"/>
    <cellStyle name="Normal 16 3 3 3 2 2" xfId="6270" xr:uid="{42F5C497-A9D8-4A39-B76A-5EF0282F1DE1}"/>
    <cellStyle name="Normal 16 3 3 3 3" xfId="3020" xr:uid="{A989E3B6-8C37-4380-864F-BACFB695ECA9}"/>
    <cellStyle name="Normal 16 3 3 4" xfId="2330" xr:uid="{8B6C2F30-B9D1-4F81-B506-517EA7F2B148}"/>
    <cellStyle name="Normal 16 3 3 4 2" xfId="3328" xr:uid="{E5BAAA0F-056E-4225-84C5-7DD7A7B64EF9}"/>
    <cellStyle name="Normal 16 3 3 5" xfId="1564" xr:uid="{4F43B41F-1C63-4430-B9F9-0F17E5AF44DF}"/>
    <cellStyle name="Normal 16 3 3 5 2" xfId="3935" xr:uid="{56022AF2-93A8-494D-B03C-22C4CF5108BB}"/>
    <cellStyle name="Normal 16 3 3 6" xfId="2516" xr:uid="{037FF60E-C51E-4AFB-8BEB-5E1DFF62EE05}"/>
    <cellStyle name="Normal 16 3 3 7" xfId="4571" xr:uid="{FC2651C9-8858-48BC-8EC9-A4E8219992DB}"/>
    <cellStyle name="Normal 16 3 4" xfId="1258" xr:uid="{E52CCDA8-5A97-4A8F-8FEC-BE0BEA78EE98}"/>
    <cellStyle name="Normal 16 3 4 2" xfId="1891" xr:uid="{D827707F-91B5-4C8B-9E42-DDC9B156DD72}"/>
    <cellStyle name="Normal 16 3 4 2 2" xfId="3976" xr:uid="{3E15CAE6-171B-4A3B-91E0-54501AAEB75E}"/>
    <cellStyle name="Normal 16 3 4 2 2 2" xfId="6285" xr:uid="{7D37A6DE-A787-4951-BD0D-80E175AD3721}"/>
    <cellStyle name="Normal 16 3 4 2 3" xfId="5738" xr:uid="{B33EC595-65FC-43A6-AEFD-18AADC2E5C91}"/>
    <cellStyle name="Normal 16 3 4 3" xfId="2347" xr:uid="{79BDD9B9-C981-488A-98E9-9D6F0396F66E}"/>
    <cellStyle name="Normal 16 3 4 3 2" xfId="3775" xr:uid="{F3605D6E-1C71-4407-BBAF-B86DCC5A8421}"/>
    <cellStyle name="Normal 16 3 4 4" xfId="1661" xr:uid="{9834BC68-A10F-4427-8979-5B05A4A2BC97}"/>
    <cellStyle name="Normal 16 3 4 4 2" xfId="5915" xr:uid="{138B2C6B-5673-411F-B7FF-8A347B1D787E}"/>
    <cellStyle name="Normal 16 3 4 5" xfId="2566" xr:uid="{193B2E1C-3B31-4CBD-9A72-4C531D102DEF}"/>
    <cellStyle name="Normal 16 3 4 6" xfId="4587" xr:uid="{6A384CF9-3677-42E0-894C-9A272FD1185D}"/>
    <cellStyle name="Normal 16 3 5" xfId="1189" xr:uid="{B1BE706B-D2A2-46CB-96FF-1C9B809CC204}"/>
    <cellStyle name="Normal 16 3 5 2" xfId="2288" xr:uid="{05F436B9-47B7-48FF-8E82-BA9672AC0571}"/>
    <cellStyle name="Normal 16 3 5 2 2" xfId="4189" xr:uid="{78E70171-672E-454B-A030-8D3D6F7585EB}"/>
    <cellStyle name="Normal 16 3 5 2 2 2" xfId="6240" xr:uid="{F0CD5496-67A8-4F71-BBF3-0BD588E1784C}"/>
    <cellStyle name="Normal 16 3 5 2 3" xfId="5701" xr:uid="{4B98FAA7-9DF6-4F94-9B5B-6225C641A2B6}"/>
    <cellStyle name="Normal 16 3 5 3" xfId="1794" xr:uid="{233EC44B-761A-4D45-9B05-27A50A6E7B04}"/>
    <cellStyle name="Normal 16 3 5 3 2" xfId="3730" xr:uid="{BA186D96-BBDA-4B66-8C61-E1DD89138AC1}"/>
    <cellStyle name="Normal 16 3 5 4" xfId="2946" xr:uid="{59F4EC4B-7708-4514-AF21-AB458136F492}"/>
    <cellStyle name="Normal 16 3 5 4 2" xfId="5873" xr:uid="{C9F562ED-F0AE-453C-A0C7-531025660AD9}"/>
    <cellStyle name="Normal 16 3 5 5" xfId="4540" xr:uid="{81A4C7CE-6C28-48D3-BEE7-1EC42C4219CE}"/>
    <cellStyle name="Normal 16 3 6" xfId="2077" xr:uid="{8D41A8EA-4499-4761-96ED-E9185E1FD129}"/>
    <cellStyle name="Normal 16 3 6 2" xfId="3280" xr:uid="{CBB650F4-EA0D-4F94-B647-D385520A66B2}"/>
    <cellStyle name="Normal 16 3 6 2 2" xfId="6161" xr:uid="{065CE730-3D18-4D6D-B503-76AD8D6C120C}"/>
    <cellStyle name="Normal 16 3 6 3" xfId="5622" xr:uid="{78EBB100-B685-4EAA-9E5C-6CDA0128D3DE}"/>
    <cellStyle name="Normal 16 3 7" xfId="1498" xr:uid="{22F9A4EB-C955-4A1D-83D0-2C4BBAF7B6C7}"/>
    <cellStyle name="Normal 16 3 7 2" xfId="3888" xr:uid="{BB5B1CBB-AE54-4850-A63E-40D9F7DE870E}"/>
    <cellStyle name="Normal 16 3 8" xfId="2462" xr:uid="{11AF9E81-8BE3-4390-AE1B-9CF0E79F7188}"/>
    <cellStyle name="Normal 16 3 8 2" xfId="5794" xr:uid="{78F4A3FE-0097-430C-A113-05C83740CEEB}"/>
    <cellStyle name="Normal 16 3 9" xfId="4459" xr:uid="{9081FAE7-3503-47CA-A2FC-6AE6B8F8B2B4}"/>
    <cellStyle name="Normal 16 3_NFS31" xfId="1540" xr:uid="{317E528A-A30D-4103-8275-A5A060A50628}"/>
    <cellStyle name="Normal 16 4" xfId="870" xr:uid="{704FE52A-D2EB-4181-8B0F-BE89C64F5673}"/>
    <cellStyle name="Normal 16 4 2" xfId="1267" xr:uid="{2F94A11D-4109-44EA-9600-B28243867040}"/>
    <cellStyle name="Normal 16 4 2 2" xfId="1709" xr:uid="{5C893B37-01DF-4C7B-9107-F1A053708A32}"/>
    <cellStyle name="Normal 16 4 2 2 2" xfId="1938" xr:uid="{5669F5E2-F1F4-4B00-9959-277D0BDE0224}"/>
    <cellStyle name="Normal 16 4 2 2 2 2" xfId="4027" xr:uid="{FFDCCC1C-59CA-4622-8074-1E5CD3AC73EE}"/>
    <cellStyle name="Normal 16 4 2 2 3" xfId="2617" xr:uid="{B4DA5DCF-E483-4917-A4DF-9D93F45DBDBA}"/>
    <cellStyle name="Normal 16 4 2 3" xfId="1843" xr:uid="{5F9D99F1-DB5E-4C50-B113-413957A3F4D9}"/>
    <cellStyle name="Normal 16 4 2 3 2" xfId="4247" xr:uid="{F60FAD50-7F6C-4F94-B7E8-C75A6152D323}"/>
    <cellStyle name="Normal 16 4 2 3 3" xfId="3026" xr:uid="{88C75227-3A8F-463F-96BD-8D64283F12E3}"/>
    <cellStyle name="Normal 16 4 2 4" xfId="2355" xr:uid="{388161B4-6372-436F-A2C2-A979C5C77FEB}"/>
    <cellStyle name="Normal 16 4 2 4 2" xfId="3334" xr:uid="{6CF14E4E-1561-4A1C-BD04-CE8597EFAE9F}"/>
    <cellStyle name="Normal 16 4 2 5" xfId="1582" xr:uid="{8B60E82F-8D86-4039-9B3F-E77BB112A4B5}"/>
    <cellStyle name="Normal 16 4 2 5 2" xfId="3939" xr:uid="{A205CC21-6664-4DAE-94AC-FD38C0B0D94A}"/>
    <cellStyle name="Normal 16 4 2 6" xfId="2522" xr:uid="{75ED08C9-D907-47EA-907A-812A7FB95F41}"/>
    <cellStyle name="Normal 16 4 2 7" xfId="4595" xr:uid="{764259EB-F39E-42C9-8B6E-E6CA56625ED0}"/>
    <cellStyle name="Normal 16 4 3" xfId="1203" xr:uid="{0518CC58-ABBE-4267-B415-AC7509019016}"/>
    <cellStyle name="Normal 16 4 3 2" xfId="1705" xr:uid="{DD88CF55-C0D6-4E2E-A9E9-DCD8A7A4267B}"/>
    <cellStyle name="Normal 16 4 3 2 2" xfId="1934" xr:uid="{2EA2AE1A-3EDD-4302-A93A-F5EAF8C96EE7}"/>
    <cellStyle name="Normal 16 4 3 2 2 2" xfId="6248" xr:uid="{D7D31A7D-435B-48F1-906E-4C62971BFFE0}"/>
    <cellStyle name="Normal 16 4 3 2 3" xfId="3982" xr:uid="{8BC4EEFA-0DAE-4E88-A413-F029B26A1429}"/>
    <cellStyle name="Normal 16 4 3 3" xfId="1839" xr:uid="{53A6616F-A8D7-4CCF-A7F5-616E9634D0E1}"/>
    <cellStyle name="Normal 16 4 3 3 2" xfId="3740" xr:uid="{79CF6199-3D68-4F57-A02F-D59795CFD624}"/>
    <cellStyle name="Normal 16 4 3 4" xfId="2299" xr:uid="{47474371-1648-425F-A0FC-CE9CA54B713F}"/>
    <cellStyle name="Normal 16 4 3 4 2" xfId="5881" xr:uid="{91042975-F3A8-4C5C-834F-F1C340AE1553}"/>
    <cellStyle name="Normal 16 4 3 5" xfId="1574" xr:uid="{624ED2D6-6FE5-46ED-BCA6-38DBB7C868AE}"/>
    <cellStyle name="Normal 16 4 3 6" xfId="2572" xr:uid="{D50D5D79-62ED-4209-B4B2-81902D4890BF}"/>
    <cellStyle name="Normal 16 4 3 7" xfId="4548" xr:uid="{7516566E-F54E-41F6-B51E-B2F5141FA820}"/>
    <cellStyle name="Normal 16 4 4" xfId="1668" xr:uid="{8DA938F1-BAE3-436B-9F01-54192B3E7C8C}"/>
    <cellStyle name="Normal 16 4 4 2" xfId="1897" xr:uid="{2ADCA902-92A8-4C14-B5B8-3B9B583B1038}"/>
    <cellStyle name="Normal 16 4 4 2 2" xfId="4197" xr:uid="{C01A6590-9DF7-4BAF-861E-54D773E6A003}"/>
    <cellStyle name="Normal 16 4 4 3" xfId="2961" xr:uid="{33139B24-3DC1-467E-8806-60CA9E06647A}"/>
    <cellStyle name="Normal 16 4 5" xfId="1800" xr:uid="{88C2348E-549B-4288-B78B-2889BD97942A}"/>
    <cellStyle name="Normal 16 4 5 2" xfId="3286" xr:uid="{E26574AF-5DD0-4C21-97E0-2F5865E4BF7C}"/>
    <cellStyle name="Normal 16 4 6" xfId="2146" xr:uid="{45A0E5A2-614C-492C-81E1-B0511FCC1828}"/>
    <cellStyle name="Normal 16 4 6 2" xfId="3896" xr:uid="{781C55DA-0EAB-4A36-AE05-081534CC5EE7}"/>
    <cellStyle name="Normal 16 4 7" xfId="1506" xr:uid="{01270FC0-B289-4F63-8197-643C5248310F}"/>
    <cellStyle name="Normal 16 4 7 2" xfId="3592" xr:uid="{CBD7C3BF-75B8-4508-B2A6-AF94E6BB366B}"/>
    <cellStyle name="Normal 16 4 8" xfId="2468" xr:uid="{4E8475CF-8231-43DD-AE97-B83DA5CB0600}"/>
    <cellStyle name="Normal 16 4 9" xfId="4790" xr:uid="{4EB17424-6D8C-42D2-B723-3DDD5B46F271}"/>
    <cellStyle name="Normal 16 4_NFS31" xfId="1542" xr:uid="{83F463E5-89FA-4039-B5D4-0C02E88BBBB5}"/>
    <cellStyle name="Normal 16 5" xfId="1234" xr:uid="{0D8BD5E3-AE9E-4C6F-8144-41DEB28F8738}"/>
    <cellStyle name="Normal 16 5 2" xfId="1283" xr:uid="{6ED1FE9E-5928-4F1C-A4BC-B81817B326D4}"/>
    <cellStyle name="Normal 16 5 2 2" xfId="1940" xr:uid="{A52D4B53-6FFE-4BFA-84A5-3F8899A4E460}"/>
    <cellStyle name="Normal 16 5 2 2 2" xfId="4003" xr:uid="{B407B32B-7494-4BEC-9776-9CF8EF882A5A}"/>
    <cellStyle name="Normal 16 5 2 2 2 2" xfId="6306" xr:uid="{B81814B0-637F-40F5-98DF-D64D8BC203C0}"/>
    <cellStyle name="Normal 16 5 2 2 3" xfId="5756" xr:uid="{AAD7DC71-3F04-40B5-BCCB-B3AB2837E92B}"/>
    <cellStyle name="Normal 16 5 2 3" xfId="2371" xr:uid="{BEEF3D85-D241-4A46-8AEE-9776054B8F06}"/>
    <cellStyle name="Normal 16 5 2 3 2" xfId="3793" xr:uid="{6C018A18-E06C-4816-A25D-BCE9319E0987}"/>
    <cellStyle name="Normal 16 5 2 4" xfId="1711" xr:uid="{6E39F13E-88AA-4A31-9614-8B2598ED0C81}"/>
    <cellStyle name="Normal 16 5 2 4 2" xfId="5934" xr:uid="{C0A1774C-4CBB-407F-94AC-E64A311ADE82}"/>
    <cellStyle name="Normal 16 5 2 5" xfId="2593" xr:uid="{6874162F-B3BD-430D-8918-E51D0D2333FB}"/>
    <cellStyle name="Normal 16 5 2 6" xfId="4611" xr:uid="{8D34BD07-B2D9-47CC-9654-54E4ED3437FC}"/>
    <cellStyle name="Normal 16 5 3" xfId="1845" xr:uid="{58DB81C8-A435-4200-9EE8-1BDCCAE9E5E5}"/>
    <cellStyle name="Normal 16 5 3 2" xfId="4219" xr:uid="{234157B7-F162-42C2-B377-8A8AC3082872}"/>
    <cellStyle name="Normal 16 5 3 2 2" xfId="6263" xr:uid="{3F4F0260-13D4-4E96-822A-6DB4414B5B50}"/>
    <cellStyle name="Normal 16 5 3 3" xfId="2992" xr:uid="{AEDBC2AD-9297-44CA-95FC-E754281E5872}"/>
    <cellStyle name="Normal 16 5 4" xfId="2323" xr:uid="{C5A2A3CC-A0AB-4C13-A53A-0C0069CF5611}"/>
    <cellStyle name="Normal 16 5 4 2" xfId="3308" xr:uid="{074203EE-8024-4BE2-BE7E-FF0B2A7698A2}"/>
    <cellStyle name="Normal 16 5 5" xfId="1584" xr:uid="{0081A2D6-AE75-48F1-8B10-418A1AF44D3A}"/>
    <cellStyle name="Normal 16 5 5 2" xfId="3916" xr:uid="{EEAEDB9D-6CAB-4189-A78B-0FAD9DBAF948}"/>
    <cellStyle name="Normal 16 5 6" xfId="2492" xr:uid="{18FBA057-C82B-47F4-90D3-727974B391C3}"/>
    <cellStyle name="Normal 16 5 7" xfId="4564" xr:uid="{00FD18DC-17BC-467C-B66C-81F207CC78AB}"/>
    <cellStyle name="Normal 16 6" xfId="1251" xr:uid="{E3DF4F5C-727F-441F-8827-22B144D1A6CA}"/>
    <cellStyle name="Normal 16 6 2" xfId="1689" xr:uid="{1D51FAC5-9A91-4108-A258-4945C19D81B5}"/>
    <cellStyle name="Normal 16 6 2 2" xfId="1918" xr:uid="{22A05C55-0DEB-4898-A4E2-31870E6EF184}"/>
    <cellStyle name="Normal 16 6 2 2 2" xfId="4006" xr:uid="{D4EDEFB0-90B0-4C8F-9F68-B443D44D1751}"/>
    <cellStyle name="Normal 16 6 2 3" xfId="2596" xr:uid="{F07439FC-4D6B-48CC-8EFA-5ED8F5B5252E}"/>
    <cellStyle name="Normal 16 6 3" xfId="1822" xr:uid="{F52DB649-1B8A-4239-875B-D4D8ED39A068}"/>
    <cellStyle name="Normal 16 6 3 2" xfId="4225" xr:uid="{16BB7881-8DAE-48AC-9196-D298D7F009CC}"/>
    <cellStyle name="Normal 16 6 3 3" xfId="3002" xr:uid="{B75E710B-74F0-4782-9BB8-98E61434811C}"/>
    <cellStyle name="Normal 16 6 4" xfId="2340" xr:uid="{BC6FF977-553E-4CD5-A6E3-9244E8D4C045}"/>
    <cellStyle name="Normal 16 6 4 2" xfId="3313" xr:uid="{044B9AEE-FC9E-4C24-AB14-C9ED8C93D005}"/>
    <cellStyle name="Normal 16 6 5" xfId="1549" xr:uid="{099E20B7-BAA4-4723-ACD0-A1508EAE82E5}"/>
    <cellStyle name="Normal 16 6 5 2" xfId="3924" xr:uid="{6CDF759A-D6A7-4435-8802-AD75819C84EF}"/>
    <cellStyle name="Normal 16 6 6" xfId="2499" xr:uid="{C581D9CF-D4AB-4C9D-B74C-E10A495114A3}"/>
    <cellStyle name="Normal 16 6 7" xfId="4580" xr:uid="{ADC9B7FE-93D0-467B-9E73-EF9E31C9B616}"/>
    <cellStyle name="Normal 16 7" xfId="1129" xr:uid="{F3A559DC-6053-4250-9BDB-48A39119A3C3}"/>
    <cellStyle name="Normal 16 7 2" xfId="1876" xr:uid="{7026D7CE-0E28-4FDB-A204-9B63C3CB8F12}"/>
    <cellStyle name="Normal 16 7 2 2" xfId="3960" xr:uid="{5F557463-0A3D-40B6-8D42-5250862C1025}"/>
    <cellStyle name="Normal 16 7 2 2 2" xfId="6233" xr:uid="{7EBC5764-64D0-48BC-8B90-FFAD0DFB9A9F}"/>
    <cellStyle name="Normal 16 7 2 3" xfId="5694" xr:uid="{B4C259BD-815A-4295-A19A-1B5509EE1CE3}"/>
    <cellStyle name="Normal 16 7 3" xfId="2263" xr:uid="{1CAEDABD-05CF-4250-AD1B-EE3E3DAE41ED}"/>
    <cellStyle name="Normal 16 7 3 2" xfId="3711" xr:uid="{432C0495-248F-4807-8151-BF8AC03A52F7}"/>
    <cellStyle name="Normal 16 7 4" xfId="1642" xr:uid="{9E5A1A70-7EBE-4E79-8B0F-564114844645}"/>
    <cellStyle name="Normal 16 7 4 2" xfId="5866" xr:uid="{548A2C21-19B5-4F63-8EE0-162A263B3DB2}"/>
    <cellStyle name="Normal 16 7 5" xfId="2550" xr:uid="{9267ACAA-AFED-4A54-9479-C7518AA2ECDC}"/>
    <cellStyle name="Normal 16 7 6" xfId="4533" xr:uid="{2FEC671B-B14D-4AC7-A3A3-5ECCCE4E0F50}"/>
    <cellStyle name="Normal 16 8" xfId="1305" xr:uid="{3807C31F-D103-4DBD-9025-41DF14CE0AA7}"/>
    <cellStyle name="Normal 16 8 2" xfId="1361" xr:uid="{89813696-0312-404C-8ACB-8E7780C597AE}"/>
    <cellStyle name="Normal 16 8 2 2" xfId="1969" xr:uid="{8C194883-E475-4064-98A9-6C6D51AF83DD}"/>
    <cellStyle name="Normal 16 8 2 3" xfId="3854" xr:uid="{651DEC99-545D-4A40-A5BD-D0410D9A0D61}"/>
    <cellStyle name="Normal 16 8 2 4" xfId="4672" xr:uid="{8FFCDAFC-516C-4022-9E8C-64AA93FD6333}"/>
    <cellStyle name="Normal 16 8 3" xfId="2390" xr:uid="{12569B68-B6A7-4F0B-8346-20BB96CDA16C}"/>
    <cellStyle name="Normal 16 8 3 2" xfId="4054" xr:uid="{7370836E-3A07-4B89-9C4B-89944AF9349F}"/>
    <cellStyle name="Normal 16 8 4" xfId="1750" xr:uid="{814D5C16-7B6C-4A5C-9F3C-1B99927C67D2}"/>
    <cellStyle name="Normal 16 8 4 2" xfId="3813" xr:uid="{56D99718-408D-4FEB-9ED9-727913134C8A}"/>
    <cellStyle name="Normal 16 8 5" xfId="2644" xr:uid="{B4D612C5-C8C8-4588-803A-AF6D6D8CC6AF}"/>
    <cellStyle name="Normal 16 8 6" xfId="4629" xr:uid="{FD820C9D-C87D-4BD0-974D-A3E07477990F}"/>
    <cellStyle name="Normal 16 9" xfId="1313" xr:uid="{7AE719BD-5C29-4991-9E03-E76328EC4F01}"/>
    <cellStyle name="Normal 16 9 2" xfId="2394" xr:uid="{311B3DC1-02B9-48DE-B3A3-8B4BCC7350F6}"/>
    <cellStyle name="Normal 16 9 2 2" xfId="4137" xr:uid="{5237EE14-5806-43F1-8F98-D342E93ADC54}"/>
    <cellStyle name="Normal 16 9 3" xfId="1777" xr:uid="{74F3C3B9-447C-4C99-866B-E1301D627FE9}"/>
    <cellStyle name="Normal 16 9 3 2" xfId="3817" xr:uid="{02D1FD54-0F54-401B-A2F1-AF487A9E1932}"/>
    <cellStyle name="Normal 16 9 4" xfId="2744" xr:uid="{DF757037-7C14-4DFB-AFB0-1D75DF46E34B}"/>
    <cellStyle name="Normal 16 9 5" xfId="4633" xr:uid="{731E117D-BE39-4C87-8085-D8ACDF6C3FED}"/>
    <cellStyle name="Normal 16_NFS31" xfId="1537" xr:uid="{FABA1701-A1CE-4A21-B2A5-E8F41A2A5F8A}"/>
    <cellStyle name="Normal 17" xfId="304" xr:uid="{961252B5-EEE5-4884-8E46-0C2164FF8EB6}"/>
    <cellStyle name="Normal 17 10" xfId="3857" xr:uid="{90AD66CF-007D-4ABA-9836-D20941CF2DE7}"/>
    <cellStyle name="Normal 17 10 2" xfId="5772" xr:uid="{111D4549-CF35-4EE8-AE41-D07C8E367367}"/>
    <cellStyle name="Normal 17 11" xfId="2442" xr:uid="{005C40D1-F44C-4A70-9742-260AE555DED6}"/>
    <cellStyle name="Normal 17 12" xfId="4431" xr:uid="{CFF6EBBD-7477-4EFE-95E4-D643DD2E6D1D}"/>
    <cellStyle name="Normal 17 13" xfId="4696" xr:uid="{DB6EEE02-3EBC-498F-A334-C7CB4F94A016}"/>
    <cellStyle name="Normal 17 2" xfId="496" xr:uid="{5BA410EA-D92B-4A55-9967-92AC8BFCF53D}"/>
    <cellStyle name="Normal 17 2 10" xfId="4448" xr:uid="{0315589D-661A-4996-A171-EA37415D429C}"/>
    <cellStyle name="Normal 17 2 11" xfId="4763" xr:uid="{20833575-27CC-4A92-A0B2-69164121E015}"/>
    <cellStyle name="Normal 17 2 2" xfId="957" xr:uid="{CE7E4705-CD40-4C1E-99AB-B7A4CE2EB021}"/>
    <cellStyle name="Normal 17 2 2 2" xfId="1272" xr:uid="{F864F472-25BF-4853-9C8E-CD5D12ADCC16}"/>
    <cellStyle name="Normal 17 2 2 2 2" xfId="1947" xr:uid="{9EA0EEF4-59A8-4FA5-8042-A97C9AFE798F}"/>
    <cellStyle name="Normal 17 2 2 2 2 2" xfId="4030" xr:uid="{54747FDA-F980-4C73-8E9F-961B87436C78}"/>
    <cellStyle name="Normal 17 2 2 2 2 2 2" xfId="6296" xr:uid="{496A58C0-2FE3-4DE5-987F-77316121DD45}"/>
    <cellStyle name="Normal 17 2 2 2 2 3" xfId="2620" xr:uid="{3A4C901B-7ED5-452B-96EB-7B105FCACF97}"/>
    <cellStyle name="Normal 17 2 2 2 3" xfId="2360" xr:uid="{CC8075A2-BD66-49B4-8DED-032BB6206E69}"/>
    <cellStyle name="Normal 17 2 2 2 3 2" xfId="4250" xr:uid="{BB5096B3-6C2F-4868-A870-FEBB4CDC9A87}"/>
    <cellStyle name="Normal 17 2 2 2 3 3" xfId="3029" xr:uid="{2706B66A-DF33-428B-A136-67323CF6A0D5}"/>
    <cellStyle name="Normal 17 2 2 2 4" xfId="1718" xr:uid="{679BCFBE-3A6F-47BE-8724-EA5304ED8E8A}"/>
    <cellStyle name="Normal 17 2 2 2 4 2" xfId="3337" xr:uid="{7DD67679-F7A4-48DA-BE97-C404B1B5DBE6}"/>
    <cellStyle name="Normal 17 2 2 2 5" xfId="3942" xr:uid="{C3ECA8D5-679B-4709-A43E-D9B390FAB4F9}"/>
    <cellStyle name="Normal 17 2 2 2 6" xfId="2525" xr:uid="{ADB83E11-AF5B-4DD1-9BB4-3486702990F1}"/>
    <cellStyle name="Normal 17 2 2 2 7" xfId="4600" xr:uid="{0C3034CD-DAD6-4D6B-BC3B-C64868F09BD3}"/>
    <cellStyle name="Normal 17 2 2 3" xfId="1219" xr:uid="{ED49EEF3-F139-4CEE-825B-935F45D5AA5F}"/>
    <cellStyle name="Normal 17 2 2 3 2" xfId="2311" xr:uid="{BDDD5913-5DB0-441A-82D9-C0B492F1BD10}"/>
    <cellStyle name="Normal 17 2 2 3 2 2" xfId="3985" xr:uid="{D1BAF29B-4D87-4297-B149-FE55D23A11D2}"/>
    <cellStyle name="Normal 17 2 2 3 2 2 2" xfId="6253" xr:uid="{CF223DBB-FCF7-4A54-B2BE-61079A73B9ED}"/>
    <cellStyle name="Normal 17 2 2 3 2 3" xfId="5712" xr:uid="{4A92BA01-674D-4D69-8D1B-630116F1781E}"/>
    <cellStyle name="Normal 17 2 2 3 3" xfId="1852" xr:uid="{C545BEB3-79C7-4B1A-8C97-F3C6A9B13601}"/>
    <cellStyle name="Normal 17 2 2 3 3 2" xfId="3749" xr:uid="{C66F5DA2-E7D5-4B13-A5AE-5BAAD3BABCCF}"/>
    <cellStyle name="Normal 17 2 2 3 4" xfId="2575" xr:uid="{54C63D14-11D8-4AF2-926E-71BE934EF84F}"/>
    <cellStyle name="Normal 17 2 2 3 4 2" xfId="5886" xr:uid="{DA6F9D79-C398-41CC-880A-69CCD4092624}"/>
    <cellStyle name="Normal 17 2 2 3 5" xfId="4553" xr:uid="{4FE25220-84C5-4D2E-A4B8-25C68369E9E0}"/>
    <cellStyle name="Normal 17 2 2 4" xfId="2165" xr:uid="{695125C1-53B7-479A-A9BC-95464D794B5D}"/>
    <cellStyle name="Normal 17 2 2 4 2" xfId="4200" xr:uid="{F6CCE3BB-0F76-418C-9714-36FBE56B6A9A}"/>
    <cellStyle name="Normal 17 2 2 4 3" xfId="2967" xr:uid="{9FAD5EBA-6041-4D49-ACA5-1ACE7FDC0AD6}"/>
    <cellStyle name="Normal 17 2 2 5" xfId="1591" xr:uid="{DB26526F-E5A2-466E-B9F9-D66C1533AEE2}"/>
    <cellStyle name="Normal 17 2 2 5 2" xfId="3289" xr:uid="{A187EC8C-B63B-43A8-8996-65CA5972A146}"/>
    <cellStyle name="Normal 17 2 2 6" xfId="3899" xr:uid="{29450CC2-C1DC-4655-A9B5-AB1011844755}"/>
    <cellStyle name="Normal 17 2 2 7" xfId="3621" xr:uid="{0B01D730-4101-4158-AF00-E36A9C1B6491}"/>
    <cellStyle name="Normal 17 2 2 8" xfId="2471" xr:uid="{F6795529-ADFC-49D9-8387-84C9863CD9D9}"/>
    <cellStyle name="Normal 17 2 2 9" xfId="4821" xr:uid="{28187B35-923B-4829-8C18-0BDDCC90599B}"/>
    <cellStyle name="Normal 17 2 3" xfId="913" xr:uid="{9A4F60CF-840F-498F-B8E6-D85215D266FC}"/>
    <cellStyle name="Normal 17 2 3 2" xfId="1288" xr:uid="{B5E2C313-6004-4BEF-87B7-A78DFFCF2A51}"/>
    <cellStyle name="Normal 17 2 3 2 2" xfId="1927" xr:uid="{8C498F05-AAC9-4B8F-8D84-30B5D8221F56}"/>
    <cellStyle name="Normal 17 2 3 2 2 2" xfId="4009" xr:uid="{C1705DD4-0726-4C8B-9AA4-16A4DFF430BB}"/>
    <cellStyle name="Normal 17 2 3 2 2 2 2" xfId="6311" xr:uid="{28624080-45F7-4FD5-AFA2-D4AC637FE306}"/>
    <cellStyle name="Normal 17 2 3 2 2 3" xfId="5761" xr:uid="{1690336E-B0B9-45F7-B8D3-C6F91057111A}"/>
    <cellStyle name="Normal 17 2 3 2 3" xfId="2376" xr:uid="{B525593B-BFDD-4230-9B0E-7F06A2412EB9}"/>
    <cellStyle name="Normal 17 2 3 2 3 2" xfId="3798" xr:uid="{8A614A9D-A7BE-4F8B-AEBC-21256CC91B9D}"/>
    <cellStyle name="Normal 17 2 3 2 4" xfId="1698" xr:uid="{C79A8721-24D7-4280-97C2-95F893E428E0}"/>
    <cellStyle name="Normal 17 2 3 2 4 2" xfId="5939" xr:uid="{8B4C4CA2-9C0C-4DF8-BFFB-80AC226D13A5}"/>
    <cellStyle name="Normal 17 2 3 2 5" xfId="2599" xr:uid="{B8C7736F-EF1F-4FA7-9334-08B3AA22A71F}"/>
    <cellStyle name="Normal 17 2 3 2 6" xfId="4616" xr:uid="{8D4C9FFB-C707-44E2-881B-B7E4DB494921}"/>
    <cellStyle name="Normal 17 2 3 3" xfId="1239" xr:uid="{2819EB50-422A-46AB-94C0-1001A1B5D6D7}"/>
    <cellStyle name="Normal 17 2 3 3 2" xfId="2328" xr:uid="{DD9E24A5-7BB2-4D97-A31C-A9E19F9A6906}"/>
    <cellStyle name="Normal 17 2 3 3 2 2" xfId="4229" xr:uid="{751ACDCD-4B36-48D5-918C-57C3DE29B8F6}"/>
    <cellStyle name="Normal 17 2 3 3 2 2 2" xfId="6268" xr:uid="{6B7E921F-D5B2-4CAA-BAD3-EB6F4C09681A}"/>
    <cellStyle name="Normal 17 2 3 3 2 3" xfId="5724" xr:uid="{5405AED5-2703-457D-95CA-999E4852BBE2}"/>
    <cellStyle name="Normal 17 2 3 3 3" xfId="1832" xr:uid="{69126D0C-001C-43A1-8871-4A07CABF4897}"/>
    <cellStyle name="Normal 17 2 3 3 3 2" xfId="3761" xr:uid="{94B81A4B-502E-4F08-9827-FE5ED7FEC5BE}"/>
    <cellStyle name="Normal 17 2 3 3 4" xfId="3008" xr:uid="{39A60A4C-9065-48E5-A578-9308DA96BB33}"/>
    <cellStyle name="Normal 17 2 3 3 4 2" xfId="5899" xr:uid="{9833C59B-5075-4A98-B375-55B112020A4A}"/>
    <cellStyle name="Normal 17 2 3 3 5" xfId="4569" xr:uid="{E2665D43-CBAE-4928-B554-F8BCBDE1E7B8}"/>
    <cellStyle name="Normal 17 2 3 4" xfId="2154" xr:uid="{48718CA3-4982-435C-B964-5133CF8905E8}"/>
    <cellStyle name="Normal 17 2 3 4 2" xfId="3316" xr:uid="{406BAA58-2D55-4746-8B9A-9E8E656152F8}"/>
    <cellStyle name="Normal 17 2 3 5" xfId="1565" xr:uid="{0B858B11-B6BC-45E5-8012-5948F9F89235}"/>
    <cellStyle name="Normal 17 2 3 5 2" xfId="3929" xr:uid="{5F2D23CE-14EA-4758-B7E5-A807A052185C}"/>
    <cellStyle name="Normal 17 2 3 6" xfId="3605" xr:uid="{E06EEE01-D258-417D-8CF2-AE5B6A96BDCF}"/>
    <cellStyle name="Normal 17 2 3 7" xfId="2504" xr:uid="{218D539E-D3BF-469D-B683-79790A612777}"/>
    <cellStyle name="Normal 17 2 4" xfId="1256" xr:uid="{EB77DFF2-66E4-45A0-9CB9-BC6EBD2B91DB}"/>
    <cellStyle name="Normal 17 2 4 2" xfId="1898" xr:uid="{F9902B38-2AA7-4D89-A9D4-0CB04655EBB1}"/>
    <cellStyle name="Normal 17 2 4 2 2" xfId="3964" xr:uid="{448BC5C1-4056-4C02-89CD-8EE3CC94A571}"/>
    <cellStyle name="Normal 17 2 4 2 2 2" xfId="6283" xr:uid="{5432C3EE-8D0C-42AB-9A7F-DE47501196BA}"/>
    <cellStyle name="Normal 17 2 4 2 3" xfId="5736" xr:uid="{1C01077E-5919-44B1-B275-5B049378C4FC}"/>
    <cellStyle name="Normal 17 2 4 3" xfId="2345" xr:uid="{6DF7AC8C-4549-46BC-800C-4386141F788A}"/>
    <cellStyle name="Normal 17 2 4 3 2" xfId="3773" xr:uid="{B54BDF3C-1BDD-4790-A0DF-AC0E2A4BBE64}"/>
    <cellStyle name="Normal 17 2 4 4" xfId="1669" xr:uid="{61261B48-FE24-4817-B2EF-1924E98DFF57}"/>
    <cellStyle name="Normal 17 2 4 4 2" xfId="5913" xr:uid="{50547C41-6CAD-4713-AE93-9726E0ABA903}"/>
    <cellStyle name="Normal 17 2 4 5" xfId="2554" xr:uid="{1BAA29E0-2D5C-4B5A-A944-1F2ED5C6B1D3}"/>
    <cellStyle name="Normal 17 2 4 6" xfId="4585" xr:uid="{ED3A136F-BE74-47ED-88B1-9AB8D7259770}"/>
    <cellStyle name="Normal 17 2 5" xfId="1169" xr:uid="{916E2CD4-BAEC-4BE6-8AD7-099423F9BF2C}"/>
    <cellStyle name="Normal 17 2 5 2" xfId="2282" xr:uid="{5B452995-8F3B-4E4D-8ED2-B3C3C01D5B12}"/>
    <cellStyle name="Normal 17 2 5 2 2" xfId="4160" xr:uid="{56BB4DD9-2E6B-4DC2-986E-9602B7BC232B}"/>
    <cellStyle name="Normal 17 2 5 2 2 2" xfId="6238" xr:uid="{F3BCEDB8-FACA-49E3-B4F7-E20C85B9297D}"/>
    <cellStyle name="Normal 17 2 5 2 3" xfId="5699" xr:uid="{EF141F9E-1985-4934-8A2B-12A08A4C9E4A}"/>
    <cellStyle name="Normal 17 2 5 3" xfId="1801" xr:uid="{FB97D766-C2E6-442A-892C-A755BEA5622D}"/>
    <cellStyle name="Normal 17 2 5 3 2" xfId="3724" xr:uid="{69331A63-175E-4418-9E2B-293836E676E5}"/>
    <cellStyle name="Normal 17 2 5 4" xfId="2861" xr:uid="{1BD34EEE-C39B-4736-BC33-9AF389669E3B}"/>
    <cellStyle name="Normal 17 2 5 4 2" xfId="5871" xr:uid="{E39FB6AE-96A4-48AD-A2A2-C41AF9AF700F}"/>
    <cellStyle name="Normal 17 2 5 5" xfId="4538" xr:uid="{BC8F4137-8CBD-4C6C-A059-BCFC106419F5}"/>
    <cellStyle name="Normal 17 2 6" xfId="1334" xr:uid="{2E1E5C7C-9FF8-4F95-B403-0CAB556F1BD2}"/>
    <cellStyle name="Normal 17 2 6 2" xfId="2412" xr:uid="{67788DA6-82DF-4440-B417-D52B2DF90B0A}"/>
    <cellStyle name="Normal 17 2 6 2 2" xfId="4365" xr:uid="{1CF720E1-B012-40E1-92F8-328F0133B65A}"/>
    <cellStyle name="Normal 17 2 6 3" xfId="3268" xr:uid="{03C9E338-25E7-4BA4-82B8-39E88880B014}"/>
    <cellStyle name="Normal 17 2 6 3 2" xfId="5968" xr:uid="{9BC7E566-21A7-433A-98CE-BEECCA09839B}"/>
    <cellStyle name="Normal 17 2 6 4" xfId="4651" xr:uid="{AE0BB148-22CB-481F-874E-A1C615FB6F90}"/>
    <cellStyle name="Normal 17 2 7" xfId="2055" xr:uid="{D57E1C6A-0C75-45CD-8A20-AC9DF48D4183}"/>
    <cellStyle name="Normal 17 2 7 2" xfId="3864" xr:uid="{C9ACD6CD-77DD-4CF0-BF53-5B3F90B8DEAC}"/>
    <cellStyle name="Normal 17 2 8" xfId="1507" xr:uid="{727E8640-1CDA-4A86-8CF5-100924C0A9B4}"/>
    <cellStyle name="Normal 17 2 8 2" xfId="5787" xr:uid="{B6A2AE96-C1E9-40D5-96B7-FE6A389582A0}"/>
    <cellStyle name="Normal 17 2 9" xfId="2448" xr:uid="{1A07EDCD-542B-45DC-B55A-A34EB45BDD00}"/>
    <cellStyle name="Normal 17 2_NFS31" xfId="1545" xr:uid="{AE8F2FCC-298E-47D7-B6DB-E3F8021F1A14}"/>
    <cellStyle name="Normal 17 3" xfId="574" xr:uid="{BC5C41DF-36A2-449F-AD0A-0A1E34AD6C51}"/>
    <cellStyle name="Normal 17 3 10" xfId="4791" xr:uid="{97E09735-9CD0-4F02-B7BC-DA9448847B3C}"/>
    <cellStyle name="Normal 17 3 2" xfId="942" xr:uid="{7E58D1F6-DEC6-4960-9CFD-7F59F278AD86}"/>
    <cellStyle name="Normal 17 3 2 2" xfId="1275" xr:uid="{5528D165-D167-4B26-BFAC-BC2676368CA2}"/>
    <cellStyle name="Normal 17 3 2 2 2" xfId="2363" xr:uid="{785DE977-725F-4665-992D-6BFEFA3E5082}"/>
    <cellStyle name="Normal 17 3 2 2 2 2" xfId="4028" xr:uid="{A7A66641-C46C-4DC6-9B64-29B19CA3B80D}"/>
    <cellStyle name="Normal 17 3 2 2 2 2 2" xfId="6298" xr:uid="{C44DC294-87A7-4583-AE5A-B2600A790230}"/>
    <cellStyle name="Normal 17 3 2 2 2 3" xfId="5750" xr:uid="{7EB59BB5-497D-4354-B664-EBBE3D74439B}"/>
    <cellStyle name="Normal 17 3 2 2 3" xfId="1941" xr:uid="{B06C604C-56A2-4796-8E58-D2B45E93440E}"/>
    <cellStyle name="Normal 17 3 2 2 3 2" xfId="3787" xr:uid="{500D53F7-FA3E-4231-9E3F-6F8137CE96B7}"/>
    <cellStyle name="Normal 17 3 2 2 4" xfId="2618" xr:uid="{786A4D15-BE22-44C9-90F9-0B8EB680ED33}"/>
    <cellStyle name="Normal 17 3 2 2 4 2" xfId="5927" xr:uid="{F891A090-D7C0-4E82-9C26-36499EA2F81A}"/>
    <cellStyle name="Normal 17 3 2 2 5" xfId="4603" xr:uid="{8670286C-FE94-49C6-9A38-E8A75E0599DA}"/>
    <cellStyle name="Normal 17 3 2 3" xfId="1225" xr:uid="{CA3DC543-BCA4-4ABA-9CEB-DC11081984A6}"/>
    <cellStyle name="Normal 17 3 2 3 2" xfId="2315" xr:uid="{56EECA98-8B58-4B5A-9AA5-DEDE0770B5C4}"/>
    <cellStyle name="Normal 17 3 2 3 2 2" xfId="4248" xr:uid="{7FD691EC-84E3-422E-BD63-2FD1A8D522A9}"/>
    <cellStyle name="Normal 17 3 2 3 2 2 2" xfId="6255" xr:uid="{E9DBEE6A-508D-4F9F-9F66-7DB53F1483E0}"/>
    <cellStyle name="Normal 17 3 2 3 2 3" xfId="5714" xr:uid="{45CE1BD8-528B-4349-913F-06E4C12BA47C}"/>
    <cellStyle name="Normal 17 3 2 3 3" xfId="3751" xr:uid="{B1E4B252-AB39-4FC5-9DD2-D007B36142BE}"/>
    <cellStyle name="Normal 17 3 2 3 3 2" xfId="6084" xr:uid="{BF35008C-5BBF-4C56-AC2C-F89B1E0A8459}"/>
    <cellStyle name="Normal 17 3 2 3 4" xfId="3027" xr:uid="{3717E309-D449-41A9-ACEB-D3365B135C64}"/>
    <cellStyle name="Normal 17 3 2 3 4 2" xfId="5888" xr:uid="{DD42D6B3-4B1A-4618-8964-4EACA9417BEE}"/>
    <cellStyle name="Normal 17 3 2 3 5" xfId="4556" xr:uid="{1CAA0301-2C90-44C8-A818-469A9833649D}"/>
    <cellStyle name="Normal 17 3 2 4" xfId="2163" xr:uid="{2BCF6198-1905-4ED7-BE7E-05DB1E248946}"/>
    <cellStyle name="Normal 17 3 2 4 2" xfId="3335" xr:uid="{D9C74168-B3AA-4F25-B6FB-AE2B26B0AAA1}"/>
    <cellStyle name="Normal 17 3 2 5" xfId="1712" xr:uid="{99ADF481-3EB9-49F8-9AB2-B089CDA420F6}"/>
    <cellStyle name="Normal 17 3 2 5 2" xfId="3940" xr:uid="{FF2738FC-3A7A-4FB3-957D-98D29E016001}"/>
    <cellStyle name="Normal 17 3 2 6" xfId="3615" xr:uid="{DCC53326-E6E8-474D-B283-A235AFCF6B8E}"/>
    <cellStyle name="Normal 17 3 2 7" xfId="2523" xr:uid="{F61FAF26-9074-402F-B835-34D7C2FC813A}"/>
    <cellStyle name="Normal 17 3 3" xfId="1242" xr:uid="{1731CCD4-F2AD-4C85-B693-C38450926A39}"/>
    <cellStyle name="Normal 17 3 3 2" xfId="1291" xr:uid="{8465E595-31BA-4632-8E17-51AC18E1FB0C}"/>
    <cellStyle name="Normal 17 3 3 2 2" xfId="2379" xr:uid="{DAB73B1B-FB2A-4ECF-94FA-016CA12FBD62}"/>
    <cellStyle name="Normal 17 3 3 2 2 2" xfId="5275" xr:uid="{4EFA6C72-5B1A-453B-8021-CB40F6238CAB}"/>
    <cellStyle name="Normal 17 3 3 2 2 2 2" xfId="6314" xr:uid="{AF9F9D56-414D-4E6F-962E-713A79FEF6E6}"/>
    <cellStyle name="Normal 17 3 3 2 2 3" xfId="5764" xr:uid="{F8BC118F-0177-4E00-90FF-ABBEAB99827A}"/>
    <cellStyle name="Normal 17 3 3 2 3" xfId="3801" xr:uid="{FBA27ABF-3008-4352-95A8-080882125A8A}"/>
    <cellStyle name="Normal 17 3 3 2 3 2" xfId="6114" xr:uid="{5B28DB45-5E20-4105-A427-234FA07BCB0E}"/>
    <cellStyle name="Normal 17 3 3 2 4" xfId="4619" xr:uid="{9E198271-10CC-4E32-9A7D-61D370DE7B75}"/>
    <cellStyle name="Normal 17 3 3 2 4 2" xfId="5942" xr:uid="{C0363718-6C1C-4F03-83EF-43D0B75A8D59}"/>
    <cellStyle name="Normal 17 3 3 2 5" xfId="5595" xr:uid="{B6FA7801-D60F-44E3-8E65-5B260FDA5DA3}"/>
    <cellStyle name="Normal 17 3 3 3" xfId="2331" xr:uid="{DAF7A529-37F0-4FF9-970B-5813C60D4E34}"/>
    <cellStyle name="Normal 17 3 3 3 2" xfId="3983" xr:uid="{17A27093-2D31-485A-ACBA-11ECEE155B60}"/>
    <cellStyle name="Normal 17 3 3 3 2 2" xfId="6271" xr:uid="{D7A8C525-FA90-46C2-97A8-35609E6A0615}"/>
    <cellStyle name="Normal 17 3 3 3 3" xfId="5726" xr:uid="{391D8CC0-099F-4A49-BE50-8D20D63EA5BF}"/>
    <cellStyle name="Normal 17 3 3 4" xfId="1846" xr:uid="{1785C157-A00B-4612-B6BB-3990A64807FA}"/>
    <cellStyle name="Normal 17 3 3 4 2" xfId="3763" xr:uid="{78E01D3A-4131-4412-A225-57A4CDE7DB68}"/>
    <cellStyle name="Normal 17 3 3 5" xfId="2573" xr:uid="{3AFB4628-4095-4816-8A96-133113B5C4B0}"/>
    <cellStyle name="Normal 17 3 3 5 2" xfId="5901" xr:uid="{E8CA5FDF-0788-4EF4-BD88-C4F43C6704AC}"/>
    <cellStyle name="Normal 17 3 3 6" xfId="4572" xr:uid="{296D59F3-66CC-4874-BF32-47E507333E8A}"/>
    <cellStyle name="Normal 17 3 4" xfId="1259" xr:uid="{A5B6637E-B2D9-473A-A1AF-DDE41D2D575B}"/>
    <cellStyle name="Normal 17 3 4 2" xfId="2348" xr:uid="{49839694-11EA-4974-BB59-BCA4F7F47FC8}"/>
    <cellStyle name="Normal 17 3 4 2 2" xfId="4198" xr:uid="{D332865C-E96A-4306-8929-64695B254D67}"/>
    <cellStyle name="Normal 17 3 4 2 2 2" xfId="6286" xr:uid="{F7520216-E732-4D9B-BB21-60D3AE7DB649}"/>
    <cellStyle name="Normal 17 3 4 2 3" xfId="5739" xr:uid="{25614AB5-705F-484E-9A01-678E6830A589}"/>
    <cellStyle name="Normal 17 3 4 3" xfId="3776" xr:uid="{71C5EB34-49F5-4CF0-9CFF-FA7387FFBF48}"/>
    <cellStyle name="Normal 17 3 4 3 2" xfId="6098" xr:uid="{DAD620AA-E8D4-4FEE-9F75-55F627F27F67}"/>
    <cellStyle name="Normal 17 3 4 4" xfId="2962" xr:uid="{B5535946-E2BF-4919-850A-7F29B5FA1FD3}"/>
    <cellStyle name="Normal 17 3 4 4 2" xfId="5916" xr:uid="{1BA63A81-6F8C-4170-B8EF-4D17AB75994A}"/>
    <cellStyle name="Normal 17 3 4 5" xfId="4588" xr:uid="{351B0915-4CFE-41DE-BC68-938E9964AF8B}"/>
    <cellStyle name="Normal 17 3 5" xfId="1190" xr:uid="{1ADDB0D2-D490-4AA9-8EBD-D36C83DB70B8}"/>
    <cellStyle name="Normal 17 3 5 2" xfId="2289" xr:uid="{56EE7856-DD1F-435C-AC08-04CF3C29356B}"/>
    <cellStyle name="Normal 17 3 5 2 2" xfId="4373" xr:uid="{0063B0D9-8210-4A08-AF45-132D8E46CDB1}"/>
    <cellStyle name="Normal 17 3 5 2 2 2" xfId="6241" xr:uid="{A2A72756-8E65-4566-8E68-140A853FC7DA}"/>
    <cellStyle name="Normal 17 3 5 2 3" xfId="5702" xr:uid="{4AC1D2EC-9B19-4F73-B1D8-B88DA86B742F}"/>
    <cellStyle name="Normal 17 3 5 3" xfId="3287" xr:uid="{3A5AA081-DA39-4D2D-83AF-D9751DF2C244}"/>
    <cellStyle name="Normal 17 3 5 3 2" xfId="6075" xr:uid="{30067F94-62C8-4F6C-A27F-4065AEF9615D}"/>
    <cellStyle name="Normal 17 3 5 4" xfId="4541" xr:uid="{0B9896BD-1AB6-491E-912C-477F3C16190A}"/>
    <cellStyle name="Normal 17 3 5 4 2" xfId="5874" xr:uid="{0E9352DD-3645-412D-A7ED-BDB14248D494}"/>
    <cellStyle name="Normal 17 3 5 5" xfId="5567" xr:uid="{C34E633B-4648-445E-AA4E-A7B138EE8838}"/>
    <cellStyle name="Normal 17 3 6" xfId="2078" xr:uid="{63DE927C-2015-4EF1-BA3F-CC883D3D3513}"/>
    <cellStyle name="Normal 17 3 6 2" xfId="3897" xr:uid="{EAA16053-21F8-4FDF-A4F2-F5B9370578A7}"/>
    <cellStyle name="Normal 17 3 6 2 2" xfId="6162" xr:uid="{FCC0A719-9726-47B1-BA35-C3A81BB9011F}"/>
    <cellStyle name="Normal 17 3 6 3" xfId="5623" xr:uid="{53C51C6F-4722-4679-8DB8-75E53BF4C01F}"/>
    <cellStyle name="Normal 17 3 7" xfId="1585" xr:uid="{9E458DF4-C8FE-4F48-9706-173194BA6496}"/>
    <cellStyle name="Normal 17 3 7 2" xfId="6006" xr:uid="{3D498736-4BA1-4753-9CDC-C21227FD78DD}"/>
    <cellStyle name="Normal 17 3 8" xfId="2469" xr:uid="{C84DB453-C183-402A-B007-2FA522C5FF52}"/>
    <cellStyle name="Normal 17 3 8 2" xfId="5795" xr:uid="{A437A32D-18E2-4C89-9710-E98DA195BEC9}"/>
    <cellStyle name="Normal 17 3 9" xfId="4460" xr:uid="{CD4AE105-24DE-4A37-9036-A15A2ED7741C}"/>
    <cellStyle name="Normal 17 4" xfId="872" xr:uid="{80D7D9C0-5F63-48C5-BA09-323BAF0599E2}"/>
    <cellStyle name="Normal 17 4 2" xfId="1268" xr:uid="{6C421A4E-0B22-498E-9EA0-9C9626081B39}"/>
    <cellStyle name="Normal 17 4 2 2" xfId="1919" xr:uid="{6725D3BA-2888-45E2-A852-40EF88693276}"/>
    <cellStyle name="Normal 17 4 2 2 2" xfId="4004" xr:uid="{BFA56249-92DF-4320-8D68-464A1A4B5C17}"/>
    <cellStyle name="Normal 17 4 2 2 2 2" xfId="6293" xr:uid="{AEE1FC9C-C805-472D-8B9C-65F07340F107}"/>
    <cellStyle name="Normal 17 4 2 2 3" xfId="5746" xr:uid="{C39FB4A3-8E8B-4882-9B39-138EA7D0EE78}"/>
    <cellStyle name="Normal 17 4 2 3" xfId="2356" xr:uid="{98567D7E-E253-4544-AAC2-865A69D8F986}"/>
    <cellStyle name="Normal 17 4 2 3 2" xfId="3783" xr:uid="{FAC77EDD-14FF-4FDB-8071-5971469A72C1}"/>
    <cellStyle name="Normal 17 4 2 4" xfId="1690" xr:uid="{DAF4B684-2576-4F2C-AF3D-8BBEEED01276}"/>
    <cellStyle name="Normal 17 4 2 4 2" xfId="5923" xr:uid="{64CC43C2-A0D9-43B8-8A9A-FAD9450C891E}"/>
    <cellStyle name="Normal 17 4 2 5" xfId="2594" xr:uid="{0D9FFC9B-3662-42B3-864F-0226B42CDF37}"/>
    <cellStyle name="Normal 17 4 2 6" xfId="4596" xr:uid="{8F36E403-C5C6-45D1-BB04-1B4E42FCD523}"/>
    <cellStyle name="Normal 17 4 3" xfId="1204" xr:uid="{7F65804D-14C6-4A26-849C-14B17B431B18}"/>
    <cellStyle name="Normal 17 4 3 2" xfId="2300" xr:uid="{1C00DB80-2262-459C-B42F-3A7C25797D70}"/>
    <cellStyle name="Normal 17 4 3 2 2" xfId="4220" xr:uid="{EEF0D94B-6C85-4C08-B08A-58BCA938EDD3}"/>
    <cellStyle name="Normal 17 4 3 2 2 2" xfId="6249" xr:uid="{8FD0C08F-1D28-4990-B18F-65C8676789D3}"/>
    <cellStyle name="Normal 17 4 3 2 3" xfId="5709" xr:uid="{B1FAAEB7-1FD1-4643-AEEF-D5041B840CE6}"/>
    <cellStyle name="Normal 17 4 3 3" xfId="1823" xr:uid="{D95ED6BE-CD6C-4912-8CE6-BCCF331ED3AD}"/>
    <cellStyle name="Normal 17 4 3 3 2" xfId="3741" xr:uid="{56BF5950-7070-45F7-8026-61628F18790D}"/>
    <cellStyle name="Normal 17 4 3 4" xfId="2993" xr:uid="{113675F7-DB8C-4DE7-8207-37D74A26FEA0}"/>
    <cellStyle name="Normal 17 4 3 4 2" xfId="5882" xr:uid="{57764CB4-A96B-4D83-B28B-056852911533}"/>
    <cellStyle name="Normal 17 4 3 5" xfId="4549" xr:uid="{BCC68D98-6363-43B0-BBF5-8E3517EFC4D8}"/>
    <cellStyle name="Normal 17 4 4" xfId="2147" xr:uid="{F4A460BE-12F2-4E58-A9C0-306FD56334E6}"/>
    <cellStyle name="Normal 17 4 4 2" xfId="3309" xr:uid="{3BAA2E49-5617-4F3B-B1A8-820387DCBB7E}"/>
    <cellStyle name="Normal 17 4 5" xfId="1550" xr:uid="{2C7CD9B9-3F6E-456D-BE4A-D5102A2BF261}"/>
    <cellStyle name="Normal 17 4 5 2" xfId="3917" xr:uid="{552B1BAB-F9FB-460E-AD7D-D68204DB8BDB}"/>
    <cellStyle name="Normal 17 4 6" xfId="3593" xr:uid="{E9F56E94-7149-4678-AEA5-698BC1505AAA}"/>
    <cellStyle name="Normal 17 4 7" xfId="2493" xr:uid="{5BA750FA-5B66-4D84-8A4F-700D77DEB276}"/>
    <cellStyle name="Normal 17 5" xfId="1235" xr:uid="{5EEA0AF9-2F3C-4A83-9DB4-6A59EA315853}"/>
    <cellStyle name="Normal 17 5 2" xfId="1284" xr:uid="{511133BC-1879-4456-A4C8-F500AB01E7BF}"/>
    <cellStyle name="Normal 17 5 2 2" xfId="2372" xr:uid="{7E15D949-AE49-427A-8A25-C58694023CFD}"/>
    <cellStyle name="Normal 17 5 2 2 2" xfId="4007" xr:uid="{93FCD6E0-CB0B-4AB0-A82E-0DAAA5C262FB}"/>
    <cellStyle name="Normal 17 5 2 2 2 2" xfId="6307" xr:uid="{38A85AA9-1FBB-4616-A082-85E2C2806476}"/>
    <cellStyle name="Normal 17 5 2 2 3" xfId="5757" xr:uid="{55368BAC-F7A9-44CD-97C5-B48727C5B070}"/>
    <cellStyle name="Normal 17 5 2 3" xfId="1877" xr:uid="{F7D5960A-9831-44BC-B23D-A40DB5A8447F}"/>
    <cellStyle name="Normal 17 5 2 3 2" xfId="3794" xr:uid="{480592AC-7A7B-426A-AA41-D8BAB855594A}"/>
    <cellStyle name="Normal 17 5 2 4" xfId="2597" xr:uid="{6EBD97E4-D54B-4D1F-A3E3-52F7434A2D8C}"/>
    <cellStyle name="Normal 17 5 2 4 2" xfId="5935" xr:uid="{E0E6F784-1658-4537-BFF1-4622FAE9B7C9}"/>
    <cellStyle name="Normal 17 5 2 5" xfId="4612" xr:uid="{DB4B66BC-3DC2-471D-8D44-276540CDDEE3}"/>
    <cellStyle name="Normal 17 5 3" xfId="2324" xr:uid="{5C812CDE-47C7-4A77-A34C-98C7F4F93416}"/>
    <cellStyle name="Normal 17 5 3 2" xfId="4226" xr:uid="{23586132-5EC3-4F16-9FC6-7979A1B6EB21}"/>
    <cellStyle name="Normal 17 5 3 2 2" xfId="6264" xr:uid="{992AF3C7-5305-4AC7-A9B3-DAAE87F137D7}"/>
    <cellStyle name="Normal 17 5 3 3" xfId="3003" xr:uid="{21C34FB6-51EB-49C7-81D1-6A21948C94F8}"/>
    <cellStyle name="Normal 17 5 4" xfId="1643" xr:uid="{687EC184-7893-486E-BE49-7F3C1938321D}"/>
    <cellStyle name="Normal 17 5 4 2" xfId="3314" xr:uid="{5359E552-DB6C-41EC-9350-C15236F3255D}"/>
    <cellStyle name="Normal 17 5 5" xfId="3925" xr:uid="{FD263C6E-FB7A-4A69-BCA8-E4A79F0DC9BD}"/>
    <cellStyle name="Normal 17 5 5 2" xfId="5896" xr:uid="{3539543D-7174-4AC9-A8DD-459794E26F9E}"/>
    <cellStyle name="Normal 17 5 6" xfId="2500" xr:uid="{8297B46C-8D37-48FD-B663-92A1FD0A3519}"/>
    <cellStyle name="Normal 17 5 7" xfId="4565" xr:uid="{1CE99BDE-CC63-4E9C-9EDE-62DE82F7EBA1}"/>
    <cellStyle name="Normal 17 6" xfId="1252" xr:uid="{CD3114FD-D19D-436B-9432-C59C9DD440B2}"/>
    <cellStyle name="Normal 17 6 2" xfId="1970" xr:uid="{19F74187-A1D6-4681-A495-5796B1B50B93}"/>
    <cellStyle name="Normal 17 6 2 2" xfId="3961" xr:uid="{C03AE6AC-1AE8-45F1-A87B-7D800ECFA376}"/>
    <cellStyle name="Normal 17 6 2 2 2" xfId="6279" xr:uid="{F5BC872E-B9A4-48D0-A0A5-C8316E7C53C8}"/>
    <cellStyle name="Normal 17 6 2 3" xfId="5733" xr:uid="{41FCFC21-A76A-409B-B3A4-F4F1F37CF56F}"/>
    <cellStyle name="Normal 17 6 3" xfId="2341" xr:uid="{7DC98101-4F50-414E-B5B7-73E1DD3DA54B}"/>
    <cellStyle name="Normal 17 6 3 2" xfId="3769" xr:uid="{A1C9EDAF-8AA4-4790-9A1F-F31E9BCA0169}"/>
    <cellStyle name="Normal 17 6 4" xfId="1751" xr:uid="{0A586661-AB74-486E-98D8-DFDB1163896E}"/>
    <cellStyle name="Normal 17 6 4 2" xfId="5909" xr:uid="{985D5904-AB0D-4521-AF73-028EC8D99748}"/>
    <cellStyle name="Normal 17 6 5" xfId="2551" xr:uid="{3AEA16FF-78A6-4222-9F20-0B7BFB9F18CE}"/>
    <cellStyle name="Normal 17 6 6" xfId="4581" xr:uid="{A26C694E-4886-431F-91E2-C68CD2CE2708}"/>
    <cellStyle name="Normal 17 7" xfId="1130" xr:uid="{BF8A224F-D617-4181-BF81-BB8548610538}"/>
    <cellStyle name="Normal 17 7 2" xfId="2264" xr:uid="{8ED06503-72E1-4DB5-92A4-2FE972165603}"/>
    <cellStyle name="Normal 17 7 2 2" xfId="4138" xr:uid="{9A2624D8-F55D-4010-B2ED-C93CCF16F94D}"/>
    <cellStyle name="Normal 17 7 2 2 2" xfId="6234" xr:uid="{B5C6F5BA-F6AA-4B45-99EC-632574D37295}"/>
    <cellStyle name="Normal 17 7 2 3" xfId="5695" xr:uid="{ACF047F7-F7F9-48B6-851E-45D95CBE71D5}"/>
    <cellStyle name="Normal 17 7 3" xfId="1778" xr:uid="{FF7D58FF-8146-40FA-A5B8-6DEB6C192FBB}"/>
    <cellStyle name="Normal 17 7 3 2" xfId="3712" xr:uid="{CB7DCA8D-10B5-46DB-95AE-65BF4FC430DF}"/>
    <cellStyle name="Normal 17 7 4" xfId="2745" xr:uid="{601CD8DE-C36A-4A18-89BC-FF566F50E70B}"/>
    <cellStyle name="Normal 17 7 4 2" xfId="5867" xr:uid="{4A21A821-2ED0-44CD-97BB-B213DEE63DBD}"/>
    <cellStyle name="Normal 17 7 5" xfId="4534" xr:uid="{20B825BE-B939-46C2-B2D0-0785F75CB8F5}"/>
    <cellStyle name="Normal 17 8" xfId="1314" xr:uid="{B110F96A-2568-4B4E-B0CA-BF65EEF74DBA}"/>
    <cellStyle name="Normal 17 8 2" xfId="2395" xr:uid="{A04A4E39-126A-49EC-B309-A67EC24F5F9B}"/>
    <cellStyle name="Normal 17 8 2 2" xfId="4295" xr:uid="{F697E93B-6E39-4978-8B7D-E3A0B5BA5730}"/>
    <cellStyle name="Normal 17 8 2 2 2" xfId="6136" xr:uid="{9B819B64-13AA-4E34-BB7C-263D9FA300AB}"/>
    <cellStyle name="Normal 17 8 3" xfId="3818" xr:uid="{EAF627F8-D688-4658-8677-DA44647D85AA}"/>
    <cellStyle name="Normal 17 8 3 2" xfId="5952" xr:uid="{4B361B94-3987-4AB9-A80C-246ACE996FB1}"/>
    <cellStyle name="Normal 17 8 4" xfId="3086" xr:uid="{5D6E23D0-3C6D-4FA1-83D2-6332BF3DCBDA}"/>
    <cellStyle name="Normal 17 8 4 2" xfId="5614" xr:uid="{F8F9694C-52A4-4050-8973-06C9BA8F31FE}"/>
    <cellStyle name="Normal 17 8 5" xfId="4634" xr:uid="{58787969-653A-40AD-9F8A-2B58F118C23D}"/>
    <cellStyle name="Normal 17 9" xfId="1441" xr:uid="{85996C8F-31F5-461B-9E76-D6301DDDB0B5}"/>
    <cellStyle name="Normal 17 9 2" xfId="3264" xr:uid="{BA871D10-365A-4275-A0AF-C6899DD4F923}"/>
    <cellStyle name="Normal 17_NFS31" xfId="1544" xr:uid="{04CFB9B3-10F7-42FE-ADDE-B97B1E86BAD6}"/>
    <cellStyle name="Normal 177" xfId="1043" xr:uid="{1CA4D99F-0ADE-4184-AB0F-543B87B4CACB}"/>
    <cellStyle name="Normal 177 2" xfId="1070" xr:uid="{E75622BE-F3DF-4C89-A5FD-16A6B128D4E7}"/>
    <cellStyle name="Normal 177 2 2" xfId="1104" xr:uid="{4B538B3C-C418-4505-AC5C-872E3ED302DA}"/>
    <cellStyle name="Normal 177 2 2 2" xfId="2242" xr:uid="{C305FCB8-3BFB-4902-8198-4ECC08374CD0}"/>
    <cellStyle name="Normal 177 2 2 2 2" xfId="5220" xr:uid="{4155F30A-29EC-469D-80B8-B2DE20946305}"/>
    <cellStyle name="Normal 177 2 2 2 2 2" xfId="6214" xr:uid="{C8D67284-0EDD-4AD7-BB16-B6BDBA1E9068}"/>
    <cellStyle name="Normal 177 2 2 2 3" xfId="5675" xr:uid="{32E98907-3675-449A-B521-845B3B8070BC}"/>
    <cellStyle name="Normal 177 2 2 3" xfId="3691" xr:uid="{17124961-A34A-4CF4-97AA-328F12A4C8E3}"/>
    <cellStyle name="Normal 177 2 2 3 2" xfId="6052" xr:uid="{D4BC413B-3BCB-429F-A989-BB1B17E9FE4D}"/>
    <cellStyle name="Normal 177 2 2 4" xfId="4514" xr:uid="{732F0E0C-F43B-4709-A721-CDDD4EC018D8}"/>
    <cellStyle name="Normal 177 2 2 4 2" xfId="5847" xr:uid="{579DC3F6-9464-4D59-9465-E390D0041E9E}"/>
    <cellStyle name="Normal 177 2 2 5" xfId="5549" xr:uid="{7E30D348-FD9A-418E-89E7-423F4599A5FA}"/>
    <cellStyle name="Normal 177 2 3" xfId="2215" xr:uid="{186AFCAD-C29F-4EF3-BF68-E9E1EAA90998}"/>
    <cellStyle name="Normal 177 2 3 2" xfId="5194" xr:uid="{DCD96FA8-71EF-4258-9B15-68531D0E4520}"/>
    <cellStyle name="Normal 177 2 3 2 2" xfId="6188" xr:uid="{B07084D8-1B18-4024-8924-96BBEA5C1F13}"/>
    <cellStyle name="Normal 177 2 3 3" xfId="5649" xr:uid="{479B0A05-602A-42BE-874E-9AE9624838E7}"/>
    <cellStyle name="Normal 177 2 4" xfId="3663" xr:uid="{6892C5A5-2ECA-48A2-9A83-FEDE8C43C38D}"/>
    <cellStyle name="Normal 177 2 4 2" xfId="6028" xr:uid="{082E10E1-724D-48EA-B1C0-B38F89D311D2}"/>
    <cellStyle name="Normal 177 2 5" xfId="4488" xr:uid="{C6A677AC-4748-4CFE-8330-9290F2E94B7B}"/>
    <cellStyle name="Normal 177 2 5 2" xfId="5821" xr:uid="{EDDC6EB4-6345-49BE-A780-25517DB2A37D}"/>
    <cellStyle name="Normal 177 2 6" xfId="5531" xr:uid="{C9CE2C50-CCFF-49F0-A3EB-D12B177B135B}"/>
    <cellStyle name="Normal 177 3" xfId="1088" xr:uid="{8F44C9F8-A5F2-431B-9B9E-50CF69E587AD}"/>
    <cellStyle name="Normal 177 3 2" xfId="1114" xr:uid="{EAEFCC5F-DE4E-4C64-8448-B78B1BA82040}"/>
    <cellStyle name="Normal 177 3 2 2" xfId="2252" xr:uid="{D300FF72-8239-40C6-8C1E-2348B64AE4DC}"/>
    <cellStyle name="Normal 177 3 2 2 2" xfId="5230" xr:uid="{D7996F5C-E5D4-4062-A47E-3FE238972237}"/>
    <cellStyle name="Normal 177 3 2 2 2 2" xfId="6224" xr:uid="{68B50485-274B-4BE0-8E13-3F1094BF5460}"/>
    <cellStyle name="Normal 177 3 2 2 3" xfId="5685" xr:uid="{EB225F2A-B59A-42DD-87F4-87756B047B9F}"/>
    <cellStyle name="Normal 177 3 2 3" xfId="3701" xr:uid="{17AE1BFC-46C0-4959-B349-954BFCB00E29}"/>
    <cellStyle name="Normal 177 3 2 3 2" xfId="6062" xr:uid="{FA5428A4-C243-4E14-994D-A0AA5A5FA4A2}"/>
    <cellStyle name="Normal 177 3 2 4" xfId="4524" xr:uid="{5BE79B8C-B296-4A81-987C-42718D0BA396}"/>
    <cellStyle name="Normal 177 3 2 4 2" xfId="5857" xr:uid="{79BB436B-8990-4294-97FB-5A9C4594E556}"/>
    <cellStyle name="Normal 177 3 2 5" xfId="5557" xr:uid="{4BCE5C72-752F-4759-9A6A-E1C521376A32}"/>
    <cellStyle name="Normal 177 3 3" xfId="2226" xr:uid="{538D1047-3209-4177-86EC-86ED774C6FD2}"/>
    <cellStyle name="Normal 177 3 3 2" xfId="5204" xr:uid="{1A7F02B5-E505-47F3-BC8A-7AED1EDCCC83}"/>
    <cellStyle name="Normal 177 3 3 2 2" xfId="6198" xr:uid="{B0C5151C-D4D2-467B-87CD-9E85262B18CC}"/>
    <cellStyle name="Normal 177 3 3 3" xfId="5659" xr:uid="{06067D08-774E-4E2F-9078-017473218180}"/>
    <cellStyle name="Normal 177 3 4" xfId="3675" xr:uid="{6D6820D8-903D-4156-841E-27D2E4B75F1C}"/>
    <cellStyle name="Normal 177 3 4 2" xfId="6037" xr:uid="{63A7BF7C-0A7F-4100-AB70-44C83DD48952}"/>
    <cellStyle name="Normal 177 3 5" xfId="4498" xr:uid="{6DED0D1E-3DBC-4F98-B9CE-79E32C94462D}"/>
    <cellStyle name="Normal 177 3 5 2" xfId="5831" xr:uid="{58CF82E5-E666-46E6-AB7C-CBF4AE7F8C83}"/>
    <cellStyle name="Normal 177 3 6" xfId="5538" xr:uid="{EC9042EF-5381-4395-8B0A-D487B0BEE95D}"/>
    <cellStyle name="Normal 177 4" xfId="1063" xr:uid="{B8136EE6-4768-48B2-9AFA-F161704D6456}"/>
    <cellStyle name="Normal 177 4 2" xfId="2210" xr:uid="{DA3D2460-4A3E-4189-918D-809B9B4F8FFA}"/>
    <cellStyle name="Normal 177 4 2 2" xfId="5189" xr:uid="{123D6ADE-8A91-4476-8B6A-429F6A9FBF47}"/>
    <cellStyle name="Normal 177 4 2 2 2" xfId="6183" xr:uid="{8C8FA19A-FB20-4400-B8D6-4C817581C9EB}"/>
    <cellStyle name="Normal 177 4 2 3" xfId="5644" xr:uid="{9E5306E6-C104-4941-9CF1-516905BFF48F}"/>
    <cellStyle name="Normal 177 4 3" xfId="3656" xr:uid="{A56FA871-0102-4BEF-A2A8-75BC57320DFC}"/>
    <cellStyle name="Normal 177 4 3 2" xfId="6023" xr:uid="{6F5DA5FC-0874-451A-AC17-7E79092383E0}"/>
    <cellStyle name="Normal 177 4 4" xfId="4483" xr:uid="{578407D0-720B-4B57-898D-47418D05B1C1}"/>
    <cellStyle name="Normal 177 4 4 2" xfId="5816" xr:uid="{F701A082-11D3-40F7-84B8-048D20D902F0}"/>
    <cellStyle name="Normal 177 4 5" xfId="5526" xr:uid="{2ACE83CE-77FB-45EC-A95A-9D4121EDF8BB}"/>
    <cellStyle name="Normal 177 5" xfId="1099" xr:uid="{96061CF4-6B57-43F9-A78E-AE89074B7669}"/>
    <cellStyle name="Normal 177 5 2" xfId="2237" xr:uid="{2BDFAA0A-8B9D-4569-B25E-823FE5693E0B}"/>
    <cellStyle name="Normal 177 5 2 2" xfId="5215" xr:uid="{3A3E68C2-602A-4164-BE0E-7820455E00CC}"/>
    <cellStyle name="Normal 177 5 2 2 2" xfId="6209" xr:uid="{92519BD8-38E5-447B-A671-BD6E2CBF728D}"/>
    <cellStyle name="Normal 177 5 2 3" xfId="5670" xr:uid="{8B591754-CC48-4289-A561-80695D686DF0}"/>
    <cellStyle name="Normal 177 5 3" xfId="3686" xr:uid="{02134CBA-8094-4270-A0E6-8A20448BE1BD}"/>
    <cellStyle name="Normal 177 5 3 2" xfId="6047" xr:uid="{355A99C0-2327-4B83-804B-0142A32CE240}"/>
    <cellStyle name="Normal 177 5 4" xfId="4509" xr:uid="{2AB8D10D-B862-4915-A9C0-2D1892201BFD}"/>
    <cellStyle name="Normal 177 5 4 2" xfId="5842" xr:uid="{8823E018-510A-471B-9740-2F5119DA8A30}"/>
    <cellStyle name="Normal 177 5 5" xfId="5544" xr:uid="{40562758-3CBA-462F-9796-25B5CE428DD6}"/>
    <cellStyle name="Normal 177 6" xfId="2194" xr:uid="{ABC072D6-A943-4AF8-99F7-7B6E6FB592FF}"/>
    <cellStyle name="Normal 177 6 2" xfId="5182" xr:uid="{F0D90F81-68B7-4567-83C7-31F62065ED15}"/>
    <cellStyle name="Normal 177 6 2 2" xfId="6176" xr:uid="{C445E7DC-0889-4AF1-A8E0-E4D99CA5CD8B}"/>
    <cellStyle name="Normal 177 6 3" xfId="5637" xr:uid="{DEAFE0EF-5966-441D-90EB-3CB28C607F8B}"/>
    <cellStyle name="Normal 177 7" xfId="3643" xr:uid="{2927A242-A54C-4DB9-8F86-1ED0FCE91FEE}"/>
    <cellStyle name="Normal 177 7 2" xfId="6018" xr:uid="{8C886F93-8226-4D2D-887F-D5802665C77C}"/>
    <cellStyle name="Normal 177 8" xfId="4476" xr:uid="{63CC500A-0792-4C95-9679-412F9CB95538}"/>
    <cellStyle name="Normal 177 8 2" xfId="5809" xr:uid="{ED33E05A-5E9A-4315-BE81-BE285E2BFE99}"/>
    <cellStyle name="Normal 177 9" xfId="5522" xr:uid="{DCDECD9A-0B18-4C1F-AC5E-164CBA1BF097}"/>
    <cellStyle name="Normal 18" xfId="305" xr:uid="{19B671B4-FA7F-4EE0-8FFC-5E10DCD7996F}"/>
    <cellStyle name="Normal 18 2" xfId="497" xr:uid="{350E9216-A165-4C83-BBAD-72C4D6C4E206}"/>
    <cellStyle name="Normal 18 2 2" xfId="884" xr:uid="{FAAD505C-5C03-48BB-8512-FD1CF684D1CD}"/>
    <cellStyle name="Normal 18 3" xfId="944" xr:uid="{5EC84B60-6A80-4D5D-808E-510665BEE01D}"/>
    <cellStyle name="Normal 18 3 2" xfId="4296" xr:uid="{F31240B2-B789-4FB4-97A2-A6C66615BA06}"/>
    <cellStyle name="Normal 18 3 3" xfId="3617" xr:uid="{C9C0E4B5-F6F6-420E-928A-409DA432A4AE}"/>
    <cellStyle name="Normal 18 3 4" xfId="3087" xr:uid="{27D7BA69-6B62-4673-A697-BB5083C8A371}"/>
    <cellStyle name="Normal 18 4" xfId="875" xr:uid="{B5D8E92D-D70C-4AA2-B784-1077052B1BD7}"/>
    <cellStyle name="Normal 19" xfId="306" xr:uid="{FA668D50-1B74-43F0-8C33-003C98D3AEC6}"/>
    <cellStyle name="Normal 19 2" xfId="883" xr:uid="{244DBB1D-4767-4F8F-AC32-0D228A2D7F26}"/>
    <cellStyle name="Normal 19 2 2" xfId="1171" xr:uid="{D4C05E00-E572-4248-B3E1-9C9E88E219F2}"/>
    <cellStyle name="Normal 19 2 3" xfId="2148" xr:uid="{06FCBE11-98A3-477C-857C-74A4DCDC005D}"/>
    <cellStyle name="Normal 19 2 3 2" xfId="4297" xr:uid="{20C59D97-0C52-4397-9176-D1CDD31A2DFE}"/>
    <cellStyle name="Normal 19 2 4" xfId="3597" xr:uid="{F4079E64-F7CD-452A-ABA9-CF52B148C542}"/>
    <cellStyle name="Normal 19 2 5" xfId="3088" xr:uid="{72DCA483-80B3-427D-B27A-22966A0484A7}"/>
    <cellStyle name="Normal 19 3" xfId="877" xr:uid="{4EC84E90-A1F5-476E-B1A5-0EFE3E5B4938}"/>
    <cellStyle name="Normal 2" xfId="77" xr:uid="{00000000-0005-0000-0000-00004D000000}"/>
    <cellStyle name="Normal 2 10" xfId="768" xr:uid="{FF4598AC-A857-49AE-A2A2-6AEFCC3A0BC5}"/>
    <cellStyle name="Normal 2 10 2" xfId="4357" xr:uid="{6BFFA8CD-5D5B-4D4B-957D-6F1E06331D3B}"/>
    <cellStyle name="Normal 2 10 3" xfId="3552" xr:uid="{D5F2E0AF-E9C6-44A4-812A-A59F3A93DA0D}"/>
    <cellStyle name="Normal 2 10 4" xfId="3255" xr:uid="{1D6FABD6-1EB9-4CEA-938B-8157929319E4}"/>
    <cellStyle name="Normal 2 11" xfId="596" xr:uid="{8D7EB81F-9559-4429-A0DA-410269B981F0}"/>
    <cellStyle name="Normal 2 12" xfId="1355" xr:uid="{32DBA7B3-32E1-4BCF-AB03-58B504D9BE8C}"/>
    <cellStyle name="Normal 2 12 2" xfId="5437" xr:uid="{7EFD101F-5076-4F6B-A195-827C668530EB}"/>
    <cellStyle name="Normal 2 13" xfId="4687" xr:uid="{7D5FC1B0-A725-4058-BFC7-778415920129}"/>
    <cellStyle name="Normal 2 13 2" xfId="5448" xr:uid="{601375D1-1550-40A6-906E-65BB00EF6020}"/>
    <cellStyle name="Normal 2 14" xfId="387" xr:uid="{DBF31ECA-27B5-488B-A3FC-54F945DD70CD}"/>
    <cellStyle name="Normal 2 2" xfId="109" xr:uid="{00000000-0005-0000-0000-00004E000000}"/>
    <cellStyle name="Normal 2 2 2" xfId="441" xr:uid="{2FE197C0-18D4-46DF-AD29-AE5AF8AB109E}"/>
    <cellStyle name="Normal 2 2 2 2" xfId="4869" xr:uid="{6B9A632E-46D3-42CB-9AF3-D5C6FDD56C12}"/>
    <cellStyle name="Normal 2 2 2 3" xfId="5043" xr:uid="{09BEEB74-4101-4ACE-B08F-F0970A006D5F}"/>
    <cellStyle name="Normal 2 2 2 4" xfId="295" xr:uid="{5C0DB572-83F8-4FB4-BE95-2A1B9CCAE9E8}"/>
    <cellStyle name="Normal 2 2 3" xfId="439" xr:uid="{42CE12D2-D811-4462-BE1F-4680A587CDE4}"/>
    <cellStyle name="Normal 2 2 3 2" xfId="444" xr:uid="{837E7AD3-2E7A-4905-AF12-76FC497D2F0B}"/>
    <cellStyle name="Normal 2 2 3 3" xfId="4298" xr:uid="{1FB166D8-6E6C-482D-A6BB-5A4FB8FD8BEE}"/>
    <cellStyle name="Normal 2 2 3 4" xfId="3420" xr:uid="{906889AE-F86E-4F33-B435-12FB933200DE}"/>
    <cellStyle name="Normal 2 2 3 5" xfId="3089" xr:uid="{0BDB0BD4-F571-4ADC-80AD-EF82DF0DB74A}"/>
    <cellStyle name="Normal 2 2 4" xfId="4689" xr:uid="{10E3CF01-2789-4BEA-BBE7-6AAEB925A1EA}"/>
    <cellStyle name="Normal 2 2 4 2" xfId="5036" xr:uid="{A5CD6713-94F4-4B69-B3C8-5DE8F2912CDF}"/>
    <cellStyle name="Normal 2 2 5" xfId="371" xr:uid="{FA6711AB-09B0-46FC-A9FA-5AA567FA3FBD}"/>
    <cellStyle name="Normal 2 3" xfId="309" xr:uid="{C9753D73-7BAD-4217-85F8-7859918E29FE}"/>
    <cellStyle name="Normal 2 3 2" xfId="861" xr:uid="{900FBCDD-CD58-45CE-879E-7C34487CF43E}"/>
    <cellStyle name="Normal 2 3 2 2" xfId="1172" xr:uid="{17605F9E-4DF4-44C4-B50A-3D340E20AC12}"/>
    <cellStyle name="Normal 2 3 2 2 2" xfId="4835" xr:uid="{E6210CED-6D48-42A0-8E42-D31B1C6054D3}"/>
    <cellStyle name="Normal 2 3 2 2 3" xfId="4777" xr:uid="{C8A6E27D-1CE4-4CE2-B511-D6C8ACACDD14}"/>
    <cellStyle name="Normal 2 3 2 3" xfId="4300" xr:uid="{1CD5CAB8-D74C-44E6-8E31-25A5DA64C521}"/>
    <cellStyle name="Normal 2 3 2 3 2" xfId="4805" xr:uid="{6394BB6C-A126-4207-BDB2-ADB76567FF0C}"/>
    <cellStyle name="Normal 2 3 2 4" xfId="3587" xr:uid="{A902DCDB-B918-499F-8052-1CD2E4AE2898}"/>
    <cellStyle name="Normal 2 3 2 5" xfId="3091" xr:uid="{95CFF0BA-C828-41A8-8C81-E04A66A3DE4C}"/>
    <cellStyle name="Normal 2 3 2 6" xfId="4744" xr:uid="{79621514-AAF4-4275-B772-D2BAD58AB286}"/>
    <cellStyle name="Normal 2 3 3" xfId="1353" xr:uid="{DAA80C8B-00CC-48A4-B40C-20BE934E4049}"/>
    <cellStyle name="Normal 2 3 3 2" xfId="2429" xr:uid="{5BECF138-8AE6-40B6-8D39-FB61320F1A62}"/>
    <cellStyle name="Normal 2 3 3 2 2" xfId="4299" xr:uid="{6E683F77-49D3-4D57-9F66-4E9601876247}"/>
    <cellStyle name="Normal 2 3 3 3" xfId="1602" xr:uid="{3CEA1E12-1F22-457E-B006-C73FC6823E5A}"/>
    <cellStyle name="Normal 2 3 3 3 2" xfId="3847" xr:uid="{ED67ED29-5A69-4FB2-9705-EC4C502B0645}"/>
    <cellStyle name="Normal 2 3 3 4" xfId="3090" xr:uid="{A7E521B4-3BA6-4EC2-858F-73A370BFCED0}"/>
    <cellStyle name="Normal 2 3 4" xfId="1752" xr:uid="{D1458713-60D5-4E89-826A-7BE958084FA9}"/>
    <cellStyle name="Normal 2 3 4 2" xfId="3874" xr:uid="{A63CB184-CA24-4E47-9F20-1F5B0820C504}"/>
    <cellStyle name="Normal 2 3 5" xfId="1379" xr:uid="{1FBFD266-92F7-41CF-923C-7440F0F2ACDA}"/>
    <cellStyle name="Normal 2 3 5 2" xfId="3404" xr:uid="{977D096A-16FE-472C-8874-D2D7F9B17552}"/>
    <cellStyle name="Normal 2 3 6" xfId="4418" xr:uid="{E34A2775-52FC-4F9B-AFE9-71D4065AFD93}"/>
    <cellStyle name="Normal 2 3_NFS31" xfId="1530" xr:uid="{BBB45897-B1AA-4387-89BB-9691DFE12B6B}"/>
    <cellStyle name="Normal 2 4" xfId="437" xr:uid="{B7226B4A-ECB6-4ECA-B917-3CE3F28A7FBE}"/>
    <cellStyle name="Normal 2 4 2" xfId="862" xr:uid="{8AA25BD1-9C59-40B4-9769-94D2A01652CA}"/>
    <cellStyle name="Normal 2 4 2 2" xfId="2144" xr:uid="{BCE19422-73CD-4685-9F4A-786D70E54869}"/>
    <cellStyle name="Normal 2 4 2 2 2" xfId="4301" xr:uid="{E8223FF8-6FD3-4782-BC79-F448373E5171}"/>
    <cellStyle name="Normal 2 4 2 3" xfId="1768" xr:uid="{7BEB6C23-5F85-44FB-A0F0-B8870B696348}"/>
    <cellStyle name="Normal 2 4 2 3 2" xfId="3588" xr:uid="{0121516B-3FD4-4E0F-BD26-F2A7856AC9E4}"/>
    <cellStyle name="Normal 2 4 3" xfId="1304" xr:uid="{4E8E56B4-B341-4B71-95CC-B6CDA6BC7F11}"/>
    <cellStyle name="Normal 2 4 4" xfId="4425" xr:uid="{FF2C8712-F639-49FE-B0C4-88A76AF085CF}"/>
    <cellStyle name="Normal 2 5" xfId="863" xr:uid="{3FDB6465-61DC-4CA1-AD71-DCE58FBEB99D}"/>
    <cellStyle name="Normal 2 5 2" xfId="1356" xr:uid="{6868C6D7-A6D9-4041-BF93-356CBE937CDC}"/>
    <cellStyle name="Normal 2 5 2 2" xfId="1494" xr:uid="{F834D9F0-7E80-49C5-B6D8-58D098632FFD}"/>
    <cellStyle name="Normal 2 5 2 2 2" xfId="4185" xr:uid="{FED92CF7-7547-4657-955E-701415E5D0FA}"/>
    <cellStyle name="Normal 2 5 2 2 3" xfId="2942" xr:uid="{646DAC79-3E31-4CFC-8D45-3724366F5501}"/>
    <cellStyle name="Normal 2 5 2 3" xfId="3884" xr:uid="{39F84EC6-7F4D-4A48-ACC1-5580D047B38F}"/>
    <cellStyle name="Normal 2 5 2 4" xfId="3849" xr:uid="{0E3353C1-B633-46B5-A152-36A8D6D27DD4}"/>
    <cellStyle name="Normal 2 5 2 5" xfId="4816" xr:uid="{E8F7DD6D-B651-4B42-A3D7-B6BF80F72961}"/>
    <cellStyle name="Normal 2 5 2 6" xfId="5041" xr:uid="{3E0D4B87-EF51-4444-81E8-EE02A8562257}"/>
    <cellStyle name="Normal 2 5 3" xfId="2145" xr:uid="{4C37CBBB-F782-4425-88AD-AB5E6D57CAC8}"/>
    <cellStyle name="Normal 2 5 3 2" xfId="3092" xr:uid="{51B610C2-9D05-4489-A9F3-79858B689D5D}"/>
    <cellStyle name="Normal 2 5 4" xfId="1745" xr:uid="{9BD8E68B-EDCD-4803-892A-0B6DA41004F4}"/>
    <cellStyle name="Normal 2 5 4 2" xfId="3589" xr:uid="{7F73AD99-2A26-42F2-B6E6-36D8288E5AA7}"/>
    <cellStyle name="Normal 2 5 5" xfId="4426" xr:uid="{4E7351E5-888F-453C-8D7C-737FC043D579}"/>
    <cellStyle name="Normal 2 5 6" xfId="4758" xr:uid="{76E15093-FB33-4E37-B1B2-B5CCBA9E9A28}"/>
    <cellStyle name="Normal 2 5 7" xfId="308" xr:uid="{2B78DCA0-D0C2-4823-8BEB-7CC39C360EBD}"/>
    <cellStyle name="Normal 2 6" xfId="896" xr:uid="{A003E386-D351-4E7E-9ED5-5DD9140A4676}"/>
    <cellStyle name="Normal 2 6 2" xfId="950" xr:uid="{AA4466C3-88BB-4863-8BF0-62A662C7C781}"/>
    <cellStyle name="Normal 2 6 2 2" xfId="4302" xr:uid="{DBE802C6-462B-42D4-8E2F-857312DA9A08}"/>
    <cellStyle name="Normal 2 6 2 3" xfId="3619" xr:uid="{716FE8C2-BF2A-42E9-9934-11CD175F80EB}"/>
    <cellStyle name="Normal 2 6 2 4" xfId="3093" xr:uid="{17558062-1519-4C44-93AF-0EF400F43DBE}"/>
    <cellStyle name="Normal 2 6 3" xfId="1302" xr:uid="{5D721EAC-CA15-4DF8-8678-0F74FE8959DC}"/>
    <cellStyle name="Normal 2 6 4" xfId="2150" xr:uid="{295A89BB-3B31-4CE4-917A-B2C7DAB80D3F}"/>
    <cellStyle name="Normal 2 6 4 2" xfId="3914" xr:uid="{36993A17-AB03-4173-B051-3EB33A4A7676}"/>
    <cellStyle name="Normal 2 6 5" xfId="1747" xr:uid="{A31CE95A-3429-4404-A649-BFD3DD196074}"/>
    <cellStyle name="Normal 2 6 5 2" xfId="3601" xr:uid="{E187745F-6382-4468-AD19-5A3D48B4EDBA}"/>
    <cellStyle name="Normal 2 6 6" xfId="2489" xr:uid="{EA3F1C13-FC55-49D5-B256-FBF3546557AA}"/>
    <cellStyle name="Normal 2 6 7" xfId="4786" xr:uid="{9C23DD35-5AED-4026-9CDD-0C4E7179AC32}"/>
    <cellStyle name="Normal 2 7" xfId="933" xr:uid="{B8993D55-313A-46FD-8399-C40444B2798C}"/>
    <cellStyle name="Normal 2 7 2" xfId="2595" xr:uid="{22DD9DC9-CF8C-4BCB-B141-CC195A70ADFB}"/>
    <cellStyle name="Normal 2 7 2 2" xfId="4005" xr:uid="{77A138CD-4953-4965-BD01-D7065C8F0EC5}"/>
    <cellStyle name="Normal 2 7 3" xfId="2998" xr:uid="{33120E25-4351-47CC-8B3F-5A80DA8987D8}"/>
    <cellStyle name="Normal 2 7 3 2" xfId="4223" xr:uid="{BDBDD3A7-6772-4CF7-90D2-DAE45AF038CD}"/>
    <cellStyle name="Normal 2 7 4" xfId="3311" xr:uid="{2A7808B0-3E33-4DFF-8313-9C1D93F8708E}"/>
    <cellStyle name="Normal 2 7 5" xfId="3921" xr:uid="{9F58D5AF-BB87-4E84-B0F4-C211341B661C}"/>
    <cellStyle name="Normal 2 7 6" xfId="3614" xr:uid="{9A04F7A2-BA8B-420C-93C2-37618D907B4C}"/>
    <cellStyle name="Normal 2 7 7" xfId="2496" xr:uid="{C22522AF-D2DD-4221-9135-C1ED9FED98C1}"/>
    <cellStyle name="Normal 2 8" xfId="928" xr:uid="{83D1B3ED-61D6-489D-B386-85659C157EC2}"/>
    <cellStyle name="Normal 2 8 2" xfId="3952" xr:uid="{0CFAB5D7-9AFF-46C6-8612-E48B8B4D0A2D}"/>
    <cellStyle name="Normal 2 8 3" xfId="3612" xr:uid="{0495EB7E-7CA5-42E3-B8F5-9C019B6259D8}"/>
    <cellStyle name="Normal 2 8 4" xfId="2543" xr:uid="{BDD97334-F5C0-471F-881E-43F08C0C57C0}"/>
    <cellStyle name="Normal 2 9" xfId="993" xr:uid="{D3060321-0C7F-49AC-AC9F-76167D9B97D1}"/>
    <cellStyle name="Normal 2 9 2" xfId="2638" xr:uid="{2C946AE4-C026-4710-B92D-75BD4105878D}"/>
    <cellStyle name="Normal 2 9 2 2" xfId="4048" xr:uid="{F2950457-475A-4EF2-8699-4B777DEDB9DF}"/>
    <cellStyle name="Normal 2 9 3" xfId="3051" xr:uid="{AE3E75D9-0305-4457-8123-08AEECEEDA1F}"/>
    <cellStyle name="Normal 2 9 3 2" xfId="4272" xr:uid="{E614F687-5A5A-41C7-9991-2965629780B3}"/>
    <cellStyle name="Normal 2 9 4" xfId="3358" xr:uid="{F4A9BF64-0B32-4C0D-867A-B19402ADD49D}"/>
    <cellStyle name="Normal 2 9 5" xfId="3956" xr:uid="{7AA840F8-B8E2-438F-8B10-03C7EDA1CDA9}"/>
    <cellStyle name="Normal 2 9 6" xfId="3633" xr:uid="{4601177E-6E9F-4596-AD18-E3A9BA17B664}"/>
    <cellStyle name="Normal 2 9 7" xfId="2546" xr:uid="{DF0D0764-3FA4-462C-8D71-F4746DDB3A6A}"/>
    <cellStyle name="Normal 2_ค่าเบี้ยเลี้ยง,ที่พัก 16-31_07_09(216,229.02)" xfId="979" xr:uid="{2971A4BB-A46E-4BA3-B89F-BADBE514715D}"/>
    <cellStyle name="Normal 20" xfId="310" xr:uid="{DE51D529-37E3-4A59-A593-E62A8F2296AB}"/>
    <cellStyle name="Normal 20 2" xfId="498" xr:uid="{DA7B4EAB-ADB3-432A-B4A1-EC21F49C1D03}"/>
    <cellStyle name="Normal 20 2 2" xfId="960" xr:uid="{01550C17-0CB5-4AB8-AE25-358B61A4ACD3}"/>
    <cellStyle name="Normal 20 2 3" xfId="916" xr:uid="{3180B08D-3D34-4D80-A73E-2940558FDC10}"/>
    <cellStyle name="Normal 20 2 4" xfId="4303" xr:uid="{45096A13-4910-4986-9787-4B9E58150ED4}"/>
    <cellStyle name="Normal 20 2 5" xfId="3442" xr:uid="{F39CF66A-D830-4FF8-980F-DBC43E9DB46E}"/>
    <cellStyle name="Normal 20 2 6" xfId="3094" xr:uid="{6EBC4088-47A2-493F-8629-A803180A921F}"/>
    <cellStyle name="Normal 20 3" xfId="882" xr:uid="{C8C42257-F7CC-4A07-A8BB-597A60F40258}"/>
    <cellStyle name="Normal 20 4" xfId="946" xr:uid="{53C14557-491E-47F7-96A2-F591EF35E9A8}"/>
    <cellStyle name="Normal 20 5" xfId="878" xr:uid="{2847C3F4-77DD-474F-951E-CB26E0AA4775}"/>
    <cellStyle name="Normal 21" xfId="311" xr:uid="{9846AD92-57BC-4A2F-8701-6BD970BA699F}"/>
    <cellStyle name="Normal 21 2" xfId="499" xr:uid="{3A35D947-9EE8-4C1E-A2C7-F72051091AA0}"/>
    <cellStyle name="Normal 21 2 2" xfId="949" xr:uid="{E344F831-12F5-418C-A6C8-AAC4E9FF8B18}"/>
    <cellStyle name="Normal 21 2 3" xfId="4304" xr:uid="{C0167180-9A3C-4A24-A3E2-F49DBB11A405}"/>
    <cellStyle name="Normal 21 2 4" xfId="3443" xr:uid="{E858F0BC-7F73-45CB-B625-353E47D4124F}"/>
    <cellStyle name="Normal 21 2 5" xfId="3095" xr:uid="{DD0AF6A9-A6FA-46F0-971A-3EC06D395A63}"/>
    <cellStyle name="Normal 21 3" xfId="881" xr:uid="{F2E1C9B5-156F-42AC-B775-52BE43DA348D}"/>
    <cellStyle name="Normal 22" xfId="312" xr:uid="{CADE0076-66BA-466B-B84E-2C4E9EC15AAB}"/>
    <cellStyle name="Normal 22 2" xfId="951" xr:uid="{5CCE610A-BB8B-4A56-BCF3-00534FA27EFD}"/>
    <cellStyle name="Normal 22 2 10" xfId="4699" xr:uid="{DD507982-C056-49A8-A367-D036527AAB58}"/>
    <cellStyle name="Normal 22 2 2" xfId="1173" xr:uid="{1A43C706-7F6B-4F7E-91E7-3C88C1F80E91}"/>
    <cellStyle name="Normal 22 2 2 2" xfId="1675" xr:uid="{FC9D1EEC-517F-4AE6-A655-B9593DDD91EA}"/>
    <cellStyle name="Normal 22 2 2 2 2" xfId="1904" xr:uid="{2C0F9F13-4C2D-4868-9D2B-ABE6A25D67C9}"/>
    <cellStyle name="Normal 22 2 2 2 2 2" xfId="4036" xr:uid="{E40E046A-E0E3-429D-864A-8B8A5693DD9A}"/>
    <cellStyle name="Normal 22 2 2 2 2 3" xfId="2626" xr:uid="{83AE9B19-347D-4A34-8737-13BDD45257A4}"/>
    <cellStyle name="Normal 22 2 2 2 3" xfId="3035" xr:uid="{F450A449-0162-4C0E-A9F3-9386469D71DC}"/>
    <cellStyle name="Normal 22 2 2 2 3 2" xfId="4256" xr:uid="{50F9393E-BBB0-4E58-8392-DD0B8632AFF6}"/>
    <cellStyle name="Normal 22 2 2 2 4" xfId="3343" xr:uid="{D1314CC5-706F-41CE-9611-791348CD9EF3}"/>
    <cellStyle name="Normal 22 2 2 2 5" xfId="2531" xr:uid="{9DAC51E7-B53B-460A-AB70-8DFA642E808B}"/>
    <cellStyle name="Normal 22 2 2 3" xfId="1807" xr:uid="{288E7F53-4D33-4229-A115-D78CD5661EDB}"/>
    <cellStyle name="Normal 22 2 2 3 2" xfId="3991" xr:uid="{6CF099C2-A4F7-4CC9-B903-8BCB9FD3844E}"/>
    <cellStyle name="Normal 22 2 2 3 3" xfId="2581" xr:uid="{72AF492D-B849-4979-9997-7198DE70447A}"/>
    <cellStyle name="Normal 22 2 2 4" xfId="2284" xr:uid="{8207086A-135F-48B9-B871-954DFD49EC99}"/>
    <cellStyle name="Normal 22 2 2 4 2" xfId="4206" xr:uid="{E9167039-41B3-4C59-99DB-F7812BA24159}"/>
    <cellStyle name="Normal 22 2 2 4 3" xfId="2974" xr:uid="{14546863-31FE-487A-A36F-28BF16ACDDA7}"/>
    <cellStyle name="Normal 22 2 2 5" xfId="1513" xr:uid="{98C8163E-8084-4F34-B5BA-70D4D0E6C914}"/>
    <cellStyle name="Normal 22 2 2 5 2" xfId="3295" xr:uid="{F0F6B927-61D1-4370-A68A-E7A605A7F97C}"/>
    <cellStyle name="Normal 22 2 2 6" xfId="3904" xr:uid="{C81D9AB8-ECE1-486C-9175-3D19F77FAF54}"/>
    <cellStyle name="Normal 22 2 2 7" xfId="3725" xr:uid="{874144A2-338C-4F21-BE9F-D0477A8F909C}"/>
    <cellStyle name="Normal 22 2 2 8" xfId="2477" xr:uid="{4416B469-1492-4361-B4DF-6D63A7D70E7F}"/>
    <cellStyle name="Normal 22 2 3" xfId="1653" xr:uid="{B4164A8A-3ED3-4B7F-A991-210922193C1E}"/>
    <cellStyle name="Normal 22 2 3 2" xfId="1884" xr:uid="{BDD3B69C-DB2B-4E85-86B1-2A7434CAD126}"/>
    <cellStyle name="Normal 22 2 3 2 2" xfId="4015" xr:uid="{1A6857E0-4999-402E-8B53-9405089FAC38}"/>
    <cellStyle name="Normal 22 2 3 2 3" xfId="2605" xr:uid="{C83708FF-31BF-4E6D-99FD-9F48F535992E}"/>
    <cellStyle name="Normal 22 2 3 3" xfId="3014" xr:uid="{1A598890-6612-4822-82D9-9D77B2EB7A8A}"/>
    <cellStyle name="Normal 22 2 3 3 2" xfId="4235" xr:uid="{D4478F19-DE1D-46DA-B52C-F032DF7DC603}"/>
    <cellStyle name="Normal 22 2 3 4" xfId="3322" xr:uid="{53264070-7A2B-4D71-9420-44B8603D2B96}"/>
    <cellStyle name="Normal 22 2 3 5" xfId="2510" xr:uid="{AC6B3BFC-B456-4823-8A4B-BDFFCEC4620D}"/>
    <cellStyle name="Normal 22 2 4" xfId="1784" xr:uid="{FDCDD140-7FC4-4629-8742-29422D55DD1D}"/>
    <cellStyle name="Normal 22 2 4 2" xfId="3970" xr:uid="{5A25A6DB-3696-4D92-8AAD-8187144FCA4E}"/>
    <cellStyle name="Normal 22 2 4 3" xfId="2560" xr:uid="{B113E873-B36D-45B6-B3E1-C2BA5581CCEE}"/>
    <cellStyle name="Normal 22 2 5" xfId="2164" xr:uid="{6E7D976A-61ED-4F2E-BC2D-0FB49A4A3C55}"/>
    <cellStyle name="Normal 22 2 5 2" xfId="4181" xr:uid="{95904D44-CF8F-48CF-BFDA-A2A3A3718A47}"/>
    <cellStyle name="Normal 22 2 5 3" xfId="2905" xr:uid="{99C90D40-1427-4188-946B-9214010DC367}"/>
    <cellStyle name="Normal 22 2 6" xfId="1378" xr:uid="{2743380F-75BE-4291-BC9A-488B91C85DC7}"/>
    <cellStyle name="Normal 22 2 6 2" xfId="3274" xr:uid="{BB265806-89FE-48DB-A4DE-569BC75E2B72}"/>
    <cellStyle name="Normal 22 2 7" xfId="3875" xr:uid="{10429774-EFEA-4C22-B4E6-0F36ADA37DDE}"/>
    <cellStyle name="Normal 22 2 8" xfId="3620" xr:uid="{54C7BD72-A01A-4127-A7CD-9610FC3A91D9}"/>
    <cellStyle name="Normal 22 2 9" xfId="2455" xr:uid="{C66EA8C3-273C-4B39-8B17-DAF736813683}"/>
    <cellStyle name="Normal 22 3" xfId="897" xr:uid="{7361A0FC-240D-4656-9510-A23316B0271F}"/>
    <cellStyle name="Normal 22 3 2" xfId="1209" xr:uid="{66C3F55F-DCE0-46B9-858C-9A8AF4EDB855}"/>
    <cellStyle name="Normal 22 3 2 2" xfId="1672" xr:uid="{AF25212D-C2F0-481C-94B0-EA2B7BF2EC05}"/>
    <cellStyle name="Normal 22 3 2 2 2" xfId="1901" xr:uid="{CD1CEFEA-BF8E-40B7-97AB-81C9DC439091}"/>
    <cellStyle name="Normal 22 3 2 2 2 2" xfId="4033" xr:uid="{03DA8615-2061-4743-A62A-686AFB5ABA5E}"/>
    <cellStyle name="Normal 22 3 2 2 2 3" xfId="2623" xr:uid="{1E5CB655-FEC4-4F82-98D1-F50041981AA7}"/>
    <cellStyle name="Normal 22 3 2 2 3" xfId="3032" xr:uid="{1A71EDC8-762A-4E65-BB2D-0C0B175694B5}"/>
    <cellStyle name="Normal 22 3 2 2 3 2" xfId="4253" xr:uid="{20482260-6078-492B-BD77-E63E86DD22DE}"/>
    <cellStyle name="Normal 22 3 2 2 4" xfId="3340" xr:uid="{26BA22CD-1CA4-43B9-BB10-23DC9BE65383}"/>
    <cellStyle name="Normal 22 3 2 2 5" xfId="2528" xr:uid="{E7869B3F-5D99-4591-8E92-4A3F6D5634CA}"/>
    <cellStyle name="Normal 22 3 2 3" xfId="1804" xr:uid="{969B12DA-5172-4B2A-9963-7B67DE1EF01C}"/>
    <cellStyle name="Normal 22 3 2 3 2" xfId="3988" xr:uid="{09C8ABD9-751A-46B0-B1F8-EA7274036C33}"/>
    <cellStyle name="Normal 22 3 2 3 3" xfId="2578" xr:uid="{D845C038-83F9-485D-8604-DABAFFD644F3}"/>
    <cellStyle name="Normal 22 3 2 4" xfId="2304" xr:uid="{4E560D58-1A7E-4566-BFD1-B4968366AE43}"/>
    <cellStyle name="Normal 22 3 2 4 2" xfId="4203" xr:uid="{DE823492-B5D0-4E43-A173-B87334F0E9ED}"/>
    <cellStyle name="Normal 22 3 2 4 3" xfId="2970" xr:uid="{DD76BDF8-23E6-4EC1-9DBD-0D9CDAA5B83B}"/>
    <cellStyle name="Normal 22 3 2 5" xfId="1510" xr:uid="{C441843C-73DB-42C5-B644-96A124013B81}"/>
    <cellStyle name="Normal 22 3 2 5 2" xfId="3292" xr:uid="{3BE301B0-D58F-4FCF-A70B-BA553DBF41EE}"/>
    <cellStyle name="Normal 22 3 2 6" xfId="3901" xr:uid="{9765D571-004A-4776-B740-CC9CC5E152F2}"/>
    <cellStyle name="Normal 22 3 2 7" xfId="3744" xr:uid="{6CCCEA88-1611-44AE-93B3-0BDD5C952947}"/>
    <cellStyle name="Normal 22 3 2 8" xfId="2474" xr:uid="{C45EF32A-D0F0-49E1-85E4-8A38B9372B3A}"/>
    <cellStyle name="Normal 22 3 3" xfId="1650" xr:uid="{153F06C5-C9B5-4EFA-B6FF-37280D36F685}"/>
    <cellStyle name="Normal 22 3 3 2" xfId="1881" xr:uid="{A6E897C9-829F-43A8-A763-90D1831CBFF9}"/>
    <cellStyle name="Normal 22 3 3 2 2" xfId="4012" xr:uid="{C9C53C08-A789-4EEA-8BC8-2B113AF28FB4}"/>
    <cellStyle name="Normal 22 3 3 2 3" xfId="2602" xr:uid="{CB930987-5E6D-4C4B-8ED2-D619F3F983C5}"/>
    <cellStyle name="Normal 22 3 3 3" xfId="3011" xr:uid="{6AC8AFC9-3B7A-489F-B146-5A650C03EB82}"/>
    <cellStyle name="Normal 22 3 3 3 2" xfId="4232" xr:uid="{8852736B-C0C3-426F-B263-C2266FA6C72E}"/>
    <cellStyle name="Normal 22 3 3 4" xfId="3319" xr:uid="{395ABE4B-1450-4118-8A23-BAD711B1A608}"/>
    <cellStyle name="Normal 22 3 3 5" xfId="2507" xr:uid="{2AECDFFE-EB4B-47A6-B511-86DD70EC80D3}"/>
    <cellStyle name="Normal 22 3 4" xfId="1781" xr:uid="{0D3F4CC6-DFB2-4D22-9484-04CEB2EA7BAA}"/>
    <cellStyle name="Normal 22 3 4 2" xfId="3967" xr:uid="{E34775A1-2875-43B7-92E8-5C9104012D48}"/>
    <cellStyle name="Normal 22 3 4 3" xfId="2557" xr:uid="{D9C3D380-1C86-4FBE-A7B5-CC065051BB8F}"/>
    <cellStyle name="Normal 22 3 5" xfId="2151" xr:uid="{AFED2D06-34CC-4030-9771-8ADE392588FC}"/>
    <cellStyle name="Normal 22 3 5 2" xfId="4164" xr:uid="{AF2EBBA3-D00E-4196-8FA5-E15B56D6CF40}"/>
    <cellStyle name="Normal 22 3 5 3" xfId="2867" xr:uid="{FBED4C6D-32C9-4058-B58E-DD7C752E0D65}"/>
    <cellStyle name="Normal 22 3 6" xfId="1436" xr:uid="{6D23C978-1776-41E1-8B6B-EC2BBDB66F43}"/>
    <cellStyle name="Normal 22 3 6 2" xfId="3271" xr:uid="{78C5C6F7-7AA9-4508-8FBE-DBBB687BD04A}"/>
    <cellStyle name="Normal 22 3 7" xfId="3867" xr:uid="{0A8F89E1-F4FD-4C5C-8E25-83041F6B8A1A}"/>
    <cellStyle name="Normal 22 3 8" xfId="3602" xr:uid="{9E61F6A9-0288-4077-90F5-35AE5866AF28}"/>
    <cellStyle name="Normal 22 3 9" xfId="2451" xr:uid="{793B131D-F5BF-4BFA-A862-21776D608F9F}"/>
    <cellStyle name="Normal 22 4" xfId="1146" xr:uid="{B0F50BD5-7995-476E-BAE6-7167BB741FC2}"/>
    <cellStyle name="Normal 22 4 2" xfId="4305" xr:uid="{18AE1ED7-A032-45FF-B119-47394741DA30}"/>
    <cellStyle name="Normal 22 4 3" xfId="3717" xr:uid="{94D9EE42-C07A-4005-86E5-418B0316FE18}"/>
    <cellStyle name="Normal 22 4 4" xfId="3096" xr:uid="{208C98A3-73C5-4E32-B4EE-5734C8CB8D2E}"/>
    <cellStyle name="Normal 220 2" xfId="1038" xr:uid="{5AA117AC-9F7F-4DCA-AB02-3E873F0B23CB}"/>
    <cellStyle name="Normal 23" xfId="313" xr:uid="{EFCF8D27-A9D7-4ED5-AA5C-AAA272FD283C}"/>
    <cellStyle name="Normal 23 2" xfId="500" xr:uid="{E46E2CD3-33DA-482A-9DD2-F1405776E8EA}"/>
    <cellStyle name="Normal 23 2 2" xfId="959" xr:uid="{9D65F001-9B3A-4DFA-9535-939FF0AE04D8}"/>
    <cellStyle name="Normal 23 2 3" xfId="4306" xr:uid="{176AAF8F-9EBE-4F72-8E94-EFD2B9AAB637}"/>
    <cellStyle name="Normal 23 2 4" xfId="3444" xr:uid="{FE86F2A2-8938-4F07-A864-1E70C927C2D8}"/>
    <cellStyle name="Normal 23 2 5" xfId="3097" xr:uid="{C16DF1F2-0E4A-4839-8377-6E04731107B1}"/>
    <cellStyle name="Normal 23 3" xfId="915" xr:uid="{8E7F6865-DBBC-4D33-B447-7AD72B70E374}"/>
    <cellStyle name="Normal 24" xfId="314" xr:uid="{71B53A4E-CBC0-401C-9521-D3F7E15DC978}"/>
    <cellStyle name="Normal 24 2" xfId="501" xr:uid="{9EE0F3A7-AAEB-40F0-BA8C-3CB4995B8FB5}"/>
    <cellStyle name="Normal 24 2 2" xfId="962" xr:uid="{308D40AD-265B-4F01-9A82-6120B9F9AE88}"/>
    <cellStyle name="Normal 24 2 3" xfId="4307" xr:uid="{F11DCD8C-4FDF-4FF4-A766-1779E316EBCB}"/>
    <cellStyle name="Normal 24 2 4" xfId="3445" xr:uid="{7F60F38B-0526-4C26-84B5-199E58A402DF}"/>
    <cellStyle name="Normal 24 2 5" xfId="3098" xr:uid="{482B70FA-E76D-4EE5-969E-97EC66272E77}"/>
    <cellStyle name="Normal 24 3" xfId="918" xr:uid="{338632AC-0D78-471A-994D-84BFEAA02D94}"/>
    <cellStyle name="Normal 24 3 2" xfId="1212" xr:uid="{52719F50-3F79-42FD-8709-545C27790922}"/>
    <cellStyle name="Normal 24 4" xfId="1152" xr:uid="{CC9062D1-FE0B-4D25-A2DC-F261B2793185}"/>
    <cellStyle name="Normal 25" xfId="315" xr:uid="{0B9269FB-3A5A-4E9B-BDE1-44182A5ED7B4}"/>
    <cellStyle name="Normal 25 2" xfId="316" xr:uid="{96DEE4D0-8F1D-4334-8425-74ACC061A646}"/>
    <cellStyle name="Normal 25 2 2" xfId="963" xr:uid="{AFCDD0BD-790B-4284-BCB9-3F427154B5E2}"/>
    <cellStyle name="Normal 25 2 3" xfId="4751" xr:uid="{5D8C91AF-9048-441A-B1D2-BC02E077FC63}"/>
    <cellStyle name="Normal 25 2 3 2" xfId="4860" xr:uid="{93876FA6-A403-40E9-9AEA-BA6E97176CCB}"/>
    <cellStyle name="Normal 25 2 4" xfId="5051" xr:uid="{36C6D1DF-47AA-40C3-B7F8-7A3FB49E6F89}"/>
    <cellStyle name="Normal 25 3" xfId="1074" xr:uid="{49107BAE-E8DC-4FCC-B7C2-F17CBF887E23}"/>
    <cellStyle name="Normal 25 3 2" xfId="1174" xr:uid="{D3E2C186-FA8C-4BE7-8839-2158DBAF8F1F}"/>
    <cellStyle name="Normal 25 3 3" xfId="2218" xr:uid="{74AA7697-16CA-4981-A4B1-21F4BAEA9219}"/>
    <cellStyle name="Normal 25 3 3 2" xfId="3876" xr:uid="{474EC585-7001-4725-85AB-5187BB58ACB8}"/>
    <cellStyle name="Normal 25 3 3 2 2" xfId="5390" xr:uid="{3346EA06-74FB-4166-8431-CB1828DC4876}"/>
    <cellStyle name="Normal 25 3 4" xfId="3667" xr:uid="{DAF2D353-040D-439B-BF86-78F086817257}"/>
    <cellStyle name="Normal 25 3 4 2" xfId="5308" xr:uid="{82DF8303-F920-40FC-897F-65946C87BD9B}"/>
    <cellStyle name="Normal 25 3 5" xfId="2456" xr:uid="{5082AA23-863B-45CB-A646-F20096654F7F}"/>
    <cellStyle name="Normal 25 4" xfId="919" xr:uid="{F879F397-3F42-4BD4-9A8E-35A77EBDE3D2}"/>
    <cellStyle name="Normal 25 4 2" xfId="1215" xr:uid="{DEFE990C-AE40-407A-A6FF-362412A60DE0}"/>
    <cellStyle name="Normal 25 4 3" xfId="2155" xr:uid="{00F6230C-73E0-487E-8DBE-78C411888A1B}"/>
    <cellStyle name="Normal 25 4 3 2" xfId="4308" xr:uid="{3AB784DA-9DCF-4444-8745-16466E84CB51}"/>
    <cellStyle name="Normal 25 4 4" xfId="1738" xr:uid="{BA7953CD-8694-452C-9809-C2195EBE266B}"/>
    <cellStyle name="Normal 25 4 4 2" xfId="3607" xr:uid="{AE94C982-57CA-49A3-9B99-4C39ED8216A4}"/>
    <cellStyle name="Normal 25 4 5" xfId="3099" xr:uid="{914C1770-C8ED-477D-969F-17D5248719AD}"/>
    <cellStyle name="Normal 25 5" xfId="1155" xr:uid="{6FC49F81-D826-4219-B8F7-9FDA9403CA31}"/>
    <cellStyle name="Normal 25_NFS31" xfId="1546" xr:uid="{CB2AF93A-1E7F-4991-92EB-A23D0321DB10}"/>
    <cellStyle name="Normal 26" xfId="317" xr:uid="{82B035D6-7905-475C-8D0D-DF5028F7607D}"/>
    <cellStyle name="Normal 26 2" xfId="318" xr:uid="{BFCE4F26-9094-4278-BEF6-FBED4FE3718B}"/>
    <cellStyle name="Normal 26 2 2" xfId="965" xr:uid="{2CA6F74D-99E5-4F74-A69B-59BD2BBFBF3B}"/>
    <cellStyle name="Normal 26 2 2 2" xfId="1908" xr:uid="{6B44AF6A-E388-4743-98C2-57BC6AE36D24}"/>
    <cellStyle name="Normal 26 2 2 3" xfId="2166" xr:uid="{CB8215D4-5F40-46AA-8932-7CA0E0862928}"/>
    <cellStyle name="Normal 26 2 2 4" xfId="1679" xr:uid="{1F6E5124-01F1-434D-ACE7-91E960DE660C}"/>
    <cellStyle name="Normal 26 2 3" xfId="1754" xr:uid="{2CF54126-5997-47D0-A5FF-6FD858CEED5F}"/>
    <cellStyle name="Normal 26 2 3 2" xfId="3868" xr:uid="{FCB7CDDE-F1B3-49D1-A1F4-4C91E6EA2F56}"/>
    <cellStyle name="Normal 26 2 4" xfId="1811" xr:uid="{7BFD4F31-8770-4CA9-AA0F-7B44AEA83F71}"/>
    <cellStyle name="Normal 26 2 4 2" xfId="3405" xr:uid="{8B8CCF2C-050D-42C1-8B36-9D3B4833D324}"/>
    <cellStyle name="Normal 26 2 5" xfId="1517" xr:uid="{978D1B63-D896-43DD-9465-9B7C9D34500A}"/>
    <cellStyle name="Normal 26 2 6" xfId="2452" xr:uid="{7654ABB2-F4DE-4689-B1AC-A4EEA0A32A1A}"/>
    <cellStyle name="Normal 26 3" xfId="921" xr:uid="{5EB27D86-8C8E-43EF-8FCC-A980A6A036D2}"/>
    <cellStyle name="Normal 26 3 10" xfId="4741" xr:uid="{97590C22-E789-451C-8C02-058D3CE10F65}"/>
    <cellStyle name="Normal 26 3 2" xfId="1195" xr:uid="{98DFC1F0-F709-45FC-9C7F-247282C58ED3}"/>
    <cellStyle name="Normal 26 3 2 2" xfId="2534" xr:uid="{B1C70837-DBB2-431F-9EEB-7736B2E07B25}"/>
    <cellStyle name="Normal 26 3 2 2 2" xfId="2629" xr:uid="{4732C2EF-927C-4505-A0D9-737EED75198C}"/>
    <cellStyle name="Normal 26 3 2 2 2 2" xfId="4039" xr:uid="{3A9BE9E7-8D8A-4B42-BA14-2E6EF7312B51}"/>
    <cellStyle name="Normal 26 3 2 2 3" xfId="3038" xr:uid="{33EBC6C8-330B-4D6C-89BD-BF94F597F8DD}"/>
    <cellStyle name="Normal 26 3 2 2 3 2" xfId="4259" xr:uid="{0D4DC04B-1306-460B-9EAB-152138A74311}"/>
    <cellStyle name="Normal 26 3 2 2 4" xfId="3346" xr:uid="{DA60DEDE-4FF3-4206-9076-677095BEB9B5}"/>
    <cellStyle name="Normal 26 3 2 3" xfId="2584" xr:uid="{47BEA690-92F1-493E-B193-6FADCA3AD506}"/>
    <cellStyle name="Normal 26 3 2 3 2" xfId="3994" xr:uid="{58538A1B-8448-48C7-9B32-BCFBFA29980D}"/>
    <cellStyle name="Normal 26 3 2 4" xfId="2979" xr:uid="{8B3F6D19-7678-4AF4-AB81-338030518906}"/>
    <cellStyle name="Normal 26 3 2 4 2" xfId="4209" xr:uid="{264E2712-0F8C-4B86-BDDD-78A03D40F2E2}"/>
    <cellStyle name="Normal 26 3 2 5" xfId="3298" xr:uid="{4F89FE2D-8A8A-4E40-B59C-02E0C38D2AF7}"/>
    <cellStyle name="Normal 26 3 2 6" xfId="3907" xr:uid="{2FDBC7D0-72D6-4F99-9B56-3D844CC369C3}"/>
    <cellStyle name="Normal 26 3 2 7" xfId="3734" xr:uid="{FDCA482E-E879-4001-A1FB-6394FA08B1DC}"/>
    <cellStyle name="Normal 26 3 2 8" xfId="2480" xr:uid="{97FFAAE5-E311-481B-A86D-74862F230859}"/>
    <cellStyle name="Normal 26 3 3" xfId="2156" xr:uid="{D185FE92-9AAC-4210-B13A-CA222600051E}"/>
    <cellStyle name="Normal 26 3 3 2" xfId="2608" xr:uid="{DA3F7072-90E8-4F8C-AFE6-180A70CA0934}"/>
    <cellStyle name="Normal 26 3 3 2 2" xfId="4018" xr:uid="{B6F7CD72-3E66-4A5D-9E7B-1EEF2681D016}"/>
    <cellStyle name="Normal 26 3 3 3" xfId="3017" xr:uid="{DE07F072-4CE9-42CD-9D84-46975138C9C5}"/>
    <cellStyle name="Normal 26 3 3 3 2" xfId="4238" xr:uid="{12AF8CB4-3B12-440C-A2CE-177B9CB3220E}"/>
    <cellStyle name="Normal 26 3 3 4" xfId="3325" xr:uid="{7AA68825-906E-4E4A-8B8F-94ADF7CFDA6F}"/>
    <cellStyle name="Normal 26 3 3 5" xfId="2513" xr:uid="{D0743158-CE16-468F-ABD1-00EAB5AAF8D0}"/>
    <cellStyle name="Normal 26 3 4" xfId="2563" xr:uid="{AB4E588C-E313-45A4-81F7-C770E2848FD6}"/>
    <cellStyle name="Normal 26 3 4 2" xfId="3973" xr:uid="{FE88CBB8-8E53-435A-82C9-27849D94BD05}"/>
    <cellStyle name="Normal 26 3 5" xfId="2943" xr:uid="{359D7C48-1C4D-4B6B-BCA1-DD3DFC45C22E}"/>
    <cellStyle name="Normal 26 3 5 2" xfId="4186" xr:uid="{EFD8A17C-0CE8-4882-B538-46C2B97549C0}"/>
    <cellStyle name="Normal 26 3 6" xfId="3277" xr:uid="{3D2F18D7-EB92-4FA2-A964-EEF0E44A9731}"/>
    <cellStyle name="Normal 26 3 7" xfId="3885" xr:uid="{619D5F88-DD06-4428-882A-7393FA47EBDB}"/>
    <cellStyle name="Normal 26 3 8" xfId="3609" xr:uid="{0B580C5E-1798-411B-AE28-C81BAB068970}"/>
    <cellStyle name="Normal 26 3 9" xfId="2459" xr:uid="{ED6A8EFA-3419-470A-850F-6B8D2E853BD6}"/>
    <cellStyle name="Normal 26 4" xfId="1158" xr:uid="{DFD2C163-5D35-44DC-9D34-7542D4745F84}"/>
    <cellStyle name="Normal 26 4 2" xfId="1724" xr:uid="{7409F99C-1E01-44C4-87BD-7743DAA2F748}"/>
    <cellStyle name="Normal 26 4 2 2" xfId="1953" xr:uid="{7F38D278-244C-4799-81C4-3CD3BA10748B}"/>
    <cellStyle name="Normal 26 4 2 3" xfId="4309" xr:uid="{451FCD6B-CB19-41CC-902D-D2FD02121BA4}"/>
    <cellStyle name="Normal 26 4 3" xfId="1858" xr:uid="{703F53C8-7229-4727-9AA6-52E973B45308}"/>
    <cellStyle name="Normal 26 4 3 2" xfId="3721" xr:uid="{432D8780-DE6B-4E2C-B7E8-E1594E04CD4F}"/>
    <cellStyle name="Normal 26 4 4" xfId="2275" xr:uid="{71DA0BAA-4E76-49E9-BE2F-816AE641E453}"/>
    <cellStyle name="Normal 26 4 5" xfId="1603" xr:uid="{A03783E6-A9CA-424A-827C-A8330350CFB9}"/>
    <cellStyle name="Normal 26 4 6" xfId="3100" xr:uid="{92AD291E-EFF1-473A-A202-D0D2D04E7017}"/>
    <cellStyle name="Normal 26 5" xfId="1658" xr:uid="{9709911E-37AA-4C1F-AA06-FD1E1498066E}"/>
    <cellStyle name="Normal 26 5 2" xfId="1888" xr:uid="{ABC34F2D-108D-4BA0-8547-3BEB9E48941D}"/>
    <cellStyle name="Normal 26 5 3" xfId="3861" xr:uid="{F3BEB8F0-ED97-4F49-9595-5CF2BDAC0FF8}"/>
    <cellStyle name="Normal 26 6" xfId="1753" xr:uid="{8CB89CC9-547E-4BB3-BD22-4DD98EB9CFFF}"/>
    <cellStyle name="Normal 26 7" xfId="1791" xr:uid="{E6C48F10-E738-4203-BBAB-CEC5B2A9197C}"/>
    <cellStyle name="Normal 26 8" xfId="1495" xr:uid="{012377A5-2248-4C8E-A247-C2D587E86259}"/>
    <cellStyle name="Normal 26 9" xfId="2446" xr:uid="{26D1DE3F-6734-42AB-BB1E-74AE932F7D30}"/>
    <cellStyle name="Normal 26_NFS31" xfId="1529" xr:uid="{D5C30B3F-1E44-4341-BC58-87D1707FE46C}"/>
    <cellStyle name="Normal 261" xfId="1042" xr:uid="{73FAE119-0D2A-48B0-987F-B4DD38910DB5}"/>
    <cellStyle name="Normal 27" xfId="319" xr:uid="{4FB2D745-2318-465C-B8D0-BAE4076BBF43}"/>
    <cellStyle name="Normal 27 2" xfId="502" xr:uid="{370B66B3-69C0-4353-9AE8-C7B3C8E0A836}"/>
    <cellStyle name="Normal 27 2 2" xfId="966" xr:uid="{F4261AE5-C934-4BAF-B7AC-85014FEBEC30}"/>
    <cellStyle name="Normal 27 2 2 2" xfId="1277" xr:uid="{A612797E-0327-43E9-8F2A-1579ECAC87A5}"/>
    <cellStyle name="Normal 27 2 2 2 2" xfId="2365" xr:uid="{C0FA7573-B009-4FB0-AE63-B45C2EF49CD3}"/>
    <cellStyle name="Normal 27 2 2 2 2 2" xfId="4044" xr:uid="{9EEEF126-E4ED-438B-9703-1702F48DDD34}"/>
    <cellStyle name="Normal 27 2 2 2 2 2 2" xfId="6300" xr:uid="{90BE542A-C909-4B06-91A8-A3E51AE3FD09}"/>
    <cellStyle name="Normal 27 2 2 2 2 3" xfId="2634" xr:uid="{5236B41A-0A6F-4065-A5B4-B855AB7D29C8}"/>
    <cellStyle name="Normal 27 2 2 2 3" xfId="1913" xr:uid="{848A4764-C929-499B-A1A5-BEFD71338D28}"/>
    <cellStyle name="Normal 27 2 2 2 3 2" xfId="4264" xr:uid="{77641E21-9810-4766-A17D-0EC20C9AE3F4}"/>
    <cellStyle name="Normal 27 2 2 2 3 3" xfId="3043" xr:uid="{ED033F5B-A771-4A8B-B410-EFAC125FE811}"/>
    <cellStyle name="Normal 27 2 2 2 4" xfId="3351" xr:uid="{06AB8D72-66EB-404D-B888-77C3BF17B192}"/>
    <cellStyle name="Normal 27 2 2 2 4 2" xfId="5929" xr:uid="{99E48CAB-FD19-4F98-8CCB-1D555B9A1E71}"/>
    <cellStyle name="Normal 27 2 2 2 5" xfId="3949" xr:uid="{6F8F46CB-F416-4666-92B9-396EE35A41C3}"/>
    <cellStyle name="Normal 27 2 2 2 6" xfId="2539" xr:uid="{F8CE2B7E-36D1-4974-A94F-3011354AAFCD}"/>
    <cellStyle name="Normal 27 2 2 2 7" xfId="4605" xr:uid="{15FDAA53-421C-4F8B-8868-D0E8CE9E29D4}"/>
    <cellStyle name="Normal 27 2 2 3" xfId="1227" xr:uid="{A2E4DFC2-5CC3-4B09-B3AF-CCD018362970}"/>
    <cellStyle name="Normal 27 2 2 3 2" xfId="2317" xr:uid="{1C52E8E0-1C2F-47AD-B244-1F3A705F8829}"/>
    <cellStyle name="Normal 27 2 2 3 2 2" xfId="3999" xr:uid="{1E25830A-B2C9-4131-85E4-6DD38A251ECA}"/>
    <cellStyle name="Normal 27 2 2 3 2 2 2" xfId="6257" xr:uid="{C79FE14E-392A-4E2F-BB1E-0EFCEE5E9861}"/>
    <cellStyle name="Normal 27 2 2 3 2 3" xfId="5716" xr:uid="{2F3DABAB-9AE7-4C50-9EDC-260080848C9C}"/>
    <cellStyle name="Normal 27 2 2 3 3" xfId="3753" xr:uid="{B4D7485C-9008-4881-80DF-76D5BD75929F}"/>
    <cellStyle name="Normal 27 2 2 3 3 2" xfId="6085" xr:uid="{A8EBA93E-0F46-4D2F-982B-92FED1BC8E70}"/>
    <cellStyle name="Normal 27 2 2 3 4" xfId="2589" xr:uid="{3C6FAC57-714B-4A51-B79D-3AC2B8DA0A4B}"/>
    <cellStyle name="Normal 27 2 2 3 4 2" xfId="5890" xr:uid="{296514A3-B3B2-4567-B41B-B0776CDB938E}"/>
    <cellStyle name="Normal 27 2 2 3 5" xfId="4558" xr:uid="{F5C6D987-C78B-4A04-B5B9-AFBA5E6DDE56}"/>
    <cellStyle name="Normal 27 2 2 4" xfId="2167" xr:uid="{C5A47AEC-E0CB-456A-98B7-36B1944FF936}"/>
    <cellStyle name="Normal 27 2 2 4 2" xfId="4214" xr:uid="{17825D90-83B0-48C9-B18F-5CDFE848D7B8}"/>
    <cellStyle name="Normal 27 2 2 4 3" xfId="2984" xr:uid="{BDE8AF62-0E76-4C91-8634-4A557417E32A}"/>
    <cellStyle name="Normal 27 2 2 5" xfId="1684" xr:uid="{8BE76E92-C888-4395-8425-21AAFA719DD1}"/>
    <cellStyle name="Normal 27 2 2 5 2" xfId="3303" xr:uid="{DE47390B-46A8-4547-A2CA-CC4AB79A97F1}"/>
    <cellStyle name="Normal 27 2 2 6" xfId="3910" xr:uid="{A1978664-283A-4FA5-8573-10D7CC23FF99}"/>
    <cellStyle name="Normal 27 2 2 7" xfId="3623" xr:uid="{843618A6-98A0-4122-80B4-52AFD3028EFE}"/>
    <cellStyle name="Normal 27 2 2 8" xfId="2485" xr:uid="{335EC39A-B756-47DA-BA39-D424E6A591A8}"/>
    <cellStyle name="Normal 27 2 3" xfId="1244" xr:uid="{2B35DAD2-A2B2-402A-9C95-12F60183637C}"/>
    <cellStyle name="Normal 27 2 3 2" xfId="1293" xr:uid="{6443D4E1-8034-4E8E-8BE4-CB05EB025F46}"/>
    <cellStyle name="Normal 27 2 3 2 2" xfId="2381" xr:uid="{327ABF3F-87A6-4355-BF65-DC81A144A4B3}"/>
    <cellStyle name="Normal 27 2 3 2 2 2" xfId="4023" xr:uid="{9AC1D7F5-7528-4191-8848-FD14F8CEC641}"/>
    <cellStyle name="Normal 27 2 3 2 2 2 2" xfId="6316" xr:uid="{03244518-2CE3-417C-A7B0-83C9F99C271A}"/>
    <cellStyle name="Normal 27 2 3 2 2 3" xfId="5766" xr:uid="{677E6D41-D071-448D-88E6-6B1CFEF3298D}"/>
    <cellStyle name="Normal 27 2 3 2 3" xfId="3803" xr:uid="{0BA4433F-1863-45C2-8B93-D3F0748FF5D6}"/>
    <cellStyle name="Normal 27 2 3 2 3 2" xfId="6116" xr:uid="{7FBD6515-548F-438E-A507-DA39EE642382}"/>
    <cellStyle name="Normal 27 2 3 2 4" xfId="2613" xr:uid="{98F94845-6089-43AE-9C7D-2D8F6990DC1B}"/>
    <cellStyle name="Normal 27 2 3 2 4 2" xfId="5944" xr:uid="{5CF3B0C8-78E6-4DBC-ACFF-F6A46D37561F}"/>
    <cellStyle name="Normal 27 2 3 2 5" xfId="4621" xr:uid="{25F04B5A-C441-4224-98D4-F361994600D5}"/>
    <cellStyle name="Normal 27 2 3 3" xfId="2333" xr:uid="{5E422389-EBDB-42D3-AF05-EA905AC2BB56}"/>
    <cellStyle name="Normal 27 2 3 3 2" xfId="4243" xr:uid="{DBA2FD7C-8D15-4C9D-A9A4-B4E0024A59A3}"/>
    <cellStyle name="Normal 27 2 3 3 2 2" xfId="6273" xr:uid="{0BDE7E02-9C67-41C7-BEC9-F8249C21EC8A}"/>
    <cellStyle name="Normal 27 2 3 3 3" xfId="3022" xr:uid="{1B117274-0B21-4B1B-B7D6-CE186ABC123B}"/>
    <cellStyle name="Normal 27 2 3 4" xfId="1816" xr:uid="{1002BF7F-0325-4387-B94F-525E44409433}"/>
    <cellStyle name="Normal 27 2 3 4 2" xfId="3330" xr:uid="{F3AD8E50-4A28-4AA2-94DA-5C8EA88F39C3}"/>
    <cellStyle name="Normal 27 2 3 5" xfId="3936" xr:uid="{FC52E80D-8BB3-4766-A43C-DB75451D55C5}"/>
    <cellStyle name="Normal 27 2 3 5 2" xfId="5903" xr:uid="{D93C31D8-F863-4BD0-B90E-14BC4E1D07C3}"/>
    <cellStyle name="Normal 27 2 3 6" xfId="2518" xr:uid="{ED9E2494-F52F-4DBF-AA32-37E19F68A6BD}"/>
    <cellStyle name="Normal 27 2 3 7" xfId="4574" xr:uid="{1F93F332-7C84-4699-8EB9-325AF43FBF74}"/>
    <cellStyle name="Normal 27 2 4" xfId="1261" xr:uid="{E54A9337-C700-4723-A111-724F7BCF78DE}"/>
    <cellStyle name="Normal 27 2 4 2" xfId="2350" xr:uid="{BC62E792-FB3D-4689-A950-0CBD55B17CE4}"/>
    <cellStyle name="Normal 27 2 4 2 2" xfId="3978" xr:uid="{ECC25CEC-69CA-45E9-A537-2684156CD711}"/>
    <cellStyle name="Normal 27 2 4 2 2 2" xfId="6288" xr:uid="{8D5ECC74-C18C-4C20-A6D1-CCBA34373387}"/>
    <cellStyle name="Normal 27 2 4 2 3" xfId="5741" xr:uid="{552437D6-47E7-4DA2-AFAB-DFD7EF7D8850}"/>
    <cellStyle name="Normal 27 2 4 3" xfId="3778" xr:uid="{B77FDCAE-9212-4AEC-A6F9-66033AD62C75}"/>
    <cellStyle name="Normal 27 2 4 3 2" xfId="6099" xr:uid="{C83D00E1-361F-4B1D-BC67-B78F04B7BBC4}"/>
    <cellStyle name="Normal 27 2 4 4" xfId="2568" xr:uid="{3CF582DE-D519-4538-BAAC-674394C1000D}"/>
    <cellStyle name="Normal 27 2 4 4 2" xfId="5918" xr:uid="{C495F68A-65F8-4A9B-BD6A-4B8D39AC69E4}"/>
    <cellStyle name="Normal 27 2 4 5" xfId="4590" xr:uid="{20DC567F-6ED8-4DF9-A89D-879C53467157}"/>
    <cellStyle name="Normal 27 2 5" xfId="1196" xr:uid="{860F4A98-38F5-4E08-B384-C7FBF740BAC0}"/>
    <cellStyle name="Normal 27 2 5 2" xfId="2293" xr:uid="{E415D781-9E01-4185-8A0D-56B64C09A4AC}"/>
    <cellStyle name="Normal 27 2 5 2 2" xfId="4191" xr:uid="{2EB957C5-27D6-4D8E-99DA-E56655C0599F}"/>
    <cellStyle name="Normal 27 2 5 2 2 2" xfId="6243" xr:uid="{F781AED9-F474-44EB-AE42-0C3516896B88}"/>
    <cellStyle name="Normal 27 2 5 2 3" xfId="5704" xr:uid="{62BEB0EA-C72B-46EC-8C04-C1ED9B0CC611}"/>
    <cellStyle name="Normal 27 2 5 3" xfId="3735" xr:uid="{21C73F82-5239-4174-A675-F9B192584EC1}"/>
    <cellStyle name="Normal 27 2 5 3 2" xfId="6076" xr:uid="{E04A8DF3-5B9D-41E2-B93F-28161568D784}"/>
    <cellStyle name="Normal 27 2 5 4" xfId="2948" xr:uid="{08EE66CB-4270-4F27-8E78-86DD8DFCB470}"/>
    <cellStyle name="Normal 27 2 5 4 2" xfId="5876" xr:uid="{3A0D2D9E-EF8C-48D1-BE16-3AF37AAD5003}"/>
    <cellStyle name="Normal 27 2 5 5" xfId="4543" xr:uid="{B740E102-AB0F-4B39-A6BA-F87F5298AEBE}"/>
    <cellStyle name="Normal 27 2 6" xfId="2056" xr:uid="{51D96AF8-DDD9-4313-BA72-E4C1419A2A85}"/>
    <cellStyle name="Normal 27 2 6 2" xfId="3282" xr:uid="{BAFBDF74-7AF5-46D7-86EB-129BF61D7C46}"/>
    <cellStyle name="Normal 27 2 7" xfId="1522" xr:uid="{FE79B54E-271F-4803-8B05-C8D86939AC11}"/>
    <cellStyle name="Normal 27 2 7 2" xfId="3890" xr:uid="{50BA873E-D01E-43EA-90B6-FB359A3EB270}"/>
    <cellStyle name="Normal 27 2 8" xfId="3446" xr:uid="{A8DDE947-AC12-48F2-937F-AC2D0F48B3FC}"/>
    <cellStyle name="Normal 27 2 9" xfId="2464" xr:uid="{9E2FAE17-36E0-441C-B72B-34E8C0AAAE75}"/>
    <cellStyle name="Normal 27 3" xfId="922" xr:uid="{2CF451C0-9156-4502-9270-DDF468786F9C}"/>
    <cellStyle name="Normal 27 3 2" xfId="2157" xr:uid="{55B4A6E8-7D93-4171-9EF6-93AF358880D6}"/>
    <cellStyle name="Normal 27 3 2 2" xfId="4310" xr:uid="{5E08F15D-DEA7-4A64-985F-56B00A224574}"/>
    <cellStyle name="Normal 27 3 3" xfId="1567" xr:uid="{874521BF-8404-4C3A-BDBD-F46198B386CC}"/>
    <cellStyle name="Normal 27 3 3 2" xfId="3610" xr:uid="{879BEE4D-65FE-4217-ACCA-79651ABB25C2}"/>
    <cellStyle name="Normal 27 3 4" xfId="3101" xr:uid="{0EA6946B-1586-4344-AFA8-8DD486BADAAF}"/>
    <cellStyle name="Normal 27 4" xfId="1159" xr:uid="{1055B183-F48A-4E7B-8CF9-2B9F67CA97D7}"/>
    <cellStyle name="Normal 27 4 2" xfId="2276" xr:uid="{C564F0E5-385B-48B8-816F-A88422494B6D}"/>
    <cellStyle name="Normal 27 4 3" xfId="1548" xr:uid="{287CB0A9-1190-42C1-93A7-BD39DF76DF35}"/>
    <cellStyle name="Normal 27 5" xfId="1663" xr:uid="{D1DBBC83-0CD5-4308-AE82-45C542241424}"/>
    <cellStyle name="Normal 27 5 2" xfId="1893" xr:uid="{EDE606F5-16AD-41D4-AB9A-DEE40202BE1A}"/>
    <cellStyle name="Normal 27 5 3" xfId="3406" xr:uid="{DDA1ED6D-EFE5-4043-8B70-1407B37C1B12}"/>
    <cellStyle name="Normal 27 6" xfId="1755" xr:uid="{3FE9DB23-2A86-4908-BACE-2DCCD2BD9B73}"/>
    <cellStyle name="Normal 27 7" xfId="1796" xr:uid="{18D96841-ED36-4F1C-B688-4D1B2915CE93}"/>
    <cellStyle name="Normal 27 8" xfId="1500" xr:uid="{76BB6BA6-B5F5-4D69-AD68-51A86A2D683B}"/>
    <cellStyle name="Normal 27 9" xfId="4682" xr:uid="{F409E587-E3DD-4854-BE73-192C505477A0}"/>
    <cellStyle name="Normal 27_NFS31" xfId="1547" xr:uid="{0B146C09-DE5E-4208-B281-FC5AD1858303}"/>
    <cellStyle name="Normal 28" xfId="320" xr:uid="{E803F772-C0F8-4FBE-8BE8-F94D64F883F1}"/>
    <cellStyle name="Normal 28 2" xfId="967" xr:uid="{D120CF9E-D987-467B-BD6B-06BD85510329}"/>
    <cellStyle name="Normal 28 2 10" xfId="4776" xr:uid="{00225D4A-3825-4C57-9329-666293E59270}"/>
    <cellStyle name="Normal 28 2 2" xfId="1686" xr:uid="{55C4A237-AC1A-47A3-992E-10205674F2FB}"/>
    <cellStyle name="Normal 28 2 2 2" xfId="1915" xr:uid="{927404EC-6375-4974-87C4-E15CE415EBDE}"/>
    <cellStyle name="Normal 28 2 2 2 2" xfId="2636" xr:uid="{D591973D-6175-4B3F-9DDB-7C778E963B05}"/>
    <cellStyle name="Normal 28 2 2 2 2 2" xfId="4046" xr:uid="{13E74D1F-BC72-4BE8-A0C5-FA5B644DB9B9}"/>
    <cellStyle name="Normal 28 2 2 2 3" xfId="3045" xr:uid="{64F85741-6EE8-45F8-AAE0-30E7706A708F}"/>
    <cellStyle name="Normal 28 2 2 2 3 2" xfId="4266" xr:uid="{702944CD-9A39-42A1-8F69-C036ED37ADC0}"/>
    <cellStyle name="Normal 28 2 2 2 4" xfId="3353" xr:uid="{73275FBF-B126-4E03-8BC4-43C589211B62}"/>
    <cellStyle name="Normal 28 2 2 2 5" xfId="2541" xr:uid="{701622D6-DCF2-444B-9896-27BA6B992757}"/>
    <cellStyle name="Normal 28 2 2 3" xfId="2591" xr:uid="{8208AEF8-14B9-4D37-8B1E-6C29B66D7838}"/>
    <cellStyle name="Normal 28 2 2 3 2" xfId="4001" xr:uid="{983F3A8F-ADEB-4BA0-8488-997A2A0A1671}"/>
    <cellStyle name="Normal 28 2 2 4" xfId="2986" xr:uid="{372641B6-3247-47EC-8851-482FE26FFD23}"/>
    <cellStyle name="Normal 28 2 2 4 2" xfId="4216" xr:uid="{9DDAFBA6-E6FB-4944-A23A-BD4E9E2E1326}"/>
    <cellStyle name="Normal 28 2 2 5" xfId="3305" xr:uid="{46417D64-121F-4F4A-A79B-62C4E62CC442}"/>
    <cellStyle name="Normal 28 2 2 6" xfId="2487" xr:uid="{5D33F9B4-C48B-4F3E-B311-28BCB7C63C52}"/>
    <cellStyle name="Normal 28 2 2 7" xfId="4834" xr:uid="{310B5349-A1BA-44D7-98F8-018D5554E342}"/>
    <cellStyle name="Normal 28 2 3" xfId="1818" xr:uid="{E278B9FD-7C99-497A-B997-E7388F48FE69}"/>
    <cellStyle name="Normal 28 2 3 2" xfId="2615" xr:uid="{7413C758-17C1-4567-BE5C-17E81EBD6961}"/>
    <cellStyle name="Normal 28 2 3 2 2" xfId="4025" xr:uid="{E50B7DC3-ACFB-4756-8D46-7589AEA56BB5}"/>
    <cellStyle name="Normal 28 2 3 3" xfId="3024" xr:uid="{ECE8282B-F26C-404C-83BB-95258458FDCD}"/>
    <cellStyle name="Normal 28 2 3 3 2" xfId="4245" xr:uid="{E55B7C16-99CF-4C5E-88F3-5AEF0773EDBE}"/>
    <cellStyle name="Normal 28 2 3 4" xfId="3332" xr:uid="{DF35D636-4822-4E12-9C47-E843F7D1DA9A}"/>
    <cellStyle name="Normal 28 2 3 5" xfId="2520" xr:uid="{1A66915B-541B-47E7-9A80-19E00E1FB595}"/>
    <cellStyle name="Normal 28 2 4" xfId="2168" xr:uid="{ED2FDD57-BC1E-41A8-B469-E484755E1D0D}"/>
    <cellStyle name="Normal 28 2 4 2" xfId="3980" xr:uid="{C3E06CCF-56D5-4DC9-B46F-727F12CE1714}"/>
    <cellStyle name="Normal 28 2 4 3" xfId="2570" xr:uid="{6DC1FE07-C5FB-460E-8156-2CF3505A37A2}"/>
    <cellStyle name="Normal 28 2 5" xfId="1524" xr:uid="{F72E64A5-9CDE-4153-B0C4-A1696F85B827}"/>
    <cellStyle name="Normal 28 2 5 2" xfId="4193" xr:uid="{DAB6735B-CC1F-4E64-8783-45B9A6965175}"/>
    <cellStyle name="Normal 28 2 5 3" xfId="2951" xr:uid="{605C4353-4101-4091-8D6C-2F9A23F4D647}"/>
    <cellStyle name="Normal 28 2 6" xfId="3284" xr:uid="{93CD6AF3-1F48-44C5-B486-73DD984A83CA}"/>
    <cellStyle name="Normal 28 2 7" xfId="3892" xr:uid="{828A5752-44A1-4367-ACA1-5C12C9BFF94E}"/>
    <cellStyle name="Normal 28 2 8" xfId="3624" xr:uid="{536CFD21-6A42-4B0A-8A7D-485BB3B2656E}"/>
    <cellStyle name="Normal 28 2 9" xfId="2466" xr:uid="{2DF90182-F4FD-4D5C-9495-E21BB38044D5}"/>
    <cellStyle name="Normal 28 3" xfId="923" xr:uid="{25629017-00A2-41DC-A44D-0DCE03B73643}"/>
    <cellStyle name="Normal 28 3 2" xfId="2158" xr:uid="{9FB0C236-452C-48D6-9FBE-0D88A13B5B79}"/>
    <cellStyle name="Normal 28 3 2 2" xfId="4311" xr:uid="{8D880F0A-AB88-4505-8F26-87195F27AA9D}"/>
    <cellStyle name="Normal 28 3 3" xfId="1604" xr:uid="{25BDE121-5824-4E85-8DDB-CB370891520A}"/>
    <cellStyle name="Normal 28 3 3 2" xfId="3611" xr:uid="{79AF2A2B-41AD-45F1-951F-1B8E523E35BA}"/>
    <cellStyle name="Normal 28 3 4" xfId="3102" xr:uid="{08748314-BC1E-44D6-BE00-314F9A8B0960}"/>
    <cellStyle name="Normal 28 3 5" xfId="4804" xr:uid="{BBFCF4C8-EBC4-433E-A6BC-219E959C3F1C}"/>
    <cellStyle name="Normal 28 4" xfId="1665" xr:uid="{8DCE9989-CCE5-4614-9A42-0C78EB9FC407}"/>
    <cellStyle name="Normal 28 4 2" xfId="1895" xr:uid="{790A9767-E875-46A1-81FF-0BD0818F3908}"/>
    <cellStyle name="Normal 28 5" xfId="1756" xr:uid="{1E4DA03F-8320-4D9A-B270-373FC1AAB66E}"/>
    <cellStyle name="Normal 28 6" xfId="1798" xr:uid="{59659189-76A2-4AF3-81EF-7735819A20A4}"/>
    <cellStyle name="Normal 28 7" xfId="1502" xr:uid="{3711E02F-262B-48A4-974B-92A737FD53B3}"/>
    <cellStyle name="Normal 28 8" xfId="4740" xr:uid="{57AEECDD-A78A-465C-8C66-E20B33CF6037}"/>
    <cellStyle name="Normal 29" xfId="426" xr:uid="{58653727-086F-4FA8-98DF-7F4A275AAD3A}"/>
    <cellStyle name="Normal 29 2" xfId="968" xr:uid="{9AB41449-089A-44D1-9CB8-C673E6F1B5C8}"/>
    <cellStyle name="Normal 29 2 2" xfId="2169" xr:uid="{B0CF347C-E02E-4EBB-8C41-7A116758D7F3}"/>
    <cellStyle name="Normal 29 2 2 2" xfId="4312" xr:uid="{FD96B1B7-604A-4EEA-B658-5C98165236FB}"/>
    <cellStyle name="Normal 29 2 3" xfId="1759" xr:uid="{72E5C905-023D-45EF-950D-C92ADD9B4B81}"/>
    <cellStyle name="Normal 29 2 3 2" xfId="3625" xr:uid="{EB263918-90B0-43F0-B3B3-6F7259E291D3}"/>
    <cellStyle name="Normal 29 2 4" xfId="3103" xr:uid="{5964F593-BE8F-4556-BF99-1EEA3AE261CC}"/>
    <cellStyle name="Normal 29 3" xfId="924" xr:uid="{833C44F7-3234-42DE-91E2-9CE51A3D9580}"/>
    <cellStyle name="Normal 29 4" xfId="1180" xr:uid="{AF854A61-535A-48FE-8413-2F30D77A2CE0}"/>
    <cellStyle name="Normal 29 5" xfId="3413" xr:uid="{975152E4-BFBA-4F9C-BB16-1E1AC64E19CB}"/>
    <cellStyle name="Normal 29 6" xfId="4743" xr:uid="{6F679635-B7D6-4280-9379-A2871CD53B98}"/>
    <cellStyle name="Normal 3" xfId="78" xr:uid="{00000000-0005-0000-0000-00004F000000}"/>
    <cellStyle name="Normal 3 2" xfId="322" xr:uid="{2FC75C5A-DBAE-4D9D-A968-9AE74CC0A6DB}"/>
    <cellStyle name="Normal 3 2 2" xfId="3105" xr:uid="{E3B3C5BC-9068-43F5-B598-D25C75FFFBCA}"/>
    <cellStyle name="Normal 3 2 2 2" xfId="4862" xr:uid="{8E16451D-B0F8-4119-AB5E-24A402FFA970}"/>
    <cellStyle name="Normal 3 2 3" xfId="5042" xr:uid="{6B52F9F0-DAAB-44AA-A8A6-531030EFF072}"/>
    <cellStyle name="Normal 3 2 4" xfId="307" xr:uid="{07D84991-87DD-4D44-85A6-2BA1D27F7A35}"/>
    <cellStyle name="Normal 3 3" xfId="442" xr:uid="{D30EDD87-9C1F-463C-A1EB-9AEEC2B8E8E5}"/>
    <cellStyle name="Normal 3 3 2" xfId="1056" xr:uid="{EB7BC9B9-3F98-4600-95D4-4DD83005530B}"/>
    <cellStyle name="Normal 3 3 2 2" xfId="2204" xr:uid="{5ED48259-B50B-43AA-B7B2-1C50AE399A36}"/>
    <cellStyle name="Normal 3 3 2 2 2" xfId="5387" xr:uid="{71D0043A-D584-4F8A-803E-815986E38FD4}"/>
    <cellStyle name="Normal 3 3 2 3" xfId="4985" xr:uid="{44A8A41D-A526-4EBB-A221-7E9BF9EA053C}"/>
    <cellStyle name="Normal 3 3 2 3 2" xfId="5304" xr:uid="{9012A1FF-EFB1-457A-9016-A06BD008520A}"/>
    <cellStyle name="Normal 3 3 3" xfId="1150" xr:uid="{BA54949C-63BC-413A-886E-ED980904586A}"/>
    <cellStyle name="Normal 3 3 3 2" xfId="2272" xr:uid="{9F482D6A-AC24-497E-A0EB-AEF679F39FCF}"/>
    <cellStyle name="Normal 3 3 3 3" xfId="1770" xr:uid="{DC66821E-DF76-4FBC-9998-EA2D17019266}"/>
    <cellStyle name="Normal 3 3 4" xfId="1576" xr:uid="{BC0C2781-C69F-4EAC-859C-C0901E705FD1}"/>
    <cellStyle name="Normal 3 4" xfId="1175" xr:uid="{58DE2D46-EE23-44FE-99E6-839C8B0A9CF5}"/>
    <cellStyle name="Normal 3 4 2" xfId="4313" xr:uid="{9DFF5FA2-3FFF-4617-BD71-F64968F39018}"/>
    <cellStyle name="Normal 3 4 3" xfId="3726" xr:uid="{294AE438-BFA8-4208-8F56-3F76DE4EA7A5}"/>
    <cellStyle name="Normal 3 4 4" xfId="3106" xr:uid="{E5DE3BA5-F58B-44D9-B7A3-8FCA3A4F4B92}"/>
    <cellStyle name="Normal 3 5" xfId="3107" xr:uid="{3DE0C854-72E8-44E5-AC08-A973AAF3B812}"/>
    <cellStyle name="Normal 3 5 2" xfId="4861" xr:uid="{60E0C769-1CAF-4D8F-B8C2-0F62DCF2DD93}"/>
    <cellStyle name="Normal 3 6" xfId="3104" xr:uid="{1E47F9B9-7005-4848-9944-97000B0C42C7}"/>
    <cellStyle name="Normal 3 6 2" xfId="5037" xr:uid="{A37FEBEB-6EAA-4638-933F-ADB4708D8547}"/>
    <cellStyle name="Normal 3 7" xfId="321" xr:uid="{184458BE-D775-4434-84F6-10779C273007}"/>
    <cellStyle name="Normal 3 8" xfId="347" xr:uid="{43BB8767-9ECA-4346-99FF-5F0B2AEED769}"/>
    <cellStyle name="Normal 3_Bank Recconcile 14 Oct 2016" xfId="3108" xr:uid="{05CEE89B-FA2E-4A88-9432-485DBA3F2558}"/>
    <cellStyle name="Normal 30" xfId="428" xr:uid="{55D37500-E9E7-405F-A364-24FD8B5694A7}"/>
    <cellStyle name="Normal 30 10" xfId="4432" xr:uid="{52C13E45-D77B-4496-B404-85EC66265370}"/>
    <cellStyle name="Normal 30 10 2" xfId="5773" xr:uid="{D3529512-B831-4899-B1E6-0D06D2B11038}"/>
    <cellStyle name="Normal 30 11" xfId="4748" xr:uid="{9E5C07CD-FF76-45D0-A206-F26EEFA3BBAC}"/>
    <cellStyle name="Normal 30 2" xfId="432" xr:uid="{449801D6-F1F1-4632-8D5B-E6A36C5C43BD}"/>
    <cellStyle name="Normal 30 2 10" xfId="4436" xr:uid="{73E7C703-B831-45B7-BFAF-628284F34243}"/>
    <cellStyle name="Normal 30 2 10 2" xfId="5983" xr:uid="{F1800B0D-BFB2-4427-B5B0-4BA7E5986D74}"/>
    <cellStyle name="Normal 30 2 11" xfId="4686" xr:uid="{C100ADAA-38B8-48D8-845D-49D4E4C0AFE7}"/>
    <cellStyle name="Normal 30 2 11 2" xfId="5776" xr:uid="{1AEA31C6-F124-4296-B7C7-5884D2746B84}"/>
    <cellStyle name="Normal 30 2 12" xfId="5497" xr:uid="{BCB25663-9246-4F67-AD29-7C772142D296}"/>
    <cellStyle name="Normal 30 2 2" xfId="453" xr:uid="{DC369801-296E-4846-9770-4E9F9BB4DFD9}"/>
    <cellStyle name="Normal 30 2 2 2" xfId="592" xr:uid="{8A4B83CB-279F-4606-B022-A15CAEFB6F3F}"/>
    <cellStyle name="Normal 30 2 2 2 2" xfId="2092" xr:uid="{D029C635-0619-4652-8FF7-129AC83D6F74}"/>
    <cellStyle name="Normal 30 2 2 2 2 2" xfId="5179" xr:uid="{47A09E24-DC5B-47EC-BB94-73D762461229}"/>
    <cellStyle name="Normal 30 2 2 2 2 2 2" xfId="6173" xr:uid="{BB6E6B00-E697-4DDB-A7DC-900E78FB5151}"/>
    <cellStyle name="Normal 30 2 2 2 2 3" xfId="5634" xr:uid="{10611C6E-739B-44B8-A7AC-3BA3C8744007}"/>
    <cellStyle name="Normal 30 2 2 2 3" xfId="1984" xr:uid="{5B1A61C0-AF23-4B78-8D54-22447B6C4CC8}"/>
    <cellStyle name="Normal 30 2 2 2 3 2" xfId="6015" xr:uid="{BA7D97C0-D19F-4698-9F13-7B2415A26C72}"/>
    <cellStyle name="Normal 30 2 2 2 4" xfId="3503" xr:uid="{829538EB-9850-4C13-8606-66BE00F6B6DA}"/>
    <cellStyle name="Normal 30 2 2 2 4 2" xfId="5806" xr:uid="{FB5F73F3-42B4-4748-A89D-74DB357A745E}"/>
    <cellStyle name="Normal 30 2 2 2 5" xfId="4473" xr:uid="{721F8333-34C3-4195-BE6A-D3A53A69451D}"/>
    <cellStyle name="Normal 30 2 2 2 6" xfId="4815" xr:uid="{2D7D435E-DC4E-4E41-BC6B-3ADCD6211161}"/>
    <cellStyle name="Normal 30 2 2 3" xfId="1329" xr:uid="{06785CE7-3FA7-4D97-9903-2CAB05F70681}"/>
    <cellStyle name="Normal 30 2 2 3 2" xfId="2408" xr:uid="{2C3F360E-B6F5-4CDD-8891-362C38136CE9}"/>
    <cellStyle name="Normal 30 2 2 3 2 2" xfId="6148" xr:uid="{3E6931CF-42AB-4F88-87C9-B8DED1659EE9}"/>
    <cellStyle name="Normal 30 2 2 3 3" xfId="3830" xr:uid="{561925F6-7BFD-4D7C-A214-801FF6B30CB6}"/>
    <cellStyle name="Normal 30 2 2 3 3 2" xfId="5964" xr:uid="{717F40D5-5B86-4D20-BBCF-C55985028613}"/>
    <cellStyle name="Normal 30 2 2 3 4" xfId="4647" xr:uid="{E71DD7CD-210D-46FB-BA26-9E84B4C771AE}"/>
    <cellStyle name="Normal 30 2 2 4" xfId="2033" xr:uid="{1EE0EDCA-C3C8-450A-AA6C-883193AB9C03}"/>
    <cellStyle name="Normal 30 2 2 4 2" xfId="5997" xr:uid="{D8E3DD43-D4B8-4928-A463-8B2C0AAE3651}"/>
    <cellStyle name="Normal 30 2 2 5" xfId="1775" xr:uid="{2072AEF0-97F1-4E79-B175-0C91926D7746}"/>
    <cellStyle name="Normal 30 2 2 5 2" xfId="5783" xr:uid="{4C8229DC-BD31-4A64-9FCA-C31557802914}"/>
    <cellStyle name="Normal 30 2 2 6" xfId="3428" xr:uid="{2B76E696-4582-4F73-B372-3FF400C7DFF5}"/>
    <cellStyle name="Normal 30 2 2 7" xfId="4444" xr:uid="{F1CA7D5A-FDDC-43AD-AA72-193AA66F9257}"/>
    <cellStyle name="Normal 30 2 2 8" xfId="4757" xr:uid="{E438D2B9-BA2F-4332-883A-613E9062C6E6}"/>
    <cellStyle name="Normal 30 2 3" xfId="538" xr:uid="{6E8FFFD5-65E1-45CE-B26E-550769A01C5C}"/>
    <cellStyle name="Normal 30 2 3 2" xfId="1340" xr:uid="{B85F4BD4-7306-49CD-954C-96880FB649AD}"/>
    <cellStyle name="Normal 30 2 3 2 2" xfId="2417" xr:uid="{4D060E64-7225-4D1F-8561-E7C5A7BD8FBA}"/>
    <cellStyle name="Normal 30 2 3 2 2 2" xfId="6155" xr:uid="{37AC9F02-37D7-43CF-85F8-71742FDFF231}"/>
    <cellStyle name="Normal 30 2 3 2 3" xfId="1975" xr:uid="{6E3941C9-2717-4AD2-BD16-011D2AB04BED}"/>
    <cellStyle name="Normal 30 2 3 2 3 2" xfId="5972" xr:uid="{29DE2F26-08F1-4420-AA6A-AB7A3627F19A}"/>
    <cellStyle name="Normal 30 2 3 2 4" xfId="3836" xr:uid="{DACDF6AE-E287-49C3-AEB7-D95856B6E924}"/>
    <cellStyle name="Normal 30 2 3 2 5" xfId="4656" xr:uid="{EDBB14ED-1359-4450-9A74-5A19EDAB5252}"/>
    <cellStyle name="Normal 30 2 3 3" xfId="2063" xr:uid="{62CB05D9-F73C-40D9-AC2A-B90FA293578B}"/>
    <cellStyle name="Normal 30 2 3 3 2" xfId="6001" xr:uid="{8ED9A717-152F-407F-9449-D03CE1D58CC1}"/>
    <cellStyle name="Normal 30 2 3 4" xfId="1764" xr:uid="{892B9C54-DC81-4527-8492-3A5300AAF627}"/>
    <cellStyle name="Normal 30 2 3 4 2" xfId="5790" xr:uid="{5BC51DF8-6B92-4B49-A8E7-2C31C39EAD52}"/>
    <cellStyle name="Normal 30 2 3 5" xfId="3463" xr:uid="{56DE5AEB-5B25-451A-A151-108E29C135F6}"/>
    <cellStyle name="Normal 30 2 3 6" xfId="4453" xr:uid="{2FDF77A9-2770-49C8-8270-8D79582161BD}"/>
    <cellStyle name="Normal 30 2 3 7" xfId="4785" xr:uid="{BCB9D1B8-2AFA-4C7B-B34C-91CB37FC7606}"/>
    <cellStyle name="Normal 30 2 4" xfId="579" xr:uid="{5BCEBC4C-1ABA-45A3-A51C-9C4964D8F273}"/>
    <cellStyle name="Normal 30 2 4 2" xfId="2083" xr:uid="{91CF2FC6-6BB8-468F-B6AD-18CA1052156A}"/>
    <cellStyle name="Normal 30 2 4 2 2" xfId="5173" xr:uid="{FD515647-54CF-4D99-B9F0-49307FFCEAC8}"/>
    <cellStyle name="Normal 30 2 4 2 2 2" xfId="6166" xr:uid="{9D85C633-2568-4E0F-A8FA-5B2392F45016}"/>
    <cellStyle name="Normal 30 2 4 2 3" xfId="5627" xr:uid="{7221947A-4E01-4159-BBC0-7B0C9B9C75A5}"/>
    <cellStyle name="Normal 30 2 4 3" xfId="3494" xr:uid="{1984EA4E-C3A7-4908-A6EA-A825ED5B54AB}"/>
    <cellStyle name="Normal 30 2 4 3 2" xfId="6009" xr:uid="{2269D064-84DE-4B8C-A5DD-CB8637A28C05}"/>
    <cellStyle name="Normal 30 2 4 4" xfId="4465" xr:uid="{A6896CF7-0375-4155-8DA5-C74FDCDB1E37}"/>
    <cellStyle name="Normal 30 2 4 4 2" xfId="5799" xr:uid="{97F10E8C-3E5E-410C-94C4-FEF16AFBB8DC}"/>
    <cellStyle name="Normal 30 2 4 5" xfId="5515" xr:uid="{E9AD93E0-A9EA-4C68-BC05-C12BA8C23156}"/>
    <cellStyle name="Normal 30 2 5" xfId="969" xr:uid="{FBEB898E-1580-4348-9B9D-E758BFB61A9C}"/>
    <cellStyle name="Normal 30 2 6" xfId="1187" xr:uid="{73715E11-7FB6-4BA6-8F3D-DBE08E215160}"/>
    <cellStyle name="Normal 30 2 7" xfId="1321" xr:uid="{2038BFC5-9158-4AF3-83E4-7B9C16A722CF}"/>
    <cellStyle name="Normal 30 2 7 2" xfId="2400" xr:uid="{78676551-9825-4B10-BA34-84A4A1A244FF}"/>
    <cellStyle name="Normal 30 2 7 2 2" xfId="5170" xr:uid="{29345A74-90A4-490B-8F55-E423A4B16304}"/>
    <cellStyle name="Normal 30 2 7 2 2 2" xfId="6140" xr:uid="{547BA9AC-C910-42DD-B8E2-F93C3B234689}"/>
    <cellStyle name="Normal 30 2 7 2 3" xfId="5617" xr:uid="{54296CDE-9B79-4D8B-B4D3-AFDA62AF0B65}"/>
    <cellStyle name="Normal 30 2 7 3" xfId="3822" xr:uid="{5FC5DB91-3C52-4CD7-86DD-3C3336AA93B3}"/>
    <cellStyle name="Normal 30 2 7 3 2" xfId="5991" xr:uid="{CEC5569F-5E1C-49F3-9D5F-F619DA2DE39E}"/>
    <cellStyle name="Normal 30 2 7 4" xfId="4639" xr:uid="{88DA648D-1A0D-4239-85F3-200B709AC443}"/>
    <cellStyle name="Normal 30 2 7 4 2" xfId="5956" xr:uid="{8781D145-229E-4CF4-9F0E-4D21519C983C}"/>
    <cellStyle name="Normal 30 2 7 5" xfId="5504" xr:uid="{AC6B2F04-64BA-4201-8AEE-D632DB850952}"/>
    <cellStyle name="Normal 30 2 8" xfId="2020" xr:uid="{45B6E890-933A-42F8-9B89-80776ADA0B17}"/>
    <cellStyle name="Normal 30 2 8 2" xfId="4314" xr:uid="{D5CF6492-302E-4A1A-A471-150FB7A69488}"/>
    <cellStyle name="Normal 30 2 8 2 2" xfId="6125" xr:uid="{E9342F5F-BC9D-48AF-9DE4-CD09C3186CA1}"/>
    <cellStyle name="Normal 30 2 8 2 3" xfId="5157" xr:uid="{EC0B942F-3B4A-469C-9E10-C64415B8F857}"/>
    <cellStyle name="Normal 30 2 8 3" xfId="5603" xr:uid="{82821D06-5AC2-42CE-AA66-41496B4C7B43}"/>
    <cellStyle name="Normal 30 2 9" xfId="1607" xr:uid="{631379C4-7052-4268-85CF-D095FE14E02F}"/>
    <cellStyle name="Normal 30 2 9 2" xfId="3417" xr:uid="{D79BC258-10D4-468C-A8CA-D487C2563D5A}"/>
    <cellStyle name="Normal 30 2 9 2 2" xfId="6131" xr:uid="{3E83CC7B-4564-46C1-8BC4-A73B5C21B4A5}"/>
    <cellStyle name="Normal 30 2 9 3" xfId="5609" xr:uid="{5352FC5E-74A7-4E13-A35F-ED4A0869AF9F}"/>
    <cellStyle name="Normal 30 3" xfId="433" xr:uid="{D8007168-B959-4E53-8AE0-A8B959833428}"/>
    <cellStyle name="Normal 30 3 2" xfId="1230" xr:uid="{D03B08FA-9541-4BC1-9880-B28F4E9E7F8A}"/>
    <cellStyle name="Normal 30 3 2 2" xfId="1280" xr:uid="{D330BCF0-9825-4155-B73E-4EFDBC781E0A}"/>
    <cellStyle name="Normal 30 3 2 2 2" xfId="2368" xr:uid="{7045B22A-E124-4D71-B404-721AFC78A123}"/>
    <cellStyle name="Normal 30 3 2 2 2 2" xfId="5269" xr:uid="{61D2E5E8-6ACB-4D74-A538-0C03E9263CE1}"/>
    <cellStyle name="Normal 30 3 2 2 2 2 2" xfId="6303" xr:uid="{E747EA53-1667-403F-B9C4-3BE0120AC4EC}"/>
    <cellStyle name="Normal 30 3 2 2 2 3" xfId="5753" xr:uid="{E89A3D3E-0250-411B-A38C-5CC0CB4567DD}"/>
    <cellStyle name="Normal 30 3 2 2 3" xfId="3790" xr:uid="{32CB98B2-1C67-46C8-B71E-040D40FF57CB}"/>
    <cellStyle name="Normal 30 3 2 2 3 2" xfId="6108" xr:uid="{22157C05-CB2E-42BA-AE04-A1D03A47DBF2}"/>
    <cellStyle name="Normal 30 3 2 2 4" xfId="4608" xr:uid="{2154205A-81F0-49E3-942C-1DEBE77A38C5}"/>
    <cellStyle name="Normal 30 3 2 2 4 2" xfId="5931" xr:uid="{50CC1F1A-5B65-4F1F-8936-6967E168ECF2}"/>
    <cellStyle name="Normal 30 3 2 2 5" xfId="5591" xr:uid="{8F724F63-061F-4B00-BE0D-43228407BD69}"/>
    <cellStyle name="Normal 30 3 2 3" xfId="2320" xr:uid="{3919AC65-3AED-43E2-B920-D79D6B04E0C7}"/>
    <cellStyle name="Normal 30 3 2 3 2" xfId="5249" xr:uid="{003E0D78-4C4C-419D-AD73-16CABC398452}"/>
    <cellStyle name="Normal 30 3 2 3 2 2" xfId="6260" xr:uid="{184DDC1B-5EFE-440E-834B-3A9640C4ADF7}"/>
    <cellStyle name="Normal 30 3 2 3 3" xfId="5719" xr:uid="{9B377DBB-8617-4CED-896E-ECED94CD5624}"/>
    <cellStyle name="Normal 30 3 2 4" xfId="3756" xr:uid="{A11AC60C-4FEE-458A-A0A3-458FBCC2B8FB}"/>
    <cellStyle name="Normal 30 3 2 4 2" xfId="6088" xr:uid="{3C3F267B-F58C-4149-B230-04C10F69B003}"/>
    <cellStyle name="Normal 30 3 2 5" xfId="4561" xr:uid="{BB925DE7-8536-4CE7-BC50-451B1D4E5354}"/>
    <cellStyle name="Normal 30 3 2 5 2" xfId="5893" xr:uid="{163EFF2A-A03F-414F-8854-BF61546CFDFE}"/>
    <cellStyle name="Normal 30 3 2 6" xfId="4837" xr:uid="{0ED27B18-1014-4E89-B49B-EE3D7A2679FB}"/>
    <cellStyle name="Normal 30 3 3" xfId="1247" xr:uid="{7D2B7E23-AAFA-406C-865F-E3C552678949}"/>
    <cellStyle name="Normal 30 3 3 2" xfId="1296" xr:uid="{688FA12F-D096-4342-A87B-174936D404BB}"/>
    <cellStyle name="Normal 30 3 3 2 2" xfId="2384" xr:uid="{F194CEC0-004B-4676-8A53-F71CA08F1123}"/>
    <cellStyle name="Normal 30 3 3 2 2 2" xfId="5278" xr:uid="{5AFAC425-801A-49F7-A75E-D404B5D7279C}"/>
    <cellStyle name="Normal 30 3 3 2 2 2 2" xfId="6319" xr:uid="{68D646B1-6868-467F-A040-C1550D1D88F5}"/>
    <cellStyle name="Normal 30 3 3 2 2 3" xfId="5769" xr:uid="{294DC733-02A9-4784-BE2B-EEAFCB9CEF88}"/>
    <cellStyle name="Normal 30 3 3 2 3" xfId="3806" xr:uid="{50D69431-F90D-4C39-B9D4-18B1E4AC1798}"/>
    <cellStyle name="Normal 30 3 3 2 3 2" xfId="6119" xr:uid="{789AED4D-7A6C-48DF-ADA1-EC5B2775B3E9}"/>
    <cellStyle name="Normal 30 3 3 2 4" xfId="4624" xr:uid="{638536E2-012B-421F-A821-4FB4914FC6E3}"/>
    <cellStyle name="Normal 30 3 3 2 4 2" xfId="5947" xr:uid="{D29592E5-4684-4C87-A14E-1FEBF637C674}"/>
    <cellStyle name="Normal 30 3 3 2 5" xfId="5597" xr:uid="{E87A4E85-5F67-4C5F-AF5E-B6140C557BBC}"/>
    <cellStyle name="Normal 30 3 3 3" xfId="2336" xr:uid="{D495ADA9-C122-4099-ADE9-A75D4866686E}"/>
    <cellStyle name="Normal 30 3 3 3 2" xfId="5256" xr:uid="{812BDF26-4746-4A41-ACAD-F83017ECDC5D}"/>
    <cellStyle name="Normal 30 3 3 3 2 2" xfId="6276" xr:uid="{9ACF0C2F-EE52-4F28-BCA4-06CD4E5C5322}"/>
    <cellStyle name="Normal 30 3 3 3 3" xfId="5730" xr:uid="{73E22EAC-9BA4-4302-BE43-9DF4A5E2DF7C}"/>
    <cellStyle name="Normal 30 3 3 4" xfId="3766" xr:uid="{BA4F619D-4C41-4966-AE2F-A2717FB7717C}"/>
    <cellStyle name="Normal 30 3 3 4 2" xfId="6094" xr:uid="{7A2720B1-4040-4A89-89B3-6DDFFFC72CA7}"/>
    <cellStyle name="Normal 30 3 3 5" xfId="4577" xr:uid="{FB4DA32E-D5B6-43F6-8AFE-94C03618A44D}"/>
    <cellStyle name="Normal 30 3 3 5 2" xfId="5906" xr:uid="{6DB96BEE-2361-4D3F-9372-3CCF274E32B0}"/>
    <cellStyle name="Normal 30 3 3 6" xfId="5578" xr:uid="{ADA5C436-61E8-4545-854B-F66DDCD696CE}"/>
    <cellStyle name="Normal 30 3 4" xfId="1264" xr:uid="{15F846E3-A0F3-4EFB-A315-8624F26E394D}"/>
    <cellStyle name="Normal 30 3 4 2" xfId="2353" xr:uid="{813DAD7B-7D43-4311-99E6-85E9EBB97B1E}"/>
    <cellStyle name="Normal 30 3 4 2 2" xfId="5263" xr:uid="{72B2D9F8-D748-41B7-BA55-6C77E6DC84DB}"/>
    <cellStyle name="Normal 30 3 4 2 2 2" xfId="6291" xr:uid="{E9742654-8687-4530-942A-6ADD81885F36}"/>
    <cellStyle name="Normal 30 3 4 2 3" xfId="5744" xr:uid="{8F0B637E-EBAC-4AC8-B04F-E70B44338369}"/>
    <cellStyle name="Normal 30 3 4 3" xfId="3781" xr:uid="{FAEC85C4-8195-4901-9325-989307323B44}"/>
    <cellStyle name="Normal 30 3 4 3 2" xfId="6102" xr:uid="{63884F79-1EA4-443F-940E-4E59797DCD76}"/>
    <cellStyle name="Normal 30 3 4 4" xfId="4593" xr:uid="{83501E99-F9B6-4C79-BA3A-610EC2DBF1CB}"/>
    <cellStyle name="Normal 30 3 4 4 2" xfId="5921" xr:uid="{1CBAAA5D-04A1-4DD2-B9DD-9512523A0D60}"/>
    <cellStyle name="Normal 30 3 4 5" xfId="5584" xr:uid="{E06258D3-7386-44BC-9DE0-24633B5314BD}"/>
    <cellStyle name="Normal 30 3 5" xfId="1200" xr:uid="{9C76E61E-D2E0-4537-9FE0-099775C1B427}"/>
    <cellStyle name="Normal 30 3 5 2" xfId="2297" xr:uid="{4F6897D8-3565-46A2-97FD-4E23D05AC6C2}"/>
    <cellStyle name="Normal 30 3 5 2 2" xfId="5243" xr:uid="{861490E6-6453-44D0-80EB-BC0B72F5D162}"/>
    <cellStyle name="Normal 30 3 5 2 2 2" xfId="6246" xr:uid="{E4F6FBF7-38F0-403B-95AD-F1BE82FB4B76}"/>
    <cellStyle name="Normal 30 3 5 2 3" xfId="5707" xr:uid="{2482D63C-1392-47AC-8433-EBFD270F063E}"/>
    <cellStyle name="Normal 30 3 5 3" xfId="3738" xr:uid="{9816F5DE-0C81-445C-9E5F-C268E4EB79ED}"/>
    <cellStyle name="Normal 30 3 5 3 2" xfId="6079" xr:uid="{9B596B14-193B-41E2-ADB4-7C39C7A5DB31}"/>
    <cellStyle name="Normal 30 3 5 4" xfId="4546" xr:uid="{6BD50192-7523-41CF-9F47-18C0AA01D521}"/>
    <cellStyle name="Normal 30 3 5 4 2" xfId="5879" xr:uid="{13FE5CD8-837D-45EB-BF2D-B05562B39F8F}"/>
    <cellStyle name="Normal 30 3 5 5" xfId="5570" xr:uid="{15098950-2673-42EE-8658-25D7E466396E}"/>
    <cellStyle name="Normal 30 3 6" xfId="4779" xr:uid="{0E2F97CC-DE66-4A44-8574-3625F290A808}"/>
    <cellStyle name="Normal 30 4" xfId="534" xr:uid="{B45AA3B3-6003-42E1-B487-9DEABCBA0290}"/>
    <cellStyle name="Normal 30 4 2" xfId="1336" xr:uid="{852A3194-62E7-4F83-A1A5-F634CBAB07B1}"/>
    <cellStyle name="Normal 30 4 2 2" xfId="2413" xr:uid="{56119B86-5DD3-4752-842C-6AF21FC61AF2}"/>
    <cellStyle name="Normal 30 4 2 2 2" xfId="6151" xr:uid="{7D7A5C30-BA35-4BDD-A42D-31E692F54706}"/>
    <cellStyle name="Normal 30 4 2 3" xfId="1971" xr:uid="{97187D02-DFE2-42F2-A844-6F13A6DF2D9E}"/>
    <cellStyle name="Normal 30 4 2 3 2" xfId="5969" xr:uid="{18FCAB87-B218-420E-82DC-FD308500D832}"/>
    <cellStyle name="Normal 30 4 2 4" xfId="3833" xr:uid="{C2408341-72B4-40BC-9E48-F08F7E35DFF5}"/>
    <cellStyle name="Normal 30 4 2 5" xfId="4652" xr:uid="{CEE9FF65-8C38-4B5D-BE54-383A788FE378}"/>
    <cellStyle name="Normal 30 4 3" xfId="2059" xr:uid="{E0378294-0D89-4188-BAD6-8E7E46ADBA7C}"/>
    <cellStyle name="Normal 30 4 3 2" xfId="5998" xr:uid="{B5158195-00DE-4332-AC5A-7F9357BE9E81}"/>
    <cellStyle name="Normal 30 4 4" xfId="1760" xr:uid="{ECF5E8B8-416D-4EB7-B856-CBE7751EE853}"/>
    <cellStyle name="Normal 30 4 4 2" xfId="5788" xr:uid="{E22DA673-26DE-4ED8-A6A8-1541BFEA3DCC}"/>
    <cellStyle name="Normal 30 4 5" xfId="3461" xr:uid="{05127A11-2AE7-4C54-9B6A-FB121FE5E161}"/>
    <cellStyle name="Normal 30 4 6" xfId="4449" xr:uid="{3F823B56-5F9A-40D6-955D-07D04F7738E0}"/>
    <cellStyle name="Normal 30 4 7" xfId="4807" xr:uid="{BE46AAA5-2296-4049-8889-D519F6D94CC7}"/>
    <cellStyle name="Normal 30 5" xfId="575" xr:uid="{54D1E490-C958-40E4-B389-34C5E5D1EB07}"/>
    <cellStyle name="Normal 30 5 2" xfId="2079" xr:uid="{C8E0882D-9D1C-4228-9C06-BF1168C17264}"/>
    <cellStyle name="Normal 30 5 2 2" xfId="5171" xr:uid="{4BB356D9-F89B-4C19-984C-F70305E366CA}"/>
    <cellStyle name="Normal 30 5 2 2 2" xfId="6163" xr:uid="{5C94146D-B901-436D-961D-C83F013195ED}"/>
    <cellStyle name="Normal 30 5 2 3" xfId="5624" xr:uid="{9057A58C-F4BD-408D-B85D-25E087573859}"/>
    <cellStyle name="Normal 30 5 3" xfId="3490" xr:uid="{B95BD8DB-27B6-4612-B033-CF8ADA98C796}"/>
    <cellStyle name="Normal 30 5 3 2" xfId="6007" xr:uid="{0702517D-BCF6-481B-8304-3BFE3579049A}"/>
    <cellStyle name="Normal 30 5 4" xfId="4461" xr:uid="{76760124-5675-40FC-BAE0-355C434B2E68}"/>
    <cellStyle name="Normal 30 5 4 2" xfId="5796" xr:uid="{CBACADEB-B410-4EC3-8B93-615FEF3C32AD}"/>
    <cellStyle name="Normal 30 5 5" xfId="5513" xr:uid="{E7DA3648-CC10-46EA-8447-EBBA469B014E}"/>
    <cellStyle name="Normal 30 6" xfId="925" xr:uid="{1E9558D4-7C66-4B70-AE81-35E582DA1DC7}"/>
    <cellStyle name="Normal 30 7" xfId="1181" xr:uid="{B77B0DCA-35CD-4394-B409-5CE3B9806058}"/>
    <cellStyle name="Normal 30 8" xfId="1317" xr:uid="{A0D4EB8A-7B25-45E4-9A74-ABF8B1510C7F}"/>
    <cellStyle name="Normal 30 8 2" xfId="2396" xr:uid="{99314E9F-9A1C-4A2F-8892-C64A30F88B37}"/>
    <cellStyle name="Normal 30 8 2 2" xfId="6363" xr:uid="{6E4C4C8D-384C-4983-8D98-523CC08F2C10}"/>
    <cellStyle name="Normal 30 8 3" xfId="3819" xr:uid="{E16E3F30-58A0-4147-925C-8F2E7D07D80A}"/>
    <cellStyle name="Normal 30 8 4" xfId="4635" xr:uid="{9C0D8B9D-C1D3-4550-8027-73D558EA142D}"/>
    <cellStyle name="Normal 30 9" xfId="2016" xr:uid="{9EA7D65A-FDE1-4BB8-B78D-664EFDB413C5}"/>
    <cellStyle name="Normal 30 9 2" xfId="3415" xr:uid="{C8FD17E9-D737-43CB-89AC-43D80449B162}"/>
    <cellStyle name="Normal 31" xfId="430" xr:uid="{7A75A784-8215-4FDC-A20D-3556ADEE5EA9}"/>
    <cellStyle name="Normal 31 10" xfId="4434" xr:uid="{79BA0E79-86CE-40F6-9A47-D20C3A84BBFE}"/>
    <cellStyle name="Normal 31 10 2" xfId="5162" xr:uid="{E1FE1418-FAB1-4202-885A-B9EF68356F15}"/>
    <cellStyle name="Normal 31 10 2 2" xfId="6129" xr:uid="{14402B90-466B-4631-95AA-51C163AEA069}"/>
    <cellStyle name="Normal 31 10 3" xfId="5607" xr:uid="{6039ACA1-6259-4447-962F-412AE6498611}"/>
    <cellStyle name="Normal 31 11" xfId="4684" xr:uid="{35A91F35-940B-4A91-B852-335E090D3AA9}"/>
    <cellStyle name="Normal 31 11 2" xfId="5981" xr:uid="{7A2BA607-05DA-4921-872D-A44A96D5E89F}"/>
    <cellStyle name="Normal 31 12" xfId="4924" xr:uid="{47D1860A-2249-43EF-8040-0AED120C800A}"/>
    <cellStyle name="Normal 31 12 2" xfId="5774" xr:uid="{A8B5A8D8-D16B-4666-B1A6-10A4E233CBA8}"/>
    <cellStyle name="Normal 31 13" xfId="5496" xr:uid="{1C7522F6-DB5C-4E2D-A31A-35FDBE179708}"/>
    <cellStyle name="Normal 31 2" xfId="434" xr:uid="{1633E274-02A6-448A-95FC-68862949AD0A}"/>
    <cellStyle name="Normal 31 2 10" xfId="4437" xr:uid="{5862201F-BF5A-466F-9FF9-416B556D4DDC}"/>
    <cellStyle name="Normal 31 2 11" xfId="4755" xr:uid="{FB27A65B-616B-49EE-9CA5-5925D196F572}"/>
    <cellStyle name="Normal 31 2 2" xfId="539" xr:uid="{984BD61A-9493-483C-A07B-FCCB248D3B03}"/>
    <cellStyle name="Normal 31 2 2 2" xfId="1341" xr:uid="{A8C087E1-5DC1-4AF2-BEDA-C2B8AFB8D347}"/>
    <cellStyle name="Normal 31 2 2 2 2" xfId="2418" xr:uid="{D766555C-024E-4B14-ABCA-65F0C85C7AE0}"/>
    <cellStyle name="Normal 31 2 2 2 2 2" xfId="6156" xr:uid="{EC7DC493-E291-461E-8033-E3953046D544}"/>
    <cellStyle name="Normal 31 2 2 2 3" xfId="1976" xr:uid="{D2F5C863-DFF2-424C-8141-22CD33B63E20}"/>
    <cellStyle name="Normal 31 2 2 2 3 2" xfId="5973" xr:uid="{B7E74C70-E5CE-4AD3-821E-5EFE3A94EEEE}"/>
    <cellStyle name="Normal 31 2 2 2 4" xfId="3837" xr:uid="{07F9E55B-0F71-419C-96C7-556B6259383B}"/>
    <cellStyle name="Normal 31 2 2 2 5" xfId="4657" xr:uid="{9FA663C1-6FDA-49EB-B586-748802BF53BB}"/>
    <cellStyle name="Normal 31 2 2 3" xfId="2064" xr:uid="{196190F6-2E95-4914-8691-055FE92C5456}"/>
    <cellStyle name="Normal 31 2 2 3 2" xfId="6002" xr:uid="{C3A6D3C5-290E-4055-AE7A-42A7486BFFC6}"/>
    <cellStyle name="Normal 31 2 2 4" xfId="1765" xr:uid="{F1A8F72A-C470-4C10-A4D5-EC157D45437E}"/>
    <cellStyle name="Normal 31 2 2 4 2" xfId="5791" xr:uid="{5DFB4ED8-91A1-4F43-A85E-2C29E6D47F9D}"/>
    <cellStyle name="Normal 31 2 2 5" xfId="3464" xr:uid="{A12DEF4D-09AB-4752-9EA5-F8F096D16D92}"/>
    <cellStyle name="Normal 31 2 2 6" xfId="4454" xr:uid="{56F7A318-CA7F-45E9-A3FA-7010E4D4A226}"/>
    <cellStyle name="Normal 31 2 2 7" xfId="4813" xr:uid="{4179C154-8CEF-4AD1-B37B-1B5FC5764991}"/>
    <cellStyle name="Normal 31 2 3" xfId="580" xr:uid="{791918F0-BBED-4DF8-9788-19A5ADB0F12F}"/>
    <cellStyle name="Normal 31 2 3 2" xfId="2084" xr:uid="{7BA7C30C-5B30-495C-AFAD-F9332E010525}"/>
    <cellStyle name="Normal 31 2 3 2 2" xfId="5174" xr:uid="{2933F9BE-E7A4-4D3E-BD85-B5C405E4C970}"/>
    <cellStyle name="Normal 31 2 3 2 2 2" xfId="6167" xr:uid="{F18EA2DD-86B2-4796-8F6C-E8B4C47D1EB5}"/>
    <cellStyle name="Normal 31 2 3 2 3" xfId="5628" xr:uid="{985BF225-A3E9-40B9-8235-0ACC382D811A}"/>
    <cellStyle name="Normal 31 2 3 3" xfId="3495" xr:uid="{49C51113-6E2D-47D4-B956-EEBA0790D23D}"/>
    <cellStyle name="Normal 31 2 3 3 2" xfId="6010" xr:uid="{47A31542-C063-4AAC-9B89-1A6D1508D801}"/>
    <cellStyle name="Normal 31 2 3 4" xfId="4466" xr:uid="{DC0B2522-49EA-421D-AFAE-6827B9B33793}"/>
    <cellStyle name="Normal 31 2 3 4 2" xfId="5800" xr:uid="{05491593-9F78-42A6-8CEA-10B60BE4B60F}"/>
    <cellStyle name="Normal 31 2 3 5" xfId="5516" xr:uid="{AEE361F1-BF19-4230-9EF9-5D474C10568F}"/>
    <cellStyle name="Normal 31 2 4" xfId="970" xr:uid="{E20FD472-AC71-4CF3-AB72-B72E87A8FDBC}"/>
    <cellStyle name="Normal 31 2 5" xfId="1220" xr:uid="{2CC92991-3269-4084-9780-7CB0C9A1BA5D}"/>
    <cellStyle name="Normal 31 2 6" xfId="1322" xr:uid="{CACA4A3E-8528-4F7A-A9F3-0E5EAF3A357F}"/>
    <cellStyle name="Normal 31 2 6 2" xfId="2401" xr:uid="{F415AF58-AFCE-483A-8A1B-D20922A753E9}"/>
    <cellStyle name="Normal 31 2 6 2 2" xfId="6141" xr:uid="{C7A990C5-5CA7-4973-A30E-0109390EF0C6}"/>
    <cellStyle name="Normal 31 2 6 3" xfId="3823" xr:uid="{4789BC87-6440-422F-9C63-BC2AB58B09A6}"/>
    <cellStyle name="Normal 31 2 6 3 2" xfId="5957" xr:uid="{2F7C425C-808A-4949-A3C2-39821C55AB7F}"/>
    <cellStyle name="Normal 31 2 6 4" xfId="4640" xr:uid="{6E9DB54A-CA23-4F17-962D-981D269FD6EE}"/>
    <cellStyle name="Normal 31 2 7" xfId="2021" xr:uid="{4E015E16-B503-4226-A59A-2C37A8F31A05}"/>
    <cellStyle name="Normal 31 2 7 2" xfId="4315" xr:uid="{9E401C38-1FF4-49A7-A617-CFB5CE1B285E}"/>
    <cellStyle name="Normal 31 2 7 2 2" xfId="5992" xr:uid="{D38D9917-5172-4926-A90E-C41512B2431F}"/>
    <cellStyle name="Normal 31 2 8" xfId="1609" xr:uid="{65613855-1DBA-4DD6-B7C4-AB6E5B944929}"/>
    <cellStyle name="Normal 31 2 8 2" xfId="3418" xr:uid="{558D1E43-2E0A-499D-9737-D424D1BBA514}"/>
    <cellStyle name="Normal 31 2 9" xfId="3109" xr:uid="{B0FF34C9-8CDC-4B58-AB15-820DDE986B23}"/>
    <cellStyle name="Normal 31 2 9 2" xfId="5505" xr:uid="{9A615690-888B-4617-8D0A-A4A220AB8A1F}"/>
    <cellStyle name="Normal 31 3" xfId="451" xr:uid="{7D9005E3-DFE5-47B2-A546-B33A09E0663F}"/>
    <cellStyle name="Normal 31 3 2" xfId="590" xr:uid="{B624B43C-5BA6-4E58-91AC-CEE629EA5891}"/>
    <cellStyle name="Normal 31 3 2 2" xfId="2090" xr:uid="{62990DF1-7C9B-4D2B-A145-0DF6644D81F8}"/>
    <cellStyle name="Normal 31 3 2 2 2" xfId="5178" xr:uid="{0C166EB6-4407-48F7-8A9A-81145225BC0E}"/>
    <cellStyle name="Normal 31 3 2 2 2 2" xfId="6171" xr:uid="{ED170F58-F3CD-4669-9C8F-7A815E78010A}"/>
    <cellStyle name="Normal 31 3 2 2 3" xfId="5633" xr:uid="{3BC17EB3-5CB6-4EC7-834A-98AB0E6B7C56}"/>
    <cellStyle name="Normal 31 3 2 3" xfId="1982" xr:uid="{1FF73374-7AE3-47DC-A5F8-33B01DF7175E}"/>
    <cellStyle name="Normal 31 3 2 3 2" xfId="6014" xr:uid="{81A9EA6E-31DC-4662-84BF-B54B96A26A73}"/>
    <cellStyle name="Normal 31 3 2 4" xfId="3501" xr:uid="{FD952A9B-9D68-4A84-A5FB-F59D1A7FEA87}"/>
    <cellStyle name="Normal 31 3 2 4 2" xfId="5804" xr:uid="{35F4088D-EA79-4E39-BD76-9A0AAE35008A}"/>
    <cellStyle name="Normal 31 3 2 5" xfId="4471" xr:uid="{A21911FD-BFCF-4F14-A2BD-7BA3C659CA37}"/>
    <cellStyle name="Normal 31 3 3" xfId="1327" xr:uid="{01DA908E-E6FE-4529-932B-EE6BE7D1CF30}"/>
    <cellStyle name="Normal 31 3 3 2" xfId="2406" xr:uid="{DBA6AB23-CDD2-455E-9D32-BF2DEF3B5D42}"/>
    <cellStyle name="Normal 31 3 3 2 2" xfId="6146" xr:uid="{39F11F9D-B492-43BC-9CA8-B02BF81E0663}"/>
    <cellStyle name="Normal 31 3 3 3" xfId="3828" xr:uid="{BFB758BA-1F8B-453F-8B42-BCBA5BED5770}"/>
    <cellStyle name="Normal 31 3 3 3 2" xfId="5962" xr:uid="{9E0425D8-DF5A-4B2F-A240-89304E1688E6}"/>
    <cellStyle name="Normal 31 3 3 4" xfId="4645" xr:uid="{4B79C693-878B-47FF-82E0-A074E2E8200D}"/>
    <cellStyle name="Normal 31 3 4" xfId="2031" xr:uid="{2E8CCB15-8E95-4A94-8792-AB084E7E88E0}"/>
    <cellStyle name="Normal 31 3 4 2" xfId="5995" xr:uid="{2E11DABB-D840-4A24-A209-A566B63ACA2A}"/>
    <cellStyle name="Normal 31 3 5" xfId="1773" xr:uid="{B612831A-167E-41DC-A554-67915160BA48}"/>
    <cellStyle name="Normal 31 3 5 2" xfId="5781" xr:uid="{E7AEC218-1C4E-4726-8A11-4A128A13D337}"/>
    <cellStyle name="Normal 31 3 6" xfId="3427" xr:uid="{AE6C0722-49CD-4C5D-BC1F-858EF9B4F76A}"/>
    <cellStyle name="Normal 31 3 7" xfId="4442" xr:uid="{DBFFF035-99DB-409C-BC1A-FBD6423EDA3A}"/>
    <cellStyle name="Normal 31 3 8" xfId="4783" xr:uid="{07A1D232-C1E9-4CE0-A5CD-29CF75EE47EA}"/>
    <cellStyle name="Normal 31 4" xfId="536" xr:uid="{A5AAD9A4-ED9F-4B67-8F55-396A4F0C69C8}"/>
    <cellStyle name="Normal 31 4 2" xfId="1338" xr:uid="{3E954CBA-EDA0-499C-8C85-0B9DBC848529}"/>
    <cellStyle name="Normal 31 4 2 2" xfId="2415" xr:uid="{C203A4E8-32B8-47BC-9803-98E3C949F9B0}"/>
    <cellStyle name="Normal 31 4 2 2 2" xfId="6153" xr:uid="{A285E637-10B8-4407-A737-D76B3D9BFFBD}"/>
    <cellStyle name="Normal 31 4 2 3" xfId="1973" xr:uid="{CEB13B53-DC70-4E5F-8D6D-73FB0C731EC5}"/>
    <cellStyle name="Normal 31 4 2 3 2" xfId="5970" xr:uid="{5EEF19E7-8A60-4F4F-8269-6141AC3CD69B}"/>
    <cellStyle name="Normal 31 4 2 4" xfId="3834" xr:uid="{7C2452C5-5871-4DF4-ADF7-7F8DF47EDC2F}"/>
    <cellStyle name="Normal 31 4 2 5" xfId="4654" xr:uid="{169C4887-E07D-43E7-9AE8-A96557DD0316}"/>
    <cellStyle name="Normal 31 4 3" xfId="2061" xr:uid="{B4C3F57E-A7B4-4F79-8C4F-03529189A677}"/>
    <cellStyle name="Normal 31 4 3 2" xfId="6000" xr:uid="{1DBFA4D9-F43B-47EA-9B28-A86F34E4C551}"/>
    <cellStyle name="Normal 31 4 4" xfId="1762" xr:uid="{8D99F275-5D8B-4F39-80A2-4FC15477322B}"/>
    <cellStyle name="Normal 31 4 4 2" xfId="5789" xr:uid="{F22D579A-B005-48B4-818D-BE15FF478FA7}"/>
    <cellStyle name="Normal 31 4 5" xfId="3462" xr:uid="{5B39FEF4-66B8-4C91-9732-DC7A35EBB583}"/>
    <cellStyle name="Normal 31 4 6" xfId="4451" xr:uid="{43CF5851-FAA7-4288-8F48-F88678A711C7}"/>
    <cellStyle name="Normal 31 5" xfId="577" xr:uid="{520518AB-8613-4CBF-BF72-6AA4F9D10B70}"/>
    <cellStyle name="Normal 31 5 2" xfId="2081" xr:uid="{64B555D2-CC44-42E8-AB6A-47294DDCF1AD}"/>
    <cellStyle name="Normal 31 5 2 2" xfId="5172" xr:uid="{420FA68A-4E46-4565-9575-63099EC6B591}"/>
    <cellStyle name="Normal 31 5 2 2 2" xfId="6164" xr:uid="{64CC4C61-A4A5-4397-84E4-8BA778A08F1C}"/>
    <cellStyle name="Normal 31 5 2 3" xfId="5625" xr:uid="{821CB777-5BE6-4C95-A9FC-CF5B7C0D5277}"/>
    <cellStyle name="Normal 31 5 3" xfId="3492" xr:uid="{DF9AB7EC-949C-4E10-A8C2-70EFB15339D2}"/>
    <cellStyle name="Normal 31 5 3 2" xfId="6008" xr:uid="{B9DD1F24-FBB0-4BA3-8526-DB0211D84D24}"/>
    <cellStyle name="Normal 31 5 4" xfId="4463" xr:uid="{E23D4811-05BF-4B62-A59F-C6FF4C367F40}"/>
    <cellStyle name="Normal 31 5 4 2" xfId="5797" xr:uid="{1EE879D0-6852-4413-8499-F711E8674749}"/>
    <cellStyle name="Normal 31 5 5" xfId="5514" xr:uid="{0215B91E-2498-472F-9171-583D2B11F007}"/>
    <cellStyle name="Normal 31 6" xfId="926" xr:uid="{3FA8B240-4188-49F5-B83F-803C0AA031FB}"/>
    <cellStyle name="Normal 31 7" xfId="1182" xr:uid="{85E5CEBC-1B26-44C6-8897-9B5D0A150224}"/>
    <cellStyle name="Normal 31 8" xfId="1319" xr:uid="{165DFAA0-5687-49C2-8282-FFACFC3772C5}"/>
    <cellStyle name="Normal 31 8 2" xfId="2398" xr:uid="{19E0FA64-54E5-49DA-82C2-EB3BF61164CC}"/>
    <cellStyle name="Normal 31 8 2 2" xfId="5169" xr:uid="{7854DDBD-517E-42CD-B678-C9E73830147F}"/>
    <cellStyle name="Normal 31 8 2 2 2" xfId="6138" xr:uid="{1AF2A86A-2865-4BBE-98CD-16C15466AB60}"/>
    <cellStyle name="Normal 31 8 2 3" xfId="5615" xr:uid="{3F16BA67-7CBF-4367-86E3-7A12CC1ED8FE}"/>
    <cellStyle name="Normal 31 8 3" xfId="3821" xr:uid="{26F8D049-7DFA-4940-9B20-79107460F3A0}"/>
    <cellStyle name="Normal 31 8 3 2" xfId="5989" xr:uid="{F3BDF849-2490-4B80-86CB-B1EA7F4C49A8}"/>
    <cellStyle name="Normal 31 8 4" xfId="4637" xr:uid="{FE2DDA94-6C04-48B8-BC2D-FC3DB0D3179E}"/>
    <cellStyle name="Normal 31 8 4 2" xfId="5954" xr:uid="{BE895875-2366-4AA8-9AE4-AFBF0F1128DF}"/>
    <cellStyle name="Normal 31 8 5" xfId="5503" xr:uid="{E2D9EBC2-C22E-456B-9D81-C7BEE640401E}"/>
    <cellStyle name="Normal 31 9" xfId="2018" xr:uid="{AD989CCA-6C34-4C62-9129-AEC0E0C96E24}"/>
    <cellStyle name="Normal 31 9 2" xfId="3416" xr:uid="{2C8F057E-D92A-4930-93D6-95B7950FE127}"/>
    <cellStyle name="Normal 31 9 2 2" xfId="6123" xr:uid="{D7852F0D-44B4-42F3-AD27-289B2ED2E23E}"/>
    <cellStyle name="Normal 31 9 3" xfId="5601" xr:uid="{3367C0E7-AC0D-422F-992C-44E727FAF36E}"/>
    <cellStyle name="Normal 32" xfId="435" xr:uid="{73B6D6E2-4DEF-42C8-A153-B3037B97D85C}"/>
    <cellStyle name="Normal 32 2" xfId="540" xr:uid="{22678318-66A4-4B3E-BBCB-71E5C41E04C7}"/>
    <cellStyle name="Normal 32 2 2" xfId="1221" xr:uid="{C709542B-C60D-4951-84AA-99F0C3C7523D}"/>
    <cellStyle name="Normal 32 2 2 2" xfId="1955" xr:uid="{BB6EBBB7-E03C-42A3-AE8C-485A9A0C7820}"/>
    <cellStyle name="Normal 32 2 2 3" xfId="2312" xr:uid="{C419094A-A459-4F67-A928-C81BF78DB033}"/>
    <cellStyle name="Normal 32 2 2 4" xfId="1726" xr:uid="{EF46B769-542E-4793-BD9B-0C574356B44F}"/>
    <cellStyle name="Normal 32 2 3" xfId="1342" xr:uid="{C58CBA80-F908-4E57-A743-EC07CC1880F0}"/>
    <cellStyle name="Normal 32 2 3 2" xfId="2419" xr:uid="{CED1939C-F003-4D6A-ABE8-2D8F795F3639}"/>
    <cellStyle name="Normal 32 2 3 2 2" xfId="6157" xr:uid="{0F39450D-8BB0-472D-949A-104FFE0B0291}"/>
    <cellStyle name="Normal 32 2 3 3" xfId="1860" xr:uid="{7316E16F-487E-4B16-84F5-3AD609D09B22}"/>
    <cellStyle name="Normal 32 2 3 3 2" xfId="5974" xr:uid="{45D6FF7E-7864-4EDF-A9C4-E2EBC22BE0EC}"/>
    <cellStyle name="Normal 32 2 3 4" xfId="3838" xr:uid="{7DBAA97C-DEF6-40E0-926F-7DA2C15F14E2}"/>
    <cellStyle name="Normal 32 2 3 5" xfId="4658" xr:uid="{A8140F19-AAF2-4746-A086-A36725DEE7CE}"/>
    <cellStyle name="Normal 32 2 4" xfId="1450" xr:uid="{40ADE52C-B60A-4983-A33A-BC2ADE85FD29}"/>
    <cellStyle name="Normal 32 2 4 2" xfId="2065" xr:uid="{69C526EE-B5C3-4F55-A86D-361A497DEC65}"/>
    <cellStyle name="Normal 32 2 4 3" xfId="4316" xr:uid="{2E5697DD-B36A-406F-B4AA-E9B068E9E356}"/>
    <cellStyle name="Normal 32 2 5" xfId="1614" xr:uid="{3C4C1122-B458-4FF9-B046-A15ECED68D59}"/>
    <cellStyle name="Normal 32 2 5 2" xfId="3465" xr:uid="{72590586-74E1-4EA2-821F-71EF76DF7BE6}"/>
    <cellStyle name="Normal 32 2 6" xfId="3110" xr:uid="{22ECE43D-2A5B-4ABA-9C89-2FD148D5FD6D}"/>
    <cellStyle name="Normal 32 2 6 2" xfId="5510" xr:uid="{2F6FB272-443B-4CE9-A593-59BF56BCABAD}"/>
    <cellStyle name="Normal 32 2 7" xfId="4455" xr:uid="{EC60575E-AB2D-4A22-B97C-3076D872952B}"/>
    <cellStyle name="Normal 32 3" xfId="581" xr:uid="{B19A5A65-FFFD-43C7-9585-C93C34E7C0FA}"/>
    <cellStyle name="Normal 32 3 2" xfId="1977" xr:uid="{0F62030F-A0A4-43E9-AA38-D84D560B64A1}"/>
    <cellStyle name="Normal 32 3 2 2" xfId="5175" xr:uid="{B2124926-F66C-4354-9B2D-96194946D920}"/>
    <cellStyle name="Normal 32 3 2 2 2" xfId="6168" xr:uid="{C20CBE4D-8903-48ED-BF86-CBCF4336ADDB}"/>
    <cellStyle name="Normal 32 3 2 3" xfId="5629" xr:uid="{D59BE1E6-7EEC-43BA-9EBF-1D42BB37D887}"/>
    <cellStyle name="Normal 32 3 3" xfId="2085" xr:uid="{4ED50CBF-1514-4E94-B8D9-BA33B591630D}"/>
    <cellStyle name="Normal 32 3 3 2" xfId="6011" xr:uid="{B366255E-7588-4AAC-8D08-73C8754B3A3A}"/>
    <cellStyle name="Normal 32 3 4" xfId="1766" xr:uid="{978BFC91-BC93-48D2-A61A-2D61D7DC70FE}"/>
    <cellStyle name="Normal 32 3 4 2" xfId="5801" xr:uid="{6C8B2F6B-6E1B-4C74-9520-F546E4C9CA94}"/>
    <cellStyle name="Normal 32 3 5" xfId="3496" xr:uid="{BD5D852A-714A-4FFF-A80D-BBCB8E037345}"/>
    <cellStyle name="Normal 32 3 6" xfId="4467" xr:uid="{3CDC7D4E-5CA2-46BE-B0C3-F8AB8280F0A2}"/>
    <cellStyle name="Normal 32 4" xfId="929" xr:uid="{3044B02D-A937-4E2B-A852-7DC7C25ACA37}"/>
    <cellStyle name="Normal 32 5" xfId="1183" xr:uid="{6EC57ED2-EF2A-4456-8F53-BBE8CE637004}"/>
    <cellStyle name="Normal 32 6" xfId="1323" xr:uid="{B67F83F2-BFA6-4C78-9150-B725528ADDA0}"/>
    <cellStyle name="Normal 32 6 2" xfId="2402" xr:uid="{369AB2E3-F9BD-4269-9575-202551D10CB5}"/>
    <cellStyle name="Normal 32 6 2 2" xfId="6142" xr:uid="{5788A464-2CE3-4FBF-A45E-ACF0E7FAD822}"/>
    <cellStyle name="Normal 32 6 3" xfId="3824" xr:uid="{C23186E5-E3AD-4AA8-8A77-857F4BDB3B0A}"/>
    <cellStyle name="Normal 32 6 3 2" xfId="5958" xr:uid="{38B410C4-8D55-41D7-9E87-F77AE00AECAF}"/>
    <cellStyle name="Normal 32 6 4" xfId="4641" xr:uid="{CC073A3A-5E5D-4318-93BB-9EF985FFE056}"/>
    <cellStyle name="Normal 32 7" xfId="1446" xr:uid="{1EBF3470-7261-42FB-8D5A-AAF0A39FEBD0}"/>
    <cellStyle name="Normal 32 7 2" xfId="2022" xr:uid="{8F3D2E70-C25C-4059-A4F1-BBC90F5EABA5}"/>
    <cellStyle name="Normal 32 7 3" xfId="3419" xr:uid="{3B304745-1FEC-4F4F-80FD-08C48988C36D}"/>
    <cellStyle name="Normal 32 8" xfId="4438" xr:uid="{2413A625-5E6E-493E-BE7E-296AD6C1CE97}"/>
    <cellStyle name="Normal 32 8 2" xfId="5777" xr:uid="{7E4E96BE-F530-4EFF-A1C6-FC8CA75EA5D7}"/>
    <cellStyle name="Normal 32 9" xfId="5506" xr:uid="{CB02E406-9B2A-44D2-B2F7-302EAB1FA50B}"/>
    <cellStyle name="Normal 33" xfId="454" xr:uid="{2B6C9E0B-D22C-4105-A096-193B0A66525E}"/>
    <cellStyle name="Normal 33 10" xfId="3429" xr:uid="{79864D5E-B2C5-4A76-8680-F0DD4E558742}"/>
    <cellStyle name="Normal 33 11" xfId="2458" xr:uid="{545998B0-09EA-400B-97E9-C303BA497294}"/>
    <cellStyle name="Normal 33 2" xfId="1186" xr:uid="{2B609218-9D8B-448B-B021-FFD66B065BDE}"/>
    <cellStyle name="Normal 33 2 2" xfId="1521" xr:uid="{845CA942-31B9-45BA-97B7-F3A0015AEFC9}"/>
    <cellStyle name="Normal 33 2 2 2" xfId="1683" xr:uid="{9BBC6C8B-EACB-4CAF-8A26-0B31619027BA}"/>
    <cellStyle name="Normal 33 2 2 2 2" xfId="1912" xr:uid="{8C2D56CE-7890-499A-AF05-8157C8710DB4}"/>
    <cellStyle name="Normal 33 2 2 2 2 2" xfId="4043" xr:uid="{9021484A-156F-4049-AA6B-B51AD6A6EAA1}"/>
    <cellStyle name="Normal 33 2 2 2 2 3" xfId="2633" xr:uid="{50D21AF7-635B-4CC1-8866-839486D4F18E}"/>
    <cellStyle name="Normal 33 2 2 2 3" xfId="3042" xr:uid="{D028E0F4-BED4-4FEF-A212-80DA21E31B80}"/>
    <cellStyle name="Normal 33 2 2 2 3 2" xfId="4263" xr:uid="{35C9B00B-9F3F-4A54-AFDC-4E0D270FB214}"/>
    <cellStyle name="Normal 33 2 2 2 4" xfId="3350" xr:uid="{A411644C-8D34-4C29-8027-C9145EF853AC}"/>
    <cellStyle name="Normal 33 2 2 2 5" xfId="2538" xr:uid="{F6311156-18F5-4E64-9291-6DEDE41E1FE6}"/>
    <cellStyle name="Normal 33 2 2 3" xfId="1815" xr:uid="{B8DF0676-B3BF-4D11-B387-07ACC78EE58C}"/>
    <cellStyle name="Normal 33 2 2 3 2" xfId="3998" xr:uid="{40C1BF42-B20A-4330-BE22-03A873464760}"/>
    <cellStyle name="Normal 33 2 2 3 3" xfId="2588" xr:uid="{DF44AC08-B2BC-4CEA-891C-A3A94C8C041A}"/>
    <cellStyle name="Normal 33 2 2 4" xfId="2983" xr:uid="{ED634CCA-D89E-48B0-9C99-A15530ABD4F8}"/>
    <cellStyle name="Normal 33 2 2 4 2" xfId="4213" xr:uid="{D1261060-793E-4A44-B0E8-2E9CF12DC491}"/>
    <cellStyle name="Normal 33 2 2 5" xfId="3302" xr:uid="{39058BCC-2058-4D02-90AE-FCBFE6E9601B}"/>
    <cellStyle name="Normal 33 2 2 6" xfId="2484" xr:uid="{3D99BA5F-612D-430C-B7C0-AB959F644116}"/>
    <cellStyle name="Normal 33 2 3" xfId="1618" xr:uid="{72DA1678-13F9-4A7D-8EB9-7FF6D648806E}"/>
    <cellStyle name="Normal 33 2 3 2" xfId="2612" xr:uid="{ADE9C05D-739D-486B-B928-F2E5B27978C8}"/>
    <cellStyle name="Normal 33 2 3 2 2" xfId="4022" xr:uid="{6C79C415-FB7A-4787-ABC9-5531E0E21D44}"/>
    <cellStyle name="Normal 33 2 3 3" xfId="3021" xr:uid="{B7B57DA9-F46D-4E1E-8FDB-238D8B4FFB8E}"/>
    <cellStyle name="Normal 33 2 3 3 2" xfId="4242" xr:uid="{AE776475-47DB-4563-8804-31A72DBDB403}"/>
    <cellStyle name="Normal 33 2 3 4" xfId="3329" xr:uid="{AB008A6B-6971-4DB4-9BC7-15C41431287D}"/>
    <cellStyle name="Normal 33 2 3 5" xfId="2517" xr:uid="{AC9FB061-22D1-4E44-A307-47C49C15E852}"/>
    <cellStyle name="Normal 33 2 4" xfId="1662" xr:uid="{0A9EDF0E-360E-48A4-A48C-C2F7D5209361}"/>
    <cellStyle name="Normal 33 2 4 2" xfId="1892" xr:uid="{BAD65125-931B-4664-B5D0-AD9AA30E7738}"/>
    <cellStyle name="Normal 33 2 4 2 2" xfId="3977" xr:uid="{165F9524-9A7D-4ED5-8EB4-D52255A0BD73}"/>
    <cellStyle name="Normal 33 2 4 3" xfId="2567" xr:uid="{D36AFB18-0248-447D-BD43-8A3088F3E1C5}"/>
    <cellStyle name="Normal 33 2 5" xfId="1795" xr:uid="{95B34AB5-C29B-4A07-BD3F-D0E1C7C1CEDC}"/>
    <cellStyle name="Normal 33 2 5 2" xfId="4190" xr:uid="{C8455CB8-AF63-407A-A481-6D65F3602D20}"/>
    <cellStyle name="Normal 33 2 5 3" xfId="2947" xr:uid="{295A43E8-64C1-4D04-B28F-A8B912953644}"/>
    <cellStyle name="Normal 33 2 6" xfId="1499" xr:uid="{6715780A-93FE-49A3-8C9B-EB6DA0A47A4B}"/>
    <cellStyle name="Normal 33 2 6 2" xfId="3281" xr:uid="{25E52013-994D-4769-933C-A01666C574F3}"/>
    <cellStyle name="Normal 33 2 7" xfId="3889" xr:uid="{01B49519-8594-4361-88F6-DEAC8B3FCB7C}"/>
    <cellStyle name="Normal 33 2 8" xfId="3728" xr:uid="{887478BF-56B4-4679-9EEA-B1866DAE6898}"/>
    <cellStyle name="Normal 33 2 9" xfId="2463" xr:uid="{7BD9BA62-C671-4D28-972F-4B6141C3BCA2}"/>
    <cellStyle name="Normal 33 3" xfId="1184" xr:uid="{B9C68CEB-AD74-4A5B-AB20-942D4AB15C78}"/>
    <cellStyle name="Normal 33 3 2" xfId="1678" xr:uid="{65E5962B-AF15-44A9-8649-CD328AD5DEB7}"/>
    <cellStyle name="Normal 33 3 2 2" xfId="1907" xr:uid="{BDFF7E67-5C31-47F3-85D2-4159E2C5C0D4}"/>
    <cellStyle name="Normal 33 3 2 2 2" xfId="4038" xr:uid="{028D50F5-D8B0-4590-8383-F3675AA8C050}"/>
    <cellStyle name="Normal 33 3 2 2 3" xfId="2628" xr:uid="{7139940A-ED5E-4E09-9D7C-00CFEF343FA6}"/>
    <cellStyle name="Normal 33 3 2 3" xfId="3037" xr:uid="{362FF6F7-2A38-4654-A5F6-706BFFF85577}"/>
    <cellStyle name="Normal 33 3 2 3 2" xfId="4258" xr:uid="{F39AC7AD-036A-4548-A9B1-6F02B828325D}"/>
    <cellStyle name="Normal 33 3 2 4" xfId="3345" xr:uid="{CE67E731-4DF5-4432-933B-644D7A537E61}"/>
    <cellStyle name="Normal 33 3 2 5" xfId="2533" xr:uid="{84AEF176-8FB1-4747-8DAB-02A1B73D50E9}"/>
    <cellStyle name="Normal 33 3 3" xfId="1810" xr:uid="{F5DAD634-1057-487F-8284-DC11A8A4F50F}"/>
    <cellStyle name="Normal 33 3 3 2" xfId="3993" xr:uid="{05DB2885-A424-45DD-8F79-14C8CA7FEC0A}"/>
    <cellStyle name="Normal 33 3 3 3" xfId="2583" xr:uid="{25F1C264-8166-486A-AD80-809947EFD573}"/>
    <cellStyle name="Normal 33 3 4" xfId="2286" xr:uid="{ADB13CCA-C05F-4768-8B22-9B8D71127FB7}"/>
    <cellStyle name="Normal 33 3 4 2" xfId="4208" xr:uid="{A063A16F-271A-483C-8527-00FC73C68A06}"/>
    <cellStyle name="Normal 33 3 4 3" xfId="2978" xr:uid="{515983F4-C866-40C4-A97E-29552EC2B535}"/>
    <cellStyle name="Normal 33 3 5" xfId="1516" xr:uid="{99F2D254-FEE2-4F00-AEB7-FF3607486130}"/>
    <cellStyle name="Normal 33 3 5 2" xfId="3297" xr:uid="{BB25B070-4966-4C49-88F9-51821D5B6471}"/>
    <cellStyle name="Normal 33 3 6" xfId="3906" xr:uid="{79D8795C-461F-4457-8CE5-E2C1DC77578E}"/>
    <cellStyle name="Normal 33 3 7" xfId="3727" xr:uid="{16C39E18-2C13-4F63-AE88-AFA3BB0EFBD6}"/>
    <cellStyle name="Normal 33 3 8" xfId="2479" xr:uid="{67937E92-E560-4779-92E5-5693418CEF68}"/>
    <cellStyle name="Normal 33 4" xfId="1616" xr:uid="{6B608E14-8BB7-4DAB-ACB7-E1639EADEDF5}"/>
    <cellStyle name="Normal 33 4 2" xfId="1727" xr:uid="{EAE90742-9461-4D3C-AC90-CAB56A7937A6}"/>
    <cellStyle name="Normal 33 4 2 2" xfId="1956" xr:uid="{119C90C6-139D-4571-B73D-8B49EAB73897}"/>
    <cellStyle name="Normal 33 4 2 2 2" xfId="4017" xr:uid="{96F40502-B94F-49EA-89B1-3B35E594F303}"/>
    <cellStyle name="Normal 33 4 2 3" xfId="2607" xr:uid="{53721BB0-B267-42EB-9D8A-B3FABD6B6119}"/>
    <cellStyle name="Normal 33 4 3" xfId="1861" xr:uid="{690800EA-869E-4676-9226-A3E68F260E4A}"/>
    <cellStyle name="Normal 33 4 3 2" xfId="4237" xr:uid="{8EBFDBF7-8630-422A-9252-653360E55008}"/>
    <cellStyle name="Normal 33 4 3 3" xfId="3016" xr:uid="{5DA4FB39-BC75-4CF9-8165-2DC53F28221C}"/>
    <cellStyle name="Normal 33 4 4" xfId="3324" xr:uid="{AE6B0461-B25A-4F70-83C4-997ABCD4677E}"/>
    <cellStyle name="Normal 33 4 5" xfId="2512" xr:uid="{B8D8381B-057F-457A-9D6E-40A2B1D2E41F}"/>
    <cellStyle name="Normal 33 5" xfId="1656" xr:uid="{E29CCDA6-BBD9-4C08-9978-9DB4F71B0551}"/>
    <cellStyle name="Normal 33 5 2" xfId="1887" xr:uid="{A490B77B-13CB-46FB-A68F-D26B7086974C}"/>
    <cellStyle name="Normal 33 5 2 2" xfId="3972" xr:uid="{84A28594-C951-4431-BD1B-A613DDAE8BFD}"/>
    <cellStyle name="Normal 33 5 3" xfId="2562" xr:uid="{9A8F9025-C5E2-4976-A323-CD3E2CC2BE9E}"/>
    <cellStyle name="Normal 33 6" xfId="1789" xr:uid="{7722FC24-5D9E-4F5F-B928-8324758E369E}"/>
    <cellStyle name="Normal 33 6 2" xfId="4183" xr:uid="{FA010983-A219-4FFD-AD27-1186BD64217D}"/>
    <cellStyle name="Normal 33 6 3" xfId="2939" xr:uid="{B18353A1-38A3-41AC-A981-9C24F79351A5}"/>
    <cellStyle name="Normal 33 7" xfId="2034" xr:uid="{02F6A641-E3D6-4809-B996-D6A1D1D43570}"/>
    <cellStyle name="Normal 33 7 2" xfId="3111" xr:uid="{3F2A5DC9-1C58-4968-952D-21FE4BF2AC4B}"/>
    <cellStyle name="Normal 33 8" xfId="1493" xr:uid="{0F7A45FC-9AC3-4321-8181-7086CF9AD7E3}"/>
    <cellStyle name="Normal 33 8 2" xfId="3276" xr:uid="{196F1F1E-58F4-4117-A62C-6B663A59E2DF}"/>
    <cellStyle name="Normal 33 9" xfId="3882" xr:uid="{CC9AE043-7FAA-4088-BE70-CD5224F30C90}"/>
    <cellStyle name="Normal 34" xfId="455" xr:uid="{102449E2-E93A-4C2E-88CC-C3F2409D325B}"/>
    <cellStyle name="Normal 34 2" xfId="936" xr:uid="{F3CA42FA-B362-4449-BB9D-3FA256C30348}"/>
    <cellStyle name="Normal 34 2 2" xfId="1222" xr:uid="{57B432F8-64C6-429D-9D99-AE0F4726DE31}"/>
    <cellStyle name="Normal 34 2 3" xfId="4810" xr:uid="{C42FDF96-6A02-4D8B-A2A4-8D4B693BE56F}"/>
    <cellStyle name="Normal 34 3" xfId="1185" xr:uid="{9EC53E22-C2BE-483C-AAC2-76EFC865BE2A}"/>
    <cellStyle name="Normal 34 3 2" xfId="4840" xr:uid="{80DA4D64-0AC2-465E-885F-D60106332197}"/>
    <cellStyle name="Normal 34 4" xfId="1330" xr:uid="{4E0E7D12-4ADD-4E99-B102-6C7B14ECCC9A}"/>
    <cellStyle name="Normal 34 4 2" xfId="2409" xr:uid="{C03DC591-ACA2-4239-A078-385D90B088F7}"/>
    <cellStyle name="Normal 34 4 2 2" xfId="6149" xr:uid="{72774DA8-2435-4CD2-ADF8-8C510B02FDBC}"/>
    <cellStyle name="Normal 34 4 3" xfId="3831" xr:uid="{4A9ED8EF-242E-4B40-83B3-0DAFF921C093}"/>
    <cellStyle name="Normal 34 4 3 2" xfId="5965" xr:uid="{3B53115B-6EBA-464F-BD83-C23CA5F1C483}"/>
    <cellStyle name="Normal 34 4 4" xfId="4648" xr:uid="{D7A28EA1-4BEF-4A9B-8A91-946DC9374D87}"/>
    <cellStyle name="Normal 34 5" xfId="1366" xr:uid="{AB88164D-C8A5-4DE7-9E7F-C90C5CC90E6E}"/>
    <cellStyle name="Normal 34 5 2" xfId="2035" xr:uid="{7819049B-C080-4E07-AE47-B140C1FBDAF9}"/>
    <cellStyle name="Normal 34 5 3" xfId="3430" xr:uid="{32982E16-F3A3-4F71-8862-7296D06D4268}"/>
    <cellStyle name="Normal 34 6" xfId="1447" xr:uid="{FF1780E1-4230-4635-A29A-1144C98370E6}"/>
    <cellStyle name="Normal 34 6 2" xfId="5784" xr:uid="{1EA22DD9-BD9C-4D48-98BC-5A67E24FA260}"/>
    <cellStyle name="Normal 34 6 3" xfId="4928" xr:uid="{1F3A7BB5-D219-4D97-86E9-D6FFBBAF529F}"/>
    <cellStyle name="Normal 34 7" xfId="4445" xr:uid="{559104E8-A487-4ACC-A4C1-D5E5EBD149CD}"/>
    <cellStyle name="Normal 34 8" xfId="4752" xr:uid="{81D38EFB-BB0C-4C4F-9879-EB70318C876F}"/>
    <cellStyle name="Normal 35" xfId="457" xr:uid="{9205C1B3-096E-46BD-B412-0C9B995F1536}"/>
    <cellStyle name="Normal 35 2" xfId="935" xr:uid="{C7B5372A-4CD4-4DFE-80CC-219A51BC42C1}"/>
    <cellStyle name="Normal 35 2 2" xfId="1273" xr:uid="{A6E15860-9BCE-4E48-99A5-0A67D85F7006}"/>
    <cellStyle name="Normal 35 2 2 2" xfId="2361" xr:uid="{E10DACEB-D60C-4A9C-8C5F-3B05512C5F13}"/>
    <cellStyle name="Normal 35 2 2 2 2" xfId="5267" xr:uid="{8FC9C07C-8097-4E4F-B1CE-E0BE5EAF7A40}"/>
    <cellStyle name="Normal 35 2 2 2 2 2" xfId="6297" xr:uid="{CDE2340F-4799-4A5B-92F9-6A1B0CB7A6E9}"/>
    <cellStyle name="Normal 35 2 2 2 3" xfId="5749" xr:uid="{54AA69B4-B148-477E-8E76-ED81874838B0}"/>
    <cellStyle name="Normal 35 2 2 3" xfId="3786" xr:uid="{5736D787-9F98-4ACD-9CC7-D8F588FFDC08}"/>
    <cellStyle name="Normal 35 2 2 3 2" xfId="6106" xr:uid="{1610CA70-4EF8-4F42-BE2A-FD3B583A6D9E}"/>
    <cellStyle name="Normal 35 2 2 4" xfId="4601" xr:uid="{72C2DB05-13B0-45C6-8ADC-6C2C32102D7F}"/>
    <cellStyle name="Normal 35 2 2 4 2" xfId="5926" xr:uid="{0B37DE32-44CF-4EB8-9CF5-C0BA33795FCE}"/>
    <cellStyle name="Normal 35 2 2 5" xfId="4818" xr:uid="{F1A32E15-384D-4801-B7AF-7A8D33CED8E8}"/>
    <cellStyle name="Normal 35 2 3" xfId="1223" xr:uid="{A3429268-B36D-432A-AF1E-2127C615686D}"/>
    <cellStyle name="Normal 35 2 3 2" xfId="2313" xr:uid="{4DBF66C5-05E1-486D-B50E-051E77F3306D}"/>
    <cellStyle name="Normal 35 2 3 2 2" xfId="5247" xr:uid="{7E091861-3DAC-424A-B2FD-A6ADFCF3E9BC}"/>
    <cellStyle name="Normal 35 2 3 2 2 2" xfId="6254" xr:uid="{A77C1523-B7FD-4322-9EF9-3A7D07B3F16F}"/>
    <cellStyle name="Normal 35 2 3 2 3" xfId="5713" xr:uid="{943372AC-F9C3-4A4D-9B0E-ACA188A0EBD2}"/>
    <cellStyle name="Normal 35 2 3 3" xfId="3750" xr:uid="{262962B2-A8A3-435B-9C7E-68E328C1BBD9}"/>
    <cellStyle name="Normal 35 2 3 3 2" xfId="6083" xr:uid="{40E37CF6-BFA2-4B95-9539-E02E278032C2}"/>
    <cellStyle name="Normal 35 2 3 4" xfId="4554" xr:uid="{0F299EE9-199F-4EE6-882C-A2869E522A3D}"/>
    <cellStyle name="Normal 35 2 3 4 2" xfId="5887" xr:uid="{47DADAA8-C2D4-4FA0-AF98-B27E2645B01D}"/>
    <cellStyle name="Normal 35 2 3 5" xfId="5574" xr:uid="{22C8FC43-2479-4001-89FD-5481828D7368}"/>
    <cellStyle name="Normal 35 2 4" xfId="2162" xr:uid="{6E4C3445-16A0-446A-8291-3C6D0D3A8178}"/>
    <cellStyle name="Normal 35 2 5" xfId="1619" xr:uid="{5061636B-BF55-43AD-8640-5A863EE62FC8}"/>
    <cellStyle name="Normal 35 2 6" xfId="4760" xr:uid="{26F74F9B-5645-4F81-9CB6-5DBC2FDE564D}"/>
    <cellStyle name="Normal 35 3" xfId="1240" xr:uid="{2121CBCB-F43C-4204-97F4-65A9C2621953}"/>
    <cellStyle name="Normal 35 3 2" xfId="1289" xr:uid="{4F9BC4F0-C8B8-4087-B67A-C3E9C336C74D}"/>
    <cellStyle name="Normal 35 3 2 2" xfId="2377" xr:uid="{5B4CE305-B942-4A55-B43E-5C20D2FC1C05}"/>
    <cellStyle name="Normal 35 3 2 2 2" xfId="5274" xr:uid="{DE3C53B2-CD72-40CD-BFD8-69DD37DF9914}"/>
    <cellStyle name="Normal 35 3 2 2 2 2" xfId="6312" xr:uid="{329F809B-46CE-4CCA-A5F0-85F64F9E28C2}"/>
    <cellStyle name="Normal 35 3 2 2 3" xfId="5762" xr:uid="{6B6D8F2C-8ECC-49A2-B5A7-57BF8A48A512}"/>
    <cellStyle name="Normal 35 3 2 3" xfId="3799" xr:uid="{819F45DB-DDA8-4F62-B405-BC77FBACCC0B}"/>
    <cellStyle name="Normal 35 3 2 3 2" xfId="6113" xr:uid="{4D003CF3-B3AF-4793-8FAD-C170CF8ED77D}"/>
    <cellStyle name="Normal 35 3 2 4" xfId="4617" xr:uid="{A4D83734-004E-41C9-B688-0A7D2421FFA2}"/>
    <cellStyle name="Normal 35 3 2 4 2" xfId="5940" xr:uid="{81606397-1DD3-4F06-8B1B-1050BFB9B6E9}"/>
    <cellStyle name="Normal 35 3 2 5" xfId="5594" xr:uid="{DD078FEF-F9A9-4E1A-B033-BDCB5C1B6831}"/>
    <cellStyle name="Normal 35 3 3" xfId="2329" xr:uid="{4E53C173-0268-4652-A15B-C9E135AA4B9A}"/>
    <cellStyle name="Normal 35 3 3 2" xfId="5254" xr:uid="{930A82DD-1920-4AAE-90D5-E18CE1022432}"/>
    <cellStyle name="Normal 35 3 3 2 2" xfId="6269" xr:uid="{BF425DEB-10A5-4A4E-8964-C563220F1FE2}"/>
    <cellStyle name="Normal 35 3 3 3" xfId="5725" xr:uid="{B896D6FD-3311-49E1-8519-79224D17DC0B}"/>
    <cellStyle name="Normal 35 3 4" xfId="3762" xr:uid="{A0173732-F09D-4CB4-815B-AC90CB408293}"/>
    <cellStyle name="Normal 35 3 4 2" xfId="6092" xr:uid="{EEDB3C0C-857B-4311-95A7-0D8BF7B49BE7}"/>
    <cellStyle name="Normal 35 3 5" xfId="4570" xr:uid="{CAA829D4-1A6E-4169-B125-6068CB05BB07}"/>
    <cellStyle name="Normal 35 3 5 2" xfId="5900" xr:uid="{5145DF6D-0F2A-4D6B-A5FD-000FF6FF6F33}"/>
    <cellStyle name="Normal 35 3 6" xfId="4788" xr:uid="{E9B5C345-1081-459E-897E-F3AD19ED2B1D}"/>
    <cellStyle name="Normal 35 4" xfId="1257" xr:uid="{8EE739CC-566C-499F-98AF-9B2A756C15BB}"/>
    <cellStyle name="Normal 35 4 2" xfId="2346" xr:uid="{BA5B34DE-2814-46C5-B5E2-4B4D772C0737}"/>
    <cellStyle name="Normal 35 4 2 2" xfId="5261" xr:uid="{E2597B24-3430-4EF4-8BFC-08D6EEA688D5}"/>
    <cellStyle name="Normal 35 4 2 2 2" xfId="6284" xr:uid="{14810B69-E332-4441-9E1E-9E610A999B7B}"/>
    <cellStyle name="Normal 35 4 2 3" xfId="5737" xr:uid="{FD7FA559-C505-476C-A71C-6A4785186013}"/>
    <cellStyle name="Normal 35 4 3" xfId="3774" xr:uid="{4C1C10ED-190C-46D7-BE96-427E5FBF6E3D}"/>
    <cellStyle name="Normal 35 4 3 2" xfId="6097" xr:uid="{323FA36B-F0D8-4C6E-A3EE-B8CF3ABA5C43}"/>
    <cellStyle name="Normal 35 4 4" xfId="4586" xr:uid="{7817C5B4-5B1D-49F0-AEAE-76B2A6217FD0}"/>
    <cellStyle name="Normal 35 4 4 2" xfId="5914" xr:uid="{6525B8DD-D0BA-402B-A053-6C9418253C58}"/>
    <cellStyle name="Normal 35 4 5" xfId="5582" xr:uid="{BEDA2432-4A0B-4061-8C89-ECD317075BEB}"/>
    <cellStyle name="Normal 35 5" xfId="1188" xr:uid="{8E657D1F-9B4E-4A93-828E-D07097CC7D77}"/>
    <cellStyle name="Normal 35 5 2" xfId="2287" xr:uid="{22C3265D-E0F4-42B9-9E06-1A888292FD2E}"/>
    <cellStyle name="Normal 35 5 2 2" xfId="5241" xr:uid="{9B3856CD-B12D-4854-8930-3207CBEBF2F4}"/>
    <cellStyle name="Normal 35 5 2 2 2" xfId="6239" xr:uid="{23E71E71-DABA-4181-81B6-B537D1C54467}"/>
    <cellStyle name="Normal 35 5 2 3" xfId="5700" xr:uid="{5FD57242-9629-4139-8D79-A3C8934DEBC3}"/>
    <cellStyle name="Normal 35 5 3" xfId="3729" xr:uid="{A0A2A835-0858-4E26-8E43-AB3267C0C385}"/>
    <cellStyle name="Normal 35 5 3 2" xfId="6074" xr:uid="{5249C0CE-2CEE-41B9-B5BC-125A1B37388E}"/>
    <cellStyle name="Normal 35 5 4" xfId="4539" xr:uid="{7386488E-618B-41B6-B1E3-D7CCAB493766}"/>
    <cellStyle name="Normal 35 5 4 2" xfId="5872" xr:uid="{82D0A584-5821-4391-88AC-3B8B3B2809AB}"/>
    <cellStyle name="Normal 35 5 5" xfId="5566" xr:uid="{69C540DD-A17B-4577-99DC-EE3CDEFD7D84}"/>
    <cellStyle name="Normal 35 6" xfId="4691" xr:uid="{32A083F1-D605-4037-B4FD-57F7D65D5985}"/>
    <cellStyle name="Normal 36" xfId="533" xr:uid="{B63116DB-B6DC-4B92-B5EE-94BDFD1860B4}"/>
    <cellStyle name="Normal 36 2" xfId="934" xr:uid="{47D92A21-900C-4A0E-A55A-12695405ED5F}"/>
    <cellStyle name="Normal 36 2 2" xfId="1232" xr:uid="{F3004AE3-75AC-4632-9BA8-8EBD1DBC6A40}"/>
    <cellStyle name="Normal 36 2 2 2" xfId="4819" xr:uid="{DAD5C850-6533-47E3-BE40-17B8C0D5A5C0}"/>
    <cellStyle name="Normal 36 2 3" xfId="2161" xr:uid="{01B17DF2-F48C-4305-A4BC-2B7423CD936E}"/>
    <cellStyle name="Normal 36 2 4" xfId="1621" xr:uid="{0D4DCE22-69D5-4754-B64A-C4133A42CA04}"/>
    <cellStyle name="Normal 36 2 5" xfId="4761" xr:uid="{63344CAE-2F4D-4A46-854A-53E9922C264E}"/>
    <cellStyle name="Normal 36 3" xfId="4789" xr:uid="{14470447-F624-4FD7-99A5-70B5D9D5FA03}"/>
    <cellStyle name="Normal 36 4" xfId="4693" xr:uid="{84DBA1BD-193B-4834-8B3B-00EED3899D40}"/>
    <cellStyle name="Normal 37" xfId="544" xr:uid="{A625596F-B366-40EB-AA0D-45B8BCA4F937}"/>
    <cellStyle name="Normal 37 2" xfId="932" xr:uid="{DFC4799A-398B-42FE-80C8-9C50D344128A}"/>
    <cellStyle name="Normal 37 2 2" xfId="1266" xr:uid="{8DE91D8E-AA5C-40D2-A612-FF22D9FF5B4F}"/>
    <cellStyle name="Normal 37 3" xfId="1202" xr:uid="{822C1B92-D14B-4CAD-8321-4B0712C183BA}"/>
    <cellStyle name="Normal 37 4" xfId="2069" xr:uid="{83A87650-EAF3-43B8-A6C4-45DAE3815D26}"/>
    <cellStyle name="Normal 38" xfId="931" xr:uid="{3962F9A9-5A1C-4AEE-BBB7-71C20A48B2E4}"/>
    <cellStyle name="Normal 38 2" xfId="1282" xr:uid="{7A0E5A89-3EC8-4F7B-9FCE-B0A274B61D1C}"/>
    <cellStyle name="Normal 38 2 2" xfId="2370" xr:uid="{8941BD4A-1097-4BD5-B91B-5F215142EACD}"/>
    <cellStyle name="Normal 38 2 2 2" xfId="4317" xr:uid="{45CF5701-7FA4-4A44-8EC2-E5DD1D9F9124}"/>
    <cellStyle name="Normal 38 2 2 2 2" xfId="6305" xr:uid="{A2549E06-36A3-40BA-87F5-73946D720265}"/>
    <cellStyle name="Normal 38 2 2 2 3" xfId="5271" xr:uid="{F40E0B4E-A784-44F5-8EB8-83AA90A04767}"/>
    <cellStyle name="Normal 38 2 2 3" xfId="5755" xr:uid="{829486DB-0810-4366-B752-22505D2F005B}"/>
    <cellStyle name="Normal 38 2 3" xfId="3792" xr:uid="{C370BB77-F077-45C6-A387-4BDF75213FB9}"/>
    <cellStyle name="Normal 38 2 3 2" xfId="6110" xr:uid="{9F950130-6F42-4D96-BACF-339A6A5237E3}"/>
    <cellStyle name="Normal 38 2 4" xfId="3112" xr:uid="{FF9A4DE5-3FCE-491D-89F2-26B45EE0D3AA}"/>
    <cellStyle name="Normal 38 2 4 2" xfId="5933" xr:uid="{F38CE4A4-9A2D-4180-889E-BD866F50AB56}"/>
    <cellStyle name="Normal 38 2 4 3" xfId="5029" xr:uid="{4061C41F-A2B9-4B0A-AF57-51F28EAB25B0}"/>
    <cellStyle name="Normal 38 2 5" xfId="4610" xr:uid="{50A45C8A-3C2F-4E4A-B934-F30E15EB8856}"/>
    <cellStyle name="Normal 38 3" xfId="1233" xr:uid="{3C0E0CCE-5AF8-4D79-91C4-CACC69F2B05C}"/>
    <cellStyle name="Normal 38 3 2" xfId="2322" xr:uid="{D6A6F5DE-4F16-41F3-937D-332463513C72}"/>
    <cellStyle name="Normal 38 3 2 2" xfId="5251" xr:uid="{1F1555E5-F3CA-4869-AB59-C195ED122A36}"/>
    <cellStyle name="Normal 38 3 2 2 2" xfId="6262" xr:uid="{9178FDCB-964A-4028-99FF-7E3154895B86}"/>
    <cellStyle name="Normal 38 3 2 3" xfId="5721" xr:uid="{9A22BE95-BE96-4DF4-B8A9-F356116E9FC9}"/>
    <cellStyle name="Normal 38 3 3" xfId="3758" xr:uid="{28E62D95-4433-4D89-9D3A-A7982C8C78DA}"/>
    <cellStyle name="Normal 38 3 3 2" xfId="6089" xr:uid="{90A62BAA-CD81-4557-9B45-A6C5B7F53993}"/>
    <cellStyle name="Normal 38 3 4" xfId="4563" xr:uid="{E099A826-3EAB-4B79-9D88-1C2BA6A47EEA}"/>
    <cellStyle name="Normal 38 3 4 2" xfId="5895" xr:uid="{635422B7-53A5-4CF1-8EBE-A73EE63DBA9C}"/>
    <cellStyle name="Normal 38 3 5" xfId="5575" xr:uid="{42812BE1-0E67-4B48-A461-E7279428A58B}"/>
    <cellStyle name="Normal 38 4" xfId="2160" xr:uid="{A5A675C4-3E26-4E79-8C6A-4888E9820E44}"/>
    <cellStyle name="Normal 38 4 2" xfId="3913" xr:uid="{67138457-0CC9-4333-8519-FEA09C4A069D}"/>
    <cellStyle name="Normal 38 5" xfId="1554" xr:uid="{DD14678D-7919-4A30-8213-BA209A990651}"/>
    <cellStyle name="Normal 39" xfId="973" xr:uid="{F9B41EC1-A88A-4209-AE6F-0DD56A5F27AD}"/>
    <cellStyle name="Normal 39 2" xfId="1249" xr:uid="{078730BE-A68F-4EDC-952A-B8AE82EA9318}"/>
    <cellStyle name="Normal 39 2 2" xfId="1959" xr:uid="{AAF03920-34ED-42C1-8F57-A6F8099BB9A8}"/>
    <cellStyle name="Normal 39 2 2 2" xfId="4318" xr:uid="{9AAB2081-432A-4A31-80A6-B7880E6F0AEF}"/>
    <cellStyle name="Normal 39 2 3" xfId="2338" xr:uid="{FD568A40-9036-4EF8-B3B2-62E636C54597}"/>
    <cellStyle name="Normal 39 2 4" xfId="1730" xr:uid="{2A26035A-20B9-401B-9783-F0EA6DAB266C}"/>
    <cellStyle name="Normal 39 2 5" xfId="3113" xr:uid="{B8F766F8-6724-44AF-AE2C-4AEB5A5A3A20}"/>
    <cellStyle name="Normal 39 3" xfId="1865" xr:uid="{E7B6CB18-B52D-444F-9DFA-C2187383E6F0}"/>
    <cellStyle name="Normal 39 3 2" xfId="3918" xr:uid="{9843D18C-605B-4289-B421-E65B496CC2F9}"/>
    <cellStyle name="Normal 39 4" xfId="2170" xr:uid="{D6649CBF-734D-438F-86EA-78D3AE481D75}"/>
    <cellStyle name="Normal 39 5" xfId="1625" xr:uid="{BF2903C3-E0C3-46E2-80F7-DD00075B186D}"/>
    <cellStyle name="Normal 39 6" xfId="2494" xr:uid="{765A2AEF-0C38-4794-BE43-0005E715525B}"/>
    <cellStyle name="Normal 4" xfId="79" xr:uid="{00000000-0005-0000-0000-000050000000}"/>
    <cellStyle name="Normal 4 2" xfId="324" xr:uid="{EE8E577E-D704-4945-B9F9-3FE9F457F36B}"/>
    <cellStyle name="Normal 4 2 2" xfId="770" xr:uid="{EC3CB008-B2C8-4A14-A378-CBBAE9B3FFB9}"/>
    <cellStyle name="Normal 4 2 3" xfId="4863" xr:uid="{B5A8AE5F-5FC4-4E36-AD50-E31F5E2EFA89}"/>
    <cellStyle name="Normal 4 3" xfId="503" xr:uid="{A79AC913-64F3-4390-865A-074A81957A4D}"/>
    <cellStyle name="Normal 4 3 2" xfId="1352" xr:uid="{CB1B4814-6044-4114-9F7F-5482640C56DC}"/>
    <cellStyle name="Normal 4 3 2 2" xfId="1370" xr:uid="{D14C9045-CD7B-4309-8DAC-ADDBDEF9E42F}"/>
    <cellStyle name="Normal 4 3 2 3" xfId="2428" xr:uid="{428D0881-1650-46E3-9AE0-A9FF30724A28}"/>
    <cellStyle name="Normal 4 3 2 4" xfId="3846" xr:uid="{528CDFED-2976-443D-AE7F-939019A2FB8D}"/>
    <cellStyle name="Normal 4 3 2 5" xfId="4667" xr:uid="{5E5BBA4B-9486-4189-BB91-5B7C7C37D2E5}"/>
    <cellStyle name="Normal 4 4" xfId="1303" xr:uid="{275299BE-8731-4EF3-A479-FB7DEEBBAAE6}"/>
    <cellStyle name="Normal 4 4 2" xfId="1359" xr:uid="{E96C4C3C-48C6-4286-B300-BD1519F222D2}"/>
    <cellStyle name="Normal 4 4 2 2" xfId="3852" xr:uid="{CB28BAB9-ACD9-4C33-9211-A8F0B9416601}"/>
    <cellStyle name="Normal 4 4 2 3" xfId="4670" xr:uid="{C621F1F2-16A6-42D0-81A6-88BEBE75D39D}"/>
    <cellStyle name="Normal 4 4 3" xfId="2389" xr:uid="{C11E5E94-5403-4B08-A6F5-9CA16176B7A9}"/>
    <cellStyle name="Normal 4 4 3 2" xfId="4320" xr:uid="{B741AF5D-5D0E-4B14-AA11-45D0EBE75A6C}"/>
    <cellStyle name="Normal 4 4 4" xfId="3812" xr:uid="{E79A8D65-FDEB-4A25-AE3C-57A4FF94FDDA}"/>
    <cellStyle name="Normal 4 4 5" xfId="3115" xr:uid="{8EF4B267-F90B-42A7-9792-554853A86F1D}"/>
    <cellStyle name="Normal 4 4 6" xfId="4628" xr:uid="{F4A469DB-3115-4D56-8E79-BEE64E30FDE1}"/>
    <cellStyle name="Normal 4 5" xfId="1349" xr:uid="{27400E49-7638-48B2-85A5-D035FBEAF9CA}"/>
    <cellStyle name="Normal 4 5 2" xfId="1367" xr:uid="{BC9BC84D-B2EA-465C-A763-0100AB72371B}"/>
    <cellStyle name="Normal 4 5 2 2" xfId="4319" xr:uid="{8A514192-A0D3-4087-A0A4-B591A0293F4B}"/>
    <cellStyle name="Normal 4 5 3" xfId="2425" xr:uid="{556FFFEF-50D9-4985-94DC-2754F0668E07}"/>
    <cellStyle name="Normal 4 5 3 2" xfId="3843" xr:uid="{F14E192E-5F6E-46B7-B3BC-FD86D586AC74}"/>
    <cellStyle name="Normal 4 5 4" xfId="3114" xr:uid="{87A686EA-6D71-4CAE-AB43-BE99524FDCBD}"/>
    <cellStyle name="Normal 4 5 5" xfId="4664" xr:uid="{B2DFC796-7A9E-4D6D-BDD2-76CC7A301281}"/>
    <cellStyle name="Normal 4 6" xfId="2433" xr:uid="{96D55CAF-EAF2-4C28-A414-4FBA591DCA55}"/>
    <cellStyle name="Normal 4 7" xfId="4406" xr:uid="{F5543652-8762-464A-884D-3B00D83A586D}"/>
    <cellStyle name="Normal 4 8" xfId="4677" xr:uid="{61BE90B6-FCA8-4715-B23E-3203D25552AA}"/>
    <cellStyle name="Normal 4 9" xfId="323" xr:uid="{CC7C0E8F-4675-4F00-A062-67EB71135DA0}"/>
    <cellStyle name="Normal 4_Bank Recconcile 14 Oct 2016" xfId="3116" xr:uid="{8C21A2E4-EFEA-4C17-8DC6-12386DCC91AB}"/>
    <cellStyle name="Normal 40" xfId="983" xr:uid="{29BD6071-DFAB-4993-B356-F49FBCFEB6E1}"/>
    <cellStyle name="Normal 40 2" xfId="1250" xr:uid="{B4D29DC9-286D-4557-97CA-78627E2D840F}"/>
    <cellStyle name="Normal 40 2 2" xfId="1960" xr:uid="{4FDC6312-5AD9-4B0E-8F60-7DBEDD0B6EC5}"/>
    <cellStyle name="Normal 40 2 2 2" xfId="4321" xr:uid="{E64A67ED-980E-4ED3-9696-F27737D2720F}"/>
    <cellStyle name="Normal 40 2 2 2 2" xfId="6278" xr:uid="{89185AD1-2E27-4CE7-8B45-824315DB2396}"/>
    <cellStyle name="Normal 40 2 2 2 3" xfId="5258" xr:uid="{FC81F6E5-A4CF-4D28-A613-B5BAE7970535}"/>
    <cellStyle name="Normal 40 2 2 3" xfId="5732" xr:uid="{A1A4755A-23F8-4E9B-BF22-DFB6CCC01F32}"/>
    <cellStyle name="Normal 40 2 3" xfId="2339" xr:uid="{FE07F500-66EE-435B-A08B-068D5F264802}"/>
    <cellStyle name="Normal 40 2 3 2" xfId="3768" xr:uid="{7E4E7485-8FE6-4DA4-B015-8E0F8A93C219}"/>
    <cellStyle name="Normal 40 2 4" xfId="1731" xr:uid="{C05CEE1B-C856-4732-B696-96BB174B3F85}"/>
    <cellStyle name="Normal 40 2 4 2" xfId="5908" xr:uid="{B939C1C1-07C1-4C61-9F39-6A7AD8CEDAE3}"/>
    <cellStyle name="Normal 40 2 5" xfId="3117" xr:uid="{DCF8BD7E-9152-4E5D-9C65-5D1EDCD53A12}"/>
    <cellStyle name="Normal 40 2 5 2" xfId="5579" xr:uid="{DBFBB6B3-2F6D-410A-808C-8DD4C19E8DB2}"/>
    <cellStyle name="Normal 40 2 6" xfId="4579" xr:uid="{5BA21022-D022-44CF-A8EE-5E81C8850297}"/>
    <cellStyle name="Normal 40 3" xfId="1866" xr:uid="{32E25FDF-33BE-409F-9C27-B4C1E4E43D76}"/>
    <cellStyle name="Normal 40 3 2" xfId="3922" xr:uid="{5DE587DA-FED7-4CC0-B8E9-0B0BCF5ADEB4}"/>
    <cellStyle name="Normal 40 4" xfId="2173" xr:uid="{48710259-DFAE-427C-8B3D-99223217A430}"/>
    <cellStyle name="Normal 40 5" xfId="1626" xr:uid="{B6DD95F8-A2D3-480E-A4D5-61F13874D1C2}"/>
    <cellStyle name="Normal 40 6" xfId="2497" xr:uid="{752A7BB7-9336-4F6B-AD5A-57D6AD285C7A}"/>
    <cellStyle name="Normal 41" xfId="593" xr:uid="{A197328B-C26C-421A-9584-DB64E08CDD3D}"/>
    <cellStyle name="Normal 41 2" xfId="3118" xr:uid="{26E1970A-40AE-4FAF-B3A1-0F5D7136E9CF}"/>
    <cellStyle name="Normal 42" xfId="990" xr:uid="{3A22EC37-C6F6-4BDB-A74A-D5FE1799F085}"/>
    <cellStyle name="Normal 42 2" xfId="1298" xr:uid="{975012C0-F200-449D-9C52-EF403D5B349C}"/>
    <cellStyle name="Normal 42 2 2" xfId="4322" xr:uid="{4FAF1FB4-9C37-43B8-A5E3-51AFF4621501}"/>
    <cellStyle name="Normal 42 2 3" xfId="3808" xr:uid="{C3F5AC95-1F44-4920-B074-6EAF0B3AF113}"/>
    <cellStyle name="Normal 42 2 4" xfId="3119" xr:uid="{781B0AD2-5FD7-4397-9AA3-4A1C78E0BC5A}"/>
    <cellStyle name="Normal 42 3" xfId="3927" xr:uid="{34B39070-CD26-4B85-959E-570061F3B9B2}"/>
    <cellStyle name="Normal 42 4" xfId="3631" xr:uid="{7B9A7E29-661C-43F3-8B4C-7375CCBD3B68}"/>
    <cellStyle name="Normal 42 5" xfId="2502" xr:uid="{FBD25106-4936-4993-9C5C-F37E31C5C4F4}"/>
    <cellStyle name="Normal 43" xfId="995" xr:uid="{5967CBEA-CCDE-4496-939B-BFC5D322E99E}"/>
    <cellStyle name="Normal 43 2" xfId="1869" xr:uid="{9BBD394A-C633-4720-AFFF-A3B845C0D913}"/>
    <cellStyle name="Normal 43 2 2" xfId="3120" xr:uid="{F83C2493-125C-428C-9E2B-38DE4A06870F}"/>
    <cellStyle name="Normal 43 3" xfId="2182" xr:uid="{6F714E1B-0020-4F64-834F-A3D35095A521}"/>
    <cellStyle name="Normal 43 4" xfId="1633" xr:uid="{1214659C-029E-4AFA-A6DB-4E960B40963D}"/>
    <cellStyle name="Normal 44" xfId="1027" xr:uid="{AF1F9EE8-62E7-41FA-A21B-1C2B36664053}"/>
    <cellStyle name="Normal 44 2" xfId="1870" xr:uid="{6B9D68F6-A363-4A6C-8FC3-81F398C30FC1}"/>
    <cellStyle name="Normal 44 2 2" xfId="3121" xr:uid="{1F93A897-9C2B-4E0F-A5C3-52763A0BC2B8}"/>
    <cellStyle name="Normal 44 3" xfId="2184" xr:uid="{05D5EEDD-8B7D-4E9F-8BAC-DDBD1608D0E2}"/>
    <cellStyle name="Normal 44 3 2" xfId="3957" xr:uid="{EC93C987-F0C2-4F34-837A-F203389D5B8E}"/>
    <cellStyle name="Normal 44 4" xfId="1634" xr:uid="{83C0CC7E-3AB8-435E-A2D4-C39389CBC82E}"/>
    <cellStyle name="Normal 44 4 2" xfId="3635" xr:uid="{C4E3F821-B367-4236-963C-17BDFA342547}"/>
    <cellStyle name="Normal 44 5" xfId="2547" xr:uid="{880B6827-52C1-499D-9683-93A82719EAA2}"/>
    <cellStyle name="Normal 45" xfId="1033" xr:uid="{39903DA3-EEE6-4FD6-8123-FEAE88B2F0BA}"/>
    <cellStyle name="Normal 45 2" xfId="1871" xr:uid="{DBE6AA68-9F80-4155-924B-81A533F9B993}"/>
    <cellStyle name="Normal 45 3" xfId="2188" xr:uid="{0B7D776D-8FE6-4F6B-8858-63E2F5061817}"/>
    <cellStyle name="Normal 45 4" xfId="1635" xr:uid="{D1F151B9-DEFC-4F0E-9A92-CA0CA9C3CDE4}"/>
    <cellStyle name="Normal 46" xfId="1041" xr:uid="{03B6463C-6D78-422B-A369-5BED8F7BECB9}"/>
    <cellStyle name="Normal 46 2" xfId="1872" xr:uid="{25DED543-9790-4BF1-85F1-569085F66986}"/>
    <cellStyle name="Normal 46 2 2" xfId="4278" xr:uid="{B04E0D49-21C3-4D46-87D8-C9D01D16A2BB}"/>
    <cellStyle name="Normal 46 2 3" xfId="3057" xr:uid="{73DD1CDF-70F9-4C0A-ACD1-3DA7A87E43FD}"/>
    <cellStyle name="Normal 46 3" xfId="2193" xr:uid="{D8E9558A-BADF-4452-93F7-A6B9DDF6978B}"/>
    <cellStyle name="Normal 46 3 2" xfId="3362" xr:uid="{FDE9A621-D6DE-40ED-8D1D-28E5337CF320}"/>
    <cellStyle name="Normal 46 4" xfId="1636" xr:uid="{4FDDFEDF-49D6-4379-A458-4066C434EE62}"/>
    <cellStyle name="Normal 46 4 2" xfId="4050" xr:uid="{F4F56938-8694-4096-9714-F54EF7231F7F}"/>
    <cellStyle name="Normal 46 5" xfId="3642" xr:uid="{5AEA3DAA-9475-4FB0-A1B2-EB1E9A494F70}"/>
    <cellStyle name="Normal 46 6" xfId="2640" xr:uid="{C998B8B8-B79D-416C-950F-B12998E25ACD}"/>
    <cellStyle name="Normal 47" xfId="1040" xr:uid="{A0BBCFEE-DCEB-4A74-8137-729F2915D3AC}"/>
    <cellStyle name="Normal 47 2" xfId="1873" xr:uid="{9B71514A-4DAB-4BBA-8F7D-CDFCE8007641}"/>
    <cellStyle name="Normal 47 2 2" xfId="4279" xr:uid="{DF5FBD6B-3138-44DC-A4D9-33E5A3220C80}"/>
    <cellStyle name="Normal 47 2 3" xfId="3058" xr:uid="{39DA5D37-9C7D-4D99-BF7F-D65671C704BF}"/>
    <cellStyle name="Normal 47 3" xfId="2192" xr:uid="{D8F19434-01DB-49DF-B820-DBCF6D8BF9C1}"/>
    <cellStyle name="Normal 47 3 2" xfId="3363" xr:uid="{81DE03BE-D58F-4834-A145-AC23C9E8CAA8}"/>
    <cellStyle name="Normal 47 4" xfId="1637" xr:uid="{6872F0D9-6DCE-471E-8B0F-281940E61D12}"/>
    <cellStyle name="Normal 47 4 2" xfId="4051" xr:uid="{56BF98DF-D4C0-451E-884F-6EF45AACFF3D}"/>
    <cellStyle name="Normal 47 5" xfId="3641" xr:uid="{8BCA2488-7BE1-4899-A371-CBC1F5B8871B}"/>
    <cellStyle name="Normal 47 6" xfId="2641" xr:uid="{F1B08C06-251F-4D8A-8742-F449C7E08759}"/>
    <cellStyle name="Normal 48" xfId="1044" xr:uid="{A9F5F1A1-D27A-4C70-8CCF-2BF625B6A06B}"/>
    <cellStyle name="Normal 48 2" xfId="1071" xr:uid="{1BB5BEBB-321E-47DA-B785-C36B2210E66E}"/>
    <cellStyle name="Normal 48 2 2" xfId="4280" xr:uid="{7A55EB05-5B4D-407B-9922-7EA307A4E794}"/>
    <cellStyle name="Normal 48 2 3" xfId="3664" xr:uid="{E513293B-F344-4A59-A834-F9E9A52408CF}"/>
    <cellStyle name="Normal 48 2 4" xfId="3059" xr:uid="{C368A455-FBD2-426F-99F0-71B868F17D1A}"/>
    <cellStyle name="Normal 48 3" xfId="1064" xr:uid="{726DBB30-00D9-4EB4-91FE-DF81CC5BDC44}"/>
    <cellStyle name="Normal 48 3 2" xfId="4396" xr:uid="{09FDF4C7-DCE2-40E4-8FF6-681CE6AD07BC}"/>
    <cellStyle name="Normal 48 3 3" xfId="3657" xr:uid="{D77DD498-D36E-4BE9-BFB9-76FEEE99E2CF}"/>
    <cellStyle name="Normal 48 3 4" xfId="3364" xr:uid="{569B6744-62D1-4EBE-ABFD-F39C191702D1}"/>
    <cellStyle name="Normal 48 4" xfId="2195" xr:uid="{739C5EC2-DD1A-4ADE-B4E7-1BA5881C4877}"/>
    <cellStyle name="Normal 48 4 2" xfId="4052" xr:uid="{3BAB28D4-334E-417D-9A6C-51C7DAB1101C}"/>
    <cellStyle name="Normal 48 5" xfId="1630" xr:uid="{FC42888A-4E15-4326-8A53-AE2463D8A620}"/>
    <cellStyle name="Normal 48 5 2" xfId="3644" xr:uid="{1183E82E-E42A-4992-BA0F-0A78CB3711B0}"/>
    <cellStyle name="Normal 48 6" xfId="2642" xr:uid="{D53E8C41-F59E-4C7B-8420-A235E909FBE8}"/>
    <cellStyle name="Normal 49" xfId="598" xr:uid="{0B2CEBDE-C34E-416A-A110-4B97CF5B320A}"/>
    <cellStyle name="Normal 49 2" xfId="1874" xr:uid="{BCA388F6-23EA-4B05-AD6A-223F2CD7F85D}"/>
    <cellStyle name="Normal 49 2 2" xfId="4281" xr:uid="{2321B1BC-7489-45B7-8730-D889AA35726C}"/>
    <cellStyle name="Normal 49 2 3" xfId="3060" xr:uid="{BFCC0880-E625-4CDD-9E60-5F2F58982BD8}"/>
    <cellStyle name="Normal 49 3" xfId="2095" xr:uid="{7D7E9EDC-BD2C-45B8-9E3A-B7502EC429E1}"/>
    <cellStyle name="Normal 49 3 2" xfId="3365" xr:uid="{F150FAFE-F943-4DF3-835A-8F73326307BA}"/>
    <cellStyle name="Normal 49 4" xfId="1638" xr:uid="{9DB25FBA-C120-4F05-98AB-20542E3BD480}"/>
    <cellStyle name="Normal 49 4 2" xfId="4053" xr:uid="{13EB0540-A519-469B-AAA6-F5A6775B9A36}"/>
    <cellStyle name="Normal 49 5" xfId="3504" xr:uid="{692287E1-D23C-43A8-84E9-8EA19C7E2601}"/>
    <cellStyle name="Normal 49 6" xfId="2643" xr:uid="{DA47F960-8D01-4D8D-AF21-E17BF7DD64C8}"/>
    <cellStyle name="Normal 5" xfId="110" xr:uid="{E8846476-1899-4AAD-8540-A124F2176279}"/>
    <cellStyle name="Normal 5 2" xfId="326" xr:uid="{4309D73A-60FB-4A78-BB03-776C51DC577A}"/>
    <cellStyle name="Normal 5 2 2" xfId="1191" xr:uid="{9A8002BE-48AA-4759-ACB3-1C1B15D39EEF}"/>
    <cellStyle name="Normal 5 3" xfId="504" xr:uid="{DFBBAC21-D1D1-4C11-ABDC-36683F3B83AB}"/>
    <cellStyle name="Normal 5 3 2" xfId="4870" xr:uid="{CDA44183-EB85-44FD-98F4-4F12FF446996}"/>
    <cellStyle name="Normal 5 3 3" xfId="4887" xr:uid="{463146A4-709D-4487-9782-E109A2CD68BB}"/>
    <cellStyle name="Normal 5 3 4" xfId="5058" xr:uid="{E148781A-7981-42D1-A6E3-8C7B7BA79918}"/>
    <cellStyle name="Normal 5 3 5" xfId="244" xr:uid="{9DFAB952-E447-4A87-B3E1-51367B0AEABD}"/>
    <cellStyle name="Normal 5 4" xfId="771" xr:uid="{B7915F0A-2A2C-4636-8A61-1DCF3E5A44EA}"/>
    <cellStyle name="Normal 5 4 2" xfId="4323" xr:uid="{73AED5AF-C8C7-467F-B96F-A32E590C490C}"/>
    <cellStyle name="Normal 5 4 3" xfId="3553" xr:uid="{624C6F13-D608-4E48-904E-72E2E8340C9F}"/>
    <cellStyle name="Normal 5 4 4" xfId="3123" xr:uid="{14BB678F-3B28-4523-9EC6-AF7948B4F466}"/>
    <cellStyle name="Normal 5 5" xfId="3124" xr:uid="{E5BC0A17-38AD-4496-A0F3-D90BCFD4F985}"/>
    <cellStyle name="Normal 5 5 2" xfId="5438" xr:uid="{DCFADA73-8532-4FCB-AF82-7400A54086CD}"/>
    <cellStyle name="Normal 5 6" xfId="3122" xr:uid="{9BBB8A49-B0D9-4221-908D-D5A16F6230CA}"/>
    <cellStyle name="Normal 5 7" xfId="325" xr:uid="{D4B6162A-C19C-4C64-BFA3-E0FDC39B8265}"/>
    <cellStyle name="Normal 5_TB" xfId="3125" xr:uid="{6E8033C9-2EC6-49D2-8511-F2FBF35D75E9}"/>
    <cellStyle name="Normal 50" xfId="1045" xr:uid="{416D9BAF-EC05-427F-8F79-D63C4AB93B8E}"/>
    <cellStyle name="Normal 50 2" xfId="1875" xr:uid="{496A4DEF-7BD2-4F51-8829-300DEDD535AC}"/>
    <cellStyle name="Normal 50 2 2" xfId="3959" xr:uid="{A12EC73D-FACB-4F00-93BB-7B2835F162DE}"/>
    <cellStyle name="Normal 50 3" xfId="2196" xr:uid="{43E230A3-6209-422C-A192-666F52C5AF62}"/>
    <cellStyle name="Normal 50 4" xfId="1639" xr:uid="{F6353C31-ECB4-4B5E-BB04-16B6C895DE5E}"/>
    <cellStyle name="Normal 50 5" xfId="2549" xr:uid="{C1EF1A55-76DC-4561-BF60-E0153A14551C}"/>
    <cellStyle name="Normal 51" xfId="1048" xr:uid="{80C55708-F97A-40E0-B743-72BCC79F79C3}"/>
    <cellStyle name="Normal 51 2" xfId="1060" xr:uid="{784706B9-76DF-4865-BC10-3B13AB45F672}"/>
    <cellStyle name="Normal 51 3" xfId="3962" xr:uid="{55037840-4536-44ED-81A6-BC78BA7E9287}"/>
    <cellStyle name="Normal 51 4" xfId="3647" xr:uid="{9A888937-7E1E-495F-805A-07E8F48C17BB}"/>
    <cellStyle name="Normal 51 5" xfId="2552" xr:uid="{68DD81C1-8505-4C25-BB5E-A602A402D370}"/>
    <cellStyle name="Normal 52" xfId="1052" xr:uid="{01E75DF0-3BDC-4D61-A808-7095439C10E9}"/>
    <cellStyle name="Normal 52 2" xfId="445" xr:uid="{52A8FFC0-23D3-411A-B022-79027A6F90AC}"/>
    <cellStyle name="Normal 52 2 2" xfId="542" xr:uid="{BC25FC2E-09BE-45FF-85C4-1BC3E2F5060F}"/>
    <cellStyle name="Normal 52 2 2 2" xfId="1105" xr:uid="{65373028-6C55-4629-A264-D9D97BDE6AAE}"/>
    <cellStyle name="Normal 52 2 2 2 2" xfId="2243" xr:uid="{7337B4C4-4123-4EFC-8453-0A38E097D6E4}"/>
    <cellStyle name="Normal 52 2 2 2 2 2" xfId="5221" xr:uid="{93B1DD4E-5347-43FC-91B6-795A3B42C593}"/>
    <cellStyle name="Normal 52 2 2 2 2 2 2" xfId="6215" xr:uid="{04E507EA-5999-4B6C-BD8B-DBDECE7D6ED0}"/>
    <cellStyle name="Normal 52 2 2 2 2 3" xfId="5676" xr:uid="{C31641A9-1786-4847-90C0-15238F7281F3}"/>
    <cellStyle name="Normal 52 2 2 2 3" xfId="3692" xr:uid="{77963D3C-76B1-415D-B4DB-1830878C881F}"/>
    <cellStyle name="Normal 52 2 2 2 3 2" xfId="6053" xr:uid="{AFCC650C-DAEA-4036-9ACF-489BEC223862}"/>
    <cellStyle name="Normal 52 2 2 2 4" xfId="4515" xr:uid="{B6FD47BE-DA04-4F63-BBB1-35A16E7416E5}"/>
    <cellStyle name="Normal 52 2 2 2 4 2" xfId="5848" xr:uid="{2980427B-FA7A-4984-BC1E-EADC755780CE}"/>
    <cellStyle name="Normal 52 2 2 2 5" xfId="5550" xr:uid="{EB925C09-8409-429C-8DE7-7A9446A7AA1A}"/>
    <cellStyle name="Normal 52 2 2 3" xfId="1344" xr:uid="{7FCDEBD3-D85C-4D6F-8111-D45A189AC83B}"/>
    <cellStyle name="Normal 52 2 2 3 2" xfId="2421" xr:uid="{79F2537A-1AFE-4726-AECE-67FB4AD61ABB}"/>
    <cellStyle name="Normal 52 2 2 3 2 2" xfId="6159" xr:uid="{FB7C6720-F673-4E09-9717-024C4785DE7D}"/>
    <cellStyle name="Normal 52 2 2 3 3" xfId="3839" xr:uid="{7FE2896B-8CCB-4BB3-8C37-C727384C89EC}"/>
    <cellStyle name="Normal 52 2 2 3 3 2" xfId="5975" xr:uid="{AD48941B-A180-458B-8BDF-D654169179A9}"/>
    <cellStyle name="Normal 52 2 2 3 4" xfId="4660" xr:uid="{DA7D5840-17FD-4875-9302-3BC8684B1C78}"/>
    <cellStyle name="Normal 52 2 2 4" xfId="2067" xr:uid="{42326D9B-56DE-4D02-91B1-4FC07F0D6E1E}"/>
    <cellStyle name="Normal 52 2 2 4 2" xfId="6004" xr:uid="{2642861C-38C1-4AD6-A93F-D556923AA133}"/>
    <cellStyle name="Normal 52 2 2 5" xfId="1980" xr:uid="{D120FF48-1719-49B8-A867-D6234A44BFC3}"/>
    <cellStyle name="Normal 52 2 2 5 2" xfId="5792" xr:uid="{ACFAA037-2825-42DD-BEC2-35C23B014436}"/>
    <cellStyle name="Normal 52 2 2 6" xfId="3466" xr:uid="{54C8BFB4-E12B-455E-BFB2-CB015660C019}"/>
    <cellStyle name="Normal 52 2 2 7" xfId="4457" xr:uid="{90BB2733-53BD-4057-9C53-14B231129443}"/>
    <cellStyle name="Normal 52 2 3" xfId="585" xr:uid="{59A9181F-B601-4E0F-91FD-01B9701CAA47}"/>
    <cellStyle name="Normal 52 2 3 2" xfId="2088" xr:uid="{966350D4-B2DF-4DF3-9895-2C278B88E049}"/>
    <cellStyle name="Normal 52 2 3 2 2" xfId="5176" xr:uid="{A6EE8EFB-DA47-4A25-B304-22DE71FC309E}"/>
    <cellStyle name="Normal 52 2 3 2 2 2" xfId="6169" xr:uid="{F18C747F-FAD6-4CD5-BE10-08D3FD28F833}"/>
    <cellStyle name="Normal 52 2 3 2 3" xfId="5631" xr:uid="{115439EC-DDA4-4142-A71E-9EB9BAE897C2}"/>
    <cellStyle name="Normal 52 2 3 3" xfId="3499" xr:uid="{8F73D47F-48EF-4CBF-B579-A40BE9664A27}"/>
    <cellStyle name="Normal 52 2 3 3 2" xfId="6012" xr:uid="{2F18BFDA-11E6-4B99-ADA0-96515035DF1C}"/>
    <cellStyle name="Normal 52 2 3 4" xfId="4469" xr:uid="{C3E8B8CF-B218-4E0B-8156-C9ACADDF44B3}"/>
    <cellStyle name="Normal 52 2 3 4 2" xfId="5802" xr:uid="{A67AB838-E561-4EF1-9EC5-A5F38CA33A55}"/>
    <cellStyle name="Normal 52 2 3 5" xfId="5517" xr:uid="{4F8721C8-E33A-4A18-AD4F-720BE0CB0AC4}"/>
    <cellStyle name="Normal 52 2 4" xfId="1072" xr:uid="{24D0AC16-4627-40ED-952D-5AA771E799ED}"/>
    <cellStyle name="Normal 52 2 4 2" xfId="2216" xr:uid="{C9421F0C-C3C1-42E8-91BE-E28729EA0F24}"/>
    <cellStyle name="Normal 52 2 4 2 2" xfId="5195" xr:uid="{9A50A541-4160-4D98-B4E2-9DC963779F36}"/>
    <cellStyle name="Normal 52 2 4 2 2 2" xfId="6189" xr:uid="{0FA4591B-E329-4B97-8E7E-E002C5ED585F}"/>
    <cellStyle name="Normal 52 2 4 2 3" xfId="5650" xr:uid="{62AA9425-D39D-4689-AB5B-220CF2594CF2}"/>
    <cellStyle name="Normal 52 2 4 3" xfId="3665" xr:uid="{BC2F498A-F9AE-48E9-ADEC-2F4686C0C947}"/>
    <cellStyle name="Normal 52 2 4 3 2" xfId="6029" xr:uid="{2A8B5E89-978B-4256-9152-7418260BD685}"/>
    <cellStyle name="Normal 52 2 4 4" xfId="4489" xr:uid="{A8DACEB6-5A4C-4215-941A-3F463C79CDEE}"/>
    <cellStyle name="Normal 52 2 4 4 2" xfId="5822" xr:uid="{6200DE1A-C588-438C-87D0-C35489E3E17D}"/>
    <cellStyle name="Normal 52 2 4 5" xfId="5533" xr:uid="{623EB81B-04E8-494E-83A9-DD0AE246B121}"/>
    <cellStyle name="Normal 52 2 5" xfId="1325" xr:uid="{85ADE1D0-5423-4EE4-B7EF-C2A8478B8EE2}"/>
    <cellStyle name="Normal 52 2 5 2" xfId="2404" xr:uid="{89A9E291-985A-4997-996C-CDCF67DF2F91}"/>
    <cellStyle name="Normal 52 2 5 2 2" xfId="6144" xr:uid="{5793637A-C36D-4FA9-9295-11B2EA013719}"/>
    <cellStyle name="Normal 52 2 5 3" xfId="3826" xr:uid="{44D62A58-5067-4492-9323-F00F288900FB}"/>
    <cellStyle name="Normal 52 2 5 3 2" xfId="5960" xr:uid="{C1615AF7-C720-445F-A2D1-5BE56E4D1F59}"/>
    <cellStyle name="Normal 52 2 5 4" xfId="4643" xr:uid="{BC83FCD7-D936-43FC-AAEA-DFE347976A7D}"/>
    <cellStyle name="Normal 52 2 6" xfId="2026" xr:uid="{01E97D4A-DBE1-4197-BDF5-E47D0AAE194B}"/>
    <cellStyle name="Normal 52 2 6 2" xfId="5993" xr:uid="{B5CCEA9E-CDA8-4936-AAF1-81DCACC664BA}"/>
    <cellStyle name="Normal 52 2 7" xfId="1771" xr:uid="{404C9BA1-6846-4A31-9E40-AD96D9926944}"/>
    <cellStyle name="Normal 52 2 7 2" xfId="5779" xr:uid="{87847CF7-A950-436D-9F79-3B101CB94AB6}"/>
    <cellStyle name="Normal 52 2 8" xfId="3423" xr:uid="{E6345E76-5B82-4AE5-A31A-1D1F26322CDA}"/>
    <cellStyle name="Normal 52 2 9" xfId="4440" xr:uid="{AC56E490-7346-460E-835F-E727D7AD7FA2}"/>
    <cellStyle name="Normal 52 3" xfId="1089" xr:uid="{C3F45388-40C0-40A6-A26B-8750997CF6DC}"/>
    <cellStyle name="Normal 52 3 2" xfId="1115" xr:uid="{BEAF1F68-47AF-4E3D-8140-A1F74D4FBA39}"/>
    <cellStyle name="Normal 52 3 2 2" xfId="2253" xr:uid="{D244C9B4-CBD3-4F7C-ADDA-4982978592E5}"/>
    <cellStyle name="Normal 52 3 2 2 2" xfId="5231" xr:uid="{30848433-5E17-41A7-934A-C2387A7E5B35}"/>
    <cellStyle name="Normal 52 3 2 2 2 2" xfId="6225" xr:uid="{426B88FA-9059-4912-B3D5-1915B039199A}"/>
    <cellStyle name="Normal 52 3 2 2 3" xfId="5686" xr:uid="{5BC2DCBB-86A3-459A-AAC6-12217DCB737D}"/>
    <cellStyle name="Normal 52 3 2 3" xfId="3702" xr:uid="{FA0160CA-5219-4F90-9A41-45A4C4A28862}"/>
    <cellStyle name="Normal 52 3 2 3 2" xfId="6063" xr:uid="{B495AF2D-7C32-457B-A66C-CD8B36BE14A4}"/>
    <cellStyle name="Normal 52 3 2 4" xfId="4525" xr:uid="{7907B0C9-7823-4C81-8CFE-6CAD3BD631EB}"/>
    <cellStyle name="Normal 52 3 2 4 2" xfId="5858" xr:uid="{6389A2D0-E3B4-4471-ABBE-05084C6F0235}"/>
    <cellStyle name="Normal 52 3 2 5" xfId="5558" xr:uid="{D9431696-B8A3-4683-8DFE-1757D973AD72}"/>
    <cellStyle name="Normal 52 3 3" xfId="2227" xr:uid="{1A9A9A2C-5322-46E3-B8D0-54476C1BCCC4}"/>
    <cellStyle name="Normal 52 3 3 2" xfId="5205" xr:uid="{C130306B-CB7D-4E72-B346-2A4DA5CCC059}"/>
    <cellStyle name="Normal 52 3 3 2 2" xfId="6199" xr:uid="{F5EDB970-6E64-49B3-9540-C6071EE68E5A}"/>
    <cellStyle name="Normal 52 3 3 3" xfId="5660" xr:uid="{424AA829-4036-4FBA-AEE0-3FF190CB0655}"/>
    <cellStyle name="Normal 52 3 4" xfId="3676" xr:uid="{48AEA871-1A18-425F-9B95-714C6BDE9B57}"/>
    <cellStyle name="Normal 52 3 4 2" xfId="6038" xr:uid="{310B3B26-D81A-4812-A10D-0EA4692BFC4B}"/>
    <cellStyle name="Normal 52 3 5" xfId="4499" xr:uid="{60E403ED-EC5C-49CE-9EF7-A9E5AB64FE75}"/>
    <cellStyle name="Normal 52 3 5 2" xfId="5832" xr:uid="{79C3F8C3-524C-43B6-85B4-5193D20D8A6D}"/>
    <cellStyle name="Normal 52 3 6" xfId="5539" xr:uid="{C0B474ED-23AD-4E7C-B381-D44CCBAA7161}"/>
    <cellStyle name="Normal 52 4" xfId="1065" xr:uid="{D3DB2E61-7931-47DD-8829-078441ABF9D6}"/>
    <cellStyle name="Normal 52 4 2" xfId="2211" xr:uid="{E86B2FAC-78CE-463A-9F8A-3A98E6FDCF10}"/>
    <cellStyle name="Normal 52 4 2 2" xfId="5190" xr:uid="{71DD347B-7FC2-4402-900D-E390D0723DF4}"/>
    <cellStyle name="Normal 52 4 2 2 2" xfId="6184" xr:uid="{541E6CA9-8E58-40BE-AC8F-D4EF559735D7}"/>
    <cellStyle name="Normal 52 4 2 3" xfId="5645" xr:uid="{F44DEB9D-6D1C-4F79-B79D-D01E70F7BF47}"/>
    <cellStyle name="Normal 52 4 3" xfId="3658" xr:uid="{60A30E61-B2A3-4798-9667-E246C6E1AD9A}"/>
    <cellStyle name="Normal 52 4 3 2" xfId="6024" xr:uid="{08D0ED4F-BF35-4955-A6A0-41997909E234}"/>
    <cellStyle name="Normal 52 4 4" xfId="4484" xr:uid="{83244978-FE63-42C3-9E3F-63C4E1F54BE7}"/>
    <cellStyle name="Normal 52 4 4 2" xfId="5817" xr:uid="{7A66052F-8DE0-48F4-A94D-2A50CBBBE9F7}"/>
    <cellStyle name="Normal 52 4 5" xfId="5527" xr:uid="{7E183BDE-BE94-4294-A6A1-E34BE624BE09}"/>
    <cellStyle name="Normal 52 5" xfId="1100" xr:uid="{FC0DA171-6CA9-4A31-B669-4030AA707920}"/>
    <cellStyle name="Normal 52 5 2" xfId="2238" xr:uid="{74B633A7-BC78-4772-A532-3F999F76507D}"/>
    <cellStyle name="Normal 52 5 2 2" xfId="5216" xr:uid="{B5CE2E90-ADA0-4BBA-9835-08149CDF4699}"/>
    <cellStyle name="Normal 52 5 2 2 2" xfId="6210" xr:uid="{B1BF63EA-B8AA-451A-9E34-3567E68367C7}"/>
    <cellStyle name="Normal 52 5 2 3" xfId="5671" xr:uid="{62C708EA-917F-4A61-B98D-9FB2C2B0DEE8}"/>
    <cellStyle name="Normal 52 5 3" xfId="3687" xr:uid="{91B476DF-1B32-4E1E-A650-ACE217A98DD7}"/>
    <cellStyle name="Normal 52 5 3 2" xfId="6048" xr:uid="{60183236-8E2B-43AD-937F-13849CCEFA82}"/>
    <cellStyle name="Normal 52 5 4" xfId="4510" xr:uid="{97E744D4-605D-4FC2-92BC-C80D7B81D842}"/>
    <cellStyle name="Normal 52 5 4 2" xfId="5843" xr:uid="{319FE35F-5F3A-42BD-BECD-36A38F2BFE04}"/>
    <cellStyle name="Normal 52 5 5" xfId="5545" xr:uid="{DE9F350E-47EE-423F-867A-F4F75834FB90}"/>
    <cellStyle name="Normal 52 6" xfId="2200" xr:uid="{75FC223B-C07F-4D14-8C3F-0C4D3CBDB3E9}"/>
    <cellStyle name="Normal 52 6 2" xfId="4148" xr:uid="{85FC6EF9-034D-4FF6-9C31-2B5A329005B7}"/>
    <cellStyle name="Normal 52 6 2 2" xfId="6177" xr:uid="{3D19A918-034F-4098-BA1F-D9D15950ABD9}"/>
    <cellStyle name="Normal 52 6 2 3" xfId="5183" xr:uid="{52FF6B01-2688-4E4C-B81D-0D5A5F491933}"/>
    <cellStyle name="Normal 52 6 3" xfId="5638" xr:uid="{E17E5A94-5B39-4A7E-B889-D4EF95396B43}"/>
    <cellStyle name="Normal 52 7" xfId="1640" xr:uid="{F4068E94-4502-4A17-BCE0-E0DD29F083BD}"/>
    <cellStyle name="Normal 52 7 2" xfId="3649" xr:uid="{9479FDC7-DB83-4FB3-9BEE-82E399E7FF7E}"/>
    <cellStyle name="Normal 52 8" xfId="2841" xr:uid="{FEE36DE7-DC8A-4F52-98D6-49889820D5EC}"/>
    <cellStyle name="Normal 52 8 2" xfId="5810" xr:uid="{9E37F936-CB67-48F9-9C88-C3D0DE4DA0DD}"/>
    <cellStyle name="Normal 52 8 3" xfId="4982" xr:uid="{F886DFE3-0756-4EBF-A1AC-BFED65F72B6E}"/>
    <cellStyle name="Normal 52 9" xfId="4477" xr:uid="{9E95532F-66A0-4C09-8F90-E6BA53D51DA5}"/>
    <cellStyle name="Normal 53" xfId="1079" xr:uid="{41584783-F8D4-472A-B693-FA4203F7C68A}"/>
    <cellStyle name="Normal 53 2" xfId="1094" xr:uid="{E2CF39F5-E0D0-413F-8B96-06FA690D1BC9}"/>
    <cellStyle name="Normal 53 2 2" xfId="1120" xr:uid="{E14EBB58-D555-4875-B7C6-F05F9B267F28}"/>
    <cellStyle name="Normal 53 2 2 2" xfId="2258" xr:uid="{ABF2CAE1-3181-462A-996C-E62F199CCEF8}"/>
    <cellStyle name="Normal 53 2 2 2 2" xfId="5236" xr:uid="{E4B02529-F01E-4F71-AA33-08315907DFE9}"/>
    <cellStyle name="Normal 53 2 2 2 2 2" xfId="6230" xr:uid="{06418A4E-F623-4933-AB54-AA4AB40970D0}"/>
    <cellStyle name="Normal 53 2 2 2 3" xfId="5691" xr:uid="{52F8C361-AC8F-4CB3-8D8D-6C996E6F6B4D}"/>
    <cellStyle name="Normal 53 2 2 3" xfId="3707" xr:uid="{AE9DE74E-C087-40B0-A0A2-77A983E43FC9}"/>
    <cellStyle name="Normal 53 2 2 3 2" xfId="6068" xr:uid="{49FA01C0-9240-4C88-B6CF-4A90FF261F01}"/>
    <cellStyle name="Normal 53 2 2 4" xfId="4530" xr:uid="{88296A1F-8E71-4389-8B4B-D2B8CEE93ADF}"/>
    <cellStyle name="Normal 53 2 2 4 2" xfId="5863" xr:uid="{8154C6FD-43F5-4F11-9970-621C0F080460}"/>
    <cellStyle name="Normal 53 2 2 5" xfId="5562" xr:uid="{58993E6D-EC53-42B3-9F0C-D675A5EED9D2}"/>
    <cellStyle name="Normal 53 2 3" xfId="2232" xr:uid="{EE3A86BD-8CCE-4ED4-A8D0-E5743FD8E56B}"/>
    <cellStyle name="Normal 53 2 3 2" xfId="5210" xr:uid="{7A81EF14-4D57-4386-9A3D-7A1A71AD6D1E}"/>
    <cellStyle name="Normal 53 2 3 2 2" xfId="6204" xr:uid="{9EFBB5D8-0B41-4C84-8EDE-2B3DCA6D5759}"/>
    <cellStyle name="Normal 53 2 3 3" xfId="5665" xr:uid="{CFFC9C43-C488-477F-A57E-517910A7A1D7}"/>
    <cellStyle name="Normal 53 2 4" xfId="3681" xr:uid="{DB5A6775-B437-4F41-B605-F6B038F99226}"/>
    <cellStyle name="Normal 53 2 4 2" xfId="6043" xr:uid="{5DC26109-56E7-4B3A-B1A1-6BD00C6D9321}"/>
    <cellStyle name="Normal 53 2 5" xfId="4504" xr:uid="{1696756F-4267-4D58-86F0-282740B4C34D}"/>
    <cellStyle name="Normal 53 2 5 2" xfId="5837" xr:uid="{A8CE244D-AD38-4411-AE6A-EBAB171E3CE2}"/>
    <cellStyle name="Normal 53 2 6" xfId="5541" xr:uid="{EBDCE0D3-D2FE-41F3-BA19-238C3B007005}"/>
    <cellStyle name="Normal 53 3" xfId="1110" xr:uid="{34F50CAD-35F8-4CD7-8336-57BA26B82DF6}"/>
    <cellStyle name="Normal 53 3 2" xfId="2248" xr:uid="{89CFE458-7364-43CD-BBB2-684A5747A7B4}"/>
    <cellStyle name="Normal 53 3 2 2" xfId="5226" xr:uid="{7175ED36-8C57-48F6-961D-CBEB19B18872}"/>
    <cellStyle name="Normal 53 3 2 2 2" xfId="6220" xr:uid="{D3731256-2C2C-4DF2-AE09-3AA89F3EFABC}"/>
    <cellStyle name="Normal 53 3 2 3" xfId="5681" xr:uid="{F1CCA692-CF92-4B48-8093-F39BEA0B3C3F}"/>
    <cellStyle name="Normal 53 3 3" xfId="3697" xr:uid="{791189F1-FC08-4C05-9CF1-7AE281809547}"/>
    <cellStyle name="Normal 53 3 3 2" xfId="6058" xr:uid="{8CD70AF3-9EF8-4F7F-A2A2-0BB1A81F1B81}"/>
    <cellStyle name="Normal 53 3 4" xfId="4520" xr:uid="{B83615E9-BD7F-4696-95AA-E90D10D8567C}"/>
    <cellStyle name="Normal 53 3 4 2" xfId="5853" xr:uid="{CBCA9F78-E007-4EF4-BD07-225FAF543BA4}"/>
    <cellStyle name="Normal 53 3 5" xfId="5553" xr:uid="{28DE4ED1-C979-4088-8D72-23A0B5DF4C50}"/>
    <cellStyle name="Normal 53 4" xfId="2222" xr:uid="{60031A1D-F2C9-47AA-8895-B1EE21DE3DBD}"/>
    <cellStyle name="Normal 53 4 2" xfId="4351" xr:uid="{BDDD0CB1-FEEB-465C-B6F0-96BE2467AB70}"/>
    <cellStyle name="Normal 53 4 2 2" xfId="6194" xr:uid="{80741FDA-3FF4-42CA-9835-368807B72989}"/>
    <cellStyle name="Normal 53 4 2 3" xfId="5200" xr:uid="{0338A27B-50F7-4536-8088-6B04FD958DC0}"/>
    <cellStyle name="Normal 53 4 3" xfId="5655" xr:uid="{7959DAE6-90D0-4EDD-A7EA-D66B49604318}"/>
    <cellStyle name="Normal 53 5" xfId="1647" xr:uid="{43116054-958C-4527-8F4D-CF7AC0F95E5B}"/>
    <cellStyle name="Normal 53 5 2" xfId="3671" xr:uid="{C63D1F1B-5C9A-40E7-B353-582206897475}"/>
    <cellStyle name="Normal 53 6" xfId="3249" xr:uid="{8715C157-1122-48CE-85AC-C9103146C1D4}"/>
    <cellStyle name="Normal 53 6 2" xfId="5827" xr:uid="{BAAD6116-09B9-42A6-85D3-E83EF7108B98}"/>
    <cellStyle name="Normal 53 6 3" xfId="4993" xr:uid="{2B726FEE-D7F9-45E8-B92E-E52932B5B039}"/>
    <cellStyle name="Normal 53 7" xfId="4494" xr:uid="{0587A49C-6F66-4081-99EE-0D4E1E3398D3}"/>
    <cellStyle name="Normal 54" xfId="1067" xr:uid="{2E5C679A-CC84-4CE2-AF59-7FC04133F9D4}"/>
    <cellStyle name="Normal 54 2" xfId="4353" xr:uid="{F6589770-3C63-425C-AA2E-7FC8A4B58B32}"/>
    <cellStyle name="Normal 54 3" xfId="3660" xr:uid="{4E5778A8-488B-4BD9-95BD-366E18FDE733}"/>
    <cellStyle name="Normal 54 4" xfId="3252" xr:uid="{B88153B8-77C7-4DF0-9648-50CCD8DEBA6F}"/>
    <cellStyle name="Normal 55" xfId="1096" xr:uid="{952BEE4F-8F71-4931-8756-6110EAAC2125}"/>
    <cellStyle name="Normal 55 2" xfId="1122" xr:uid="{EB7F69FD-97F8-44A5-B776-DD4BD995FEDF}"/>
    <cellStyle name="Normal 55 2 2" xfId="2260" xr:uid="{A2065A4A-F52F-4474-896A-C8848C0E30FB}"/>
    <cellStyle name="Normal 55 2 2 2" xfId="5238" xr:uid="{F052B81B-77D9-4065-B508-FF0088E4343A}"/>
    <cellStyle name="Normal 55 2 2 2 2" xfId="6232" xr:uid="{5D9CEDA8-428C-4806-976D-15A96216D558}"/>
    <cellStyle name="Normal 55 2 2 3" xfId="5693" xr:uid="{529FF897-9F32-4A1A-BBFC-F6814C4A774D}"/>
    <cellStyle name="Normal 55 2 3" xfId="1878" xr:uid="{E0157138-5863-467B-AAC2-2CE7EDB6999D}"/>
    <cellStyle name="Normal 55 2 3 2" xfId="6070" xr:uid="{50531658-1654-4D50-99CC-F4B244FC3F00}"/>
    <cellStyle name="Normal 55 2 4" xfId="3709" xr:uid="{A7076BA0-4019-4EB6-A86E-EE0CB602CB3B}"/>
    <cellStyle name="Normal 55 2 4 2" xfId="5865" xr:uid="{A53E55F6-82C4-4E92-AF8E-0503A8468556}"/>
    <cellStyle name="Normal 55 2 5" xfId="4532" xr:uid="{D2D90B00-F7C2-4FAC-B6C7-4B1C953F0019}"/>
    <cellStyle name="Normal 55 3" xfId="2234" xr:uid="{A34EFA39-A85A-4C70-99BE-35AD58AD93A0}"/>
    <cellStyle name="Normal 55 3 2" xfId="4355" xr:uid="{78485481-FD85-478C-9B99-217E7A6DBBA3}"/>
    <cellStyle name="Normal 55 3 2 2" xfId="6206" xr:uid="{A774AB5E-D809-4FED-836B-C569473C2EE5}"/>
    <cellStyle name="Normal 55 3 2 3" xfId="5212" xr:uid="{6B9F218A-6C44-4CE7-A001-55BF9D55B6E5}"/>
    <cellStyle name="Normal 55 3 3" xfId="5667" xr:uid="{7FF5E923-1A85-42FE-9A3A-D014AA0172EF}"/>
    <cellStyle name="Normal 55 4" xfId="1646" xr:uid="{E2537FFF-DB24-4273-B1B8-7CDC2BEA76F1}"/>
    <cellStyle name="Normal 55 4 2" xfId="3683" xr:uid="{170C73C0-BDD0-4A4C-BE07-381686D50CE7}"/>
    <cellStyle name="Normal 55 5" xfId="3254" xr:uid="{F2FD99D0-0A15-4A32-AB5D-C47B6100EC29}"/>
    <cellStyle name="Normal 55 5 2" xfId="5839" xr:uid="{B5919D8B-ACCE-458A-B30C-BBB37580519F}"/>
    <cellStyle name="Normal 55 5 3" xfId="4996" xr:uid="{1BF7B26B-691B-4B63-B895-9AD263E266DD}"/>
    <cellStyle name="Normal 55 6" xfId="4506" xr:uid="{64AD8E0A-1C84-4AF8-B66E-361CF03FF46A}"/>
    <cellStyle name="Normal 56" xfId="594" xr:uid="{281B7066-7BDD-4386-B46A-430137933425}"/>
    <cellStyle name="Normal 56 2" xfId="1963" xr:uid="{60B36554-CD5C-4E6C-81D4-045B82EDB1D9}"/>
    <cellStyle name="Normal 56 3" xfId="2093" xr:uid="{0C48C957-8E21-4A14-9316-F4F29BDA56D2}"/>
    <cellStyle name="Normal 56 4" xfId="1735" xr:uid="{F513E6FF-277D-4EC0-A46B-EF3DCF614B50}"/>
    <cellStyle name="Normal 57" xfId="804" xr:uid="{35F0003A-E885-480B-B2A0-979C44778481}"/>
    <cellStyle name="Normal 57 2" xfId="1968" xr:uid="{5AF1D224-1454-4B7E-AEDD-C0682F24B800}"/>
    <cellStyle name="Normal 57 3" xfId="2117" xr:uid="{40B98FC4-12F0-4265-8131-DD2D92F5F3C1}"/>
    <cellStyle name="Normal 57 4" xfId="1744" xr:uid="{B3E8066C-2DC6-4E07-B06B-21F81497B5D0}"/>
    <cellStyle name="Normal 58" xfId="1141" xr:uid="{67253DED-CE3F-4C06-A286-C8A8C6F9FC14}"/>
    <cellStyle name="Normal 58 2" xfId="2267" xr:uid="{C4FEEB4E-C9D8-44B9-98A5-C1ECD4FEC187}"/>
    <cellStyle name="Normal 58 3" xfId="1748" xr:uid="{4D6A76B8-3E87-4694-8AD6-704576FFE240}"/>
    <cellStyle name="Normal 59" xfId="1161" xr:uid="{8495FC35-42AA-4F9D-B82E-F525633642B1}"/>
    <cellStyle name="Normal 59 2" xfId="2277" xr:uid="{1F8CE7A4-7F77-4661-8FF4-A74E2E41F9E5}"/>
    <cellStyle name="Normal 59 2 2" xfId="4842" xr:uid="{4A4DB4B2-66FB-4F97-B09B-F801C3CDDAB2}"/>
    <cellStyle name="Normal 59 3" xfId="1821" xr:uid="{3DB256F1-3116-43C9-B23F-DB978F9768BD}"/>
    <cellStyle name="Normal 6" xfId="327" xr:uid="{2501AC42-9BE5-4D83-A6F8-1DBCAE365EEF}"/>
    <cellStyle name="Normal 6 10" xfId="446" xr:uid="{FD95F5B3-657D-4ED2-8A2B-7C6697286D28}"/>
    <cellStyle name="Normal 6 11" xfId="341" xr:uid="{92507314-3225-438B-B049-E98782D9BFB4}"/>
    <cellStyle name="Normal 6 2" xfId="328" xr:uid="{AE896B5D-6AD5-49AE-A889-6F44E9A33457}"/>
    <cellStyle name="Normal 6 2 2" xfId="1059" xr:uid="{621CB990-1AC4-412F-B324-CF8CC4EB79A6}"/>
    <cellStyle name="Normal 6 2 2 2" xfId="2207" xr:uid="{58B8D54B-668D-43E4-A7D8-6658B45A107D}"/>
    <cellStyle name="Normal 6 2 2 2 2" xfId="5389" xr:uid="{55BC12BB-0387-4DE6-939D-3740AB081AD5}"/>
    <cellStyle name="Normal 6 2 2 3" xfId="1757" xr:uid="{5D96BAFA-6DD8-4175-BD57-3B771975E2FE}"/>
    <cellStyle name="Normal 6 2 2 3 2" xfId="5307" xr:uid="{B07E15B6-8014-4060-9E32-5FF25CBE32FE}"/>
    <cellStyle name="Normal 6 2 2 3 3" xfId="4988" xr:uid="{96AA302F-7436-493C-852F-33C3C17EE2E5}"/>
    <cellStyle name="Normal 6 2 3" xfId="850" xr:uid="{A7143A10-4B00-4B27-BD56-F9DCA502C745}"/>
    <cellStyle name="Normal 6 2 4" xfId="4324" xr:uid="{28C5C75B-A072-427F-86F9-70468ED3C32B}"/>
    <cellStyle name="Normal 6 2 4 2" xfId="4864" xr:uid="{B05D2B92-3F73-4FB9-BE3B-90B86E4FC755}"/>
    <cellStyle name="Normal 6 2 5" xfId="3407" xr:uid="{768D0084-AA3C-4977-ABDF-464EA13632A9}"/>
    <cellStyle name="Normal 6 2 5 2" xfId="5492" xr:uid="{EC59939F-A782-4B5D-97EF-A46BB307A153}"/>
    <cellStyle name="Normal 6 2 6" xfId="3127" xr:uid="{A40E7635-4839-4F62-9F4E-043E3DBDF29D}"/>
    <cellStyle name="Normal 6 3" xfId="505" xr:uid="{DF72786B-DCCB-4BD0-A74C-3ECCBA8C3021}"/>
    <cellStyle name="Normal 6 3 2" xfId="971" xr:uid="{3EA60A48-5884-490C-9C6B-7908E9356358}"/>
    <cellStyle name="Normal 6 3 3" xfId="4325" xr:uid="{E88CE5A7-0B42-442C-B3C7-A56ACD9637C5}"/>
    <cellStyle name="Normal 6 3 4" xfId="3447" xr:uid="{507C2297-E06E-49A4-B3CB-1BFB19C78B1A}"/>
    <cellStyle name="Normal 6 3 5" xfId="3128" xr:uid="{0B0D17B1-C14F-4AFA-99A3-E266B5B463F3}"/>
    <cellStyle name="Normal 6 4" xfId="3126" xr:uid="{9F1542BD-37A1-4179-989A-7163488165E0}"/>
    <cellStyle name="Normal 6 4 2" xfId="5155" xr:uid="{4F2DC228-30C8-49FE-A711-F0844E9C1FE3}"/>
    <cellStyle name="Normal 6 4 2 2" xfId="6121" xr:uid="{D6D65103-2E97-4036-A438-3F7474C60088}"/>
    <cellStyle name="Normal 6 4 3" xfId="5599" xr:uid="{71094F41-4031-4C85-86C9-A7E0265CC3EE}"/>
    <cellStyle name="Normal 6 4 4" xfId="4875" xr:uid="{7B7BEC9A-8CD8-48E6-A696-2ACF78F43C49}"/>
    <cellStyle name="Normal 6 5" xfId="4881" xr:uid="{914FF23C-D991-41CF-BD19-F364B3B82226}"/>
    <cellStyle name="Normal 6 5 2" xfId="5160" xr:uid="{28C0283D-0A84-471A-8DD6-1A778FBC74F1}"/>
    <cellStyle name="Normal 6 5 2 2" xfId="6127" xr:uid="{F7919FD9-057E-4525-9EB2-C56B7C6F8492}"/>
    <cellStyle name="Normal 6 5 3" xfId="5605" xr:uid="{3F17452B-3CA1-4FDC-BBEB-29ED2EEAE4C9}"/>
    <cellStyle name="Normal 6 6" xfId="5040" xr:uid="{5B30F5B3-2D85-4318-B046-059216633CF3}"/>
    <cellStyle name="Normal 6 6 2" xfId="5978" xr:uid="{D21D0E41-B3C0-4D6B-A599-01DA27DE6078}"/>
    <cellStyle name="Normal 6 7" xfId="5444" xr:uid="{5C6E5CC0-12A5-471B-821B-B4C0C611D8E7}"/>
    <cellStyle name="Normal 6 8" xfId="5486" xr:uid="{6DC3C7E2-A72D-41C1-9F28-77CC57756E2F}"/>
    <cellStyle name="Normal 6 9" xfId="5494" xr:uid="{4B4A3ADE-5C8E-4A65-A8CB-554239958D01}"/>
    <cellStyle name="Normal 60" xfId="1300" xr:uid="{71100A58-1A0E-45BF-A9F2-8918CC32CB5C}"/>
    <cellStyle name="Normal 60 2" xfId="1357" xr:uid="{1D0C35A6-2B85-4AFD-B6F4-1B406FDCAF64}"/>
    <cellStyle name="Normal 60 2 2" xfId="2387" xr:uid="{BD914EB7-24AB-4624-A600-A5E8501F0E8A}"/>
    <cellStyle name="Normal 60 2 3" xfId="3850" xr:uid="{424AFD91-046C-46F8-B600-2BF0D873732A}"/>
    <cellStyle name="Normal 60 2 4" xfId="4668" xr:uid="{391AA30A-0F5E-4260-AAB5-684E0BC81D72}"/>
    <cellStyle name="Normal 60 2 5" xfId="5069" xr:uid="{EF962B23-B721-4DC6-ADCB-DC97271BBA2B}"/>
    <cellStyle name="Normal 60 3" xfId="1786" xr:uid="{AB97913F-E114-46E4-9375-2B07A28A9F0F}"/>
    <cellStyle name="Normal 60 3 2" xfId="5949" xr:uid="{A7F45134-1862-4707-8393-3F0125FE96F7}"/>
    <cellStyle name="Normal 60 3 3" xfId="5032" xr:uid="{9B6F757A-B656-4B8B-AE7E-86D68F315779}"/>
    <cellStyle name="Normal 60 4" xfId="3810" xr:uid="{2A2376C2-B041-48B3-965A-783ABF67D89B}"/>
    <cellStyle name="Normal 60 5" xfId="4626" xr:uid="{F6C929B0-FE61-40C8-94EC-3BA19996B8FA}"/>
    <cellStyle name="Normal 61" xfId="1307" xr:uid="{9712DD86-EE6C-4836-8FB2-CC31BF647DA1}"/>
    <cellStyle name="Normal 61 2" xfId="2392" xr:uid="{6F4D2AAA-F375-40CE-A404-AAFC261991B6}"/>
    <cellStyle name="Normal 61 2 2" xfId="5152" xr:uid="{BE086D92-80EA-4D2D-9A74-8054311A02BE}"/>
    <cellStyle name="Normal 61 3" xfId="1985" xr:uid="{D782A9D4-4091-4901-95AB-34D9F319B828}"/>
    <cellStyle name="Normal 61 3 2" xfId="5951" xr:uid="{89789A7D-DEF7-403F-8493-3065D283780B}"/>
    <cellStyle name="Normal 61 3 3" xfId="5033" xr:uid="{6944B053-DB38-42CC-9466-00D2EC8C8BD4}"/>
    <cellStyle name="Normal 61 4" xfId="3815" xr:uid="{9C0B5A7A-EB07-4851-9E4D-A3D9FF323C8D}"/>
    <cellStyle name="Normal 61 5" xfId="4631" xr:uid="{57DB1D9D-6BFD-42DD-90F2-31842CFD27A7}"/>
    <cellStyle name="Normal 62" xfId="1309" xr:uid="{B9BD65FA-8520-4133-8535-C94F003618B9}"/>
    <cellStyle name="Normal 62 2" xfId="1365" xr:uid="{FE68BD58-2C20-422E-8E26-30E69CC8EF81}"/>
    <cellStyle name="Normal 62 2 2" xfId="5153" xr:uid="{98B0310A-5464-4D4D-B16F-3DCF06AFF90F}"/>
    <cellStyle name="Normal 62 3" xfId="1785" xr:uid="{1127DA17-4D9C-40D7-A479-DBAE1D8CB393}"/>
    <cellStyle name="Normal 62 3 2" xfId="5034" xr:uid="{31BF395B-73BF-4F93-ABC2-CA1F3E89063C}"/>
    <cellStyle name="Normal 63" xfId="1310" xr:uid="{CC9DA641-6A70-4E54-9C9F-B21E13F7F345}"/>
    <cellStyle name="Normal 64" xfId="1316" xr:uid="{16A45526-6FEC-42AC-8D1C-8F4EB2EC1E3D}"/>
    <cellStyle name="Normal 65" xfId="1312" xr:uid="{743928F0-AAB1-48C9-B90C-8434C90C35CD}"/>
    <cellStyle name="Normal 66" xfId="1311" xr:uid="{CD0EB452-DF73-4CE3-ADD1-2E0050279F0C}"/>
    <cellStyle name="Normal 67" xfId="1315" xr:uid="{9E65EC73-E698-494F-9AF3-A59E6D135337}"/>
    <cellStyle name="Normal 68" xfId="1332" xr:uid="{B167985F-E492-49C5-89DB-E4698003CFD9}"/>
    <cellStyle name="Normal 69" xfId="1335" xr:uid="{A0B0AAC6-5E4D-451A-81C0-92D39799860E}"/>
    <cellStyle name="Normal 7" xfId="329" xr:uid="{2BDF8E24-19E4-4B40-8382-B6AF80D6C202}"/>
    <cellStyle name="Normal 7 2" xfId="506" xr:uid="{CE656F42-6577-405F-AFEF-3D8A991A43E1}"/>
    <cellStyle name="Normal 7 2 2" xfId="2057" xr:uid="{ACB839F2-11FE-4BD2-BA77-BA193609D56D}"/>
    <cellStyle name="Normal 7 2 2 2" xfId="4326" xr:uid="{F5BEF434-3BDA-4DD8-9029-0D9E47648229}"/>
    <cellStyle name="Normal 7 2 3" xfId="1743" xr:uid="{85A0F5CA-2DB1-46FC-9E65-64F174795C96}"/>
    <cellStyle name="Normal 7 2 3 2" xfId="3448" xr:uid="{3022D052-AE33-4830-B86A-CBE3DFB0BB4A}"/>
    <cellStyle name="Normal 7 2 4" xfId="3130" xr:uid="{E40F2908-49A1-40C4-8FAD-43A80FE1D651}"/>
    <cellStyle name="Normal 7 3" xfId="3131" xr:uid="{D8C36B1B-B73A-4CB3-BA32-AC695CF95141}"/>
    <cellStyle name="Normal 7 3 2" xfId="4865" xr:uid="{9B51B80C-A269-4F96-BDB7-56929C4288C6}"/>
    <cellStyle name="Normal 7 4" xfId="3132" xr:uid="{C1E82BC1-9911-4E77-9BA2-A23E4D8A93F0}"/>
    <cellStyle name="Normal 7 4 2" xfId="5055" xr:uid="{BED58890-EAD4-4A8E-BA1A-89B2AC8CD891}"/>
    <cellStyle name="Normal 7 5" xfId="3133" xr:uid="{5CC7ED02-4392-4DCA-A4CF-5330946B07C8}"/>
    <cellStyle name="Normal 7 5 2" xfId="5445" xr:uid="{6411FCA7-718F-49FC-B57E-337540DCF141}"/>
    <cellStyle name="Normal 7 6" xfId="3129" xr:uid="{3B1ADD1C-C6F4-4D83-8BB8-65C91D80F6E8}"/>
    <cellStyle name="Normal 70" xfId="1346" xr:uid="{F1AF59FE-FC24-4288-A721-F610184CFBC4}"/>
    <cellStyle name="Normal 71" xfId="1347" xr:uid="{A8C3E737-AAE4-44DA-B61C-D570509979C6}"/>
    <cellStyle name="Normal 71 2" xfId="2423" xr:uid="{72C59EC6-0363-4050-8806-DE9953B985E8}"/>
    <cellStyle name="Normal 71 2 2" xfId="5154" xr:uid="{023AAEA6-4D75-4728-A3AA-AE84F3EC23EE}"/>
    <cellStyle name="Normal 71 3" xfId="3841" xr:uid="{9C35A29D-1260-4C3D-8696-C7EE422D05CA}"/>
    <cellStyle name="Normal 71 3 2" xfId="5977" xr:uid="{CE72E7C0-A94B-4B52-985B-F5AE051EE398}"/>
    <cellStyle name="Normal 71 4" xfId="4662" xr:uid="{91E4396C-F08B-4B9B-9777-228C1E2BC5C4}"/>
    <cellStyle name="Normal 71 5" xfId="4874" xr:uid="{B43DDAEF-7175-40C6-AE89-0E0F4ED6DC0C}"/>
    <cellStyle name="Normal 72" xfId="1362" xr:uid="{88C28A41-46CF-47C8-B38F-81EC1BD1185A}"/>
    <cellStyle name="Normal 72 2" xfId="2431" xr:uid="{7A08A60E-9DFF-47B6-873F-9AC1D6E4FFD2}"/>
    <cellStyle name="Normal 72 2 2" xfId="6424" xr:uid="{52005468-0BBD-4C2A-AEBC-1363893E8ADC}"/>
    <cellStyle name="Normal 72 3" xfId="4673" xr:uid="{823278BB-B9B1-4F00-9B92-B0D053702ED6}"/>
    <cellStyle name="Normal 72 4" xfId="5435" xr:uid="{ABCE9863-8DF9-49E8-9499-7AD29725CE2D}"/>
    <cellStyle name="Normal 73" xfId="1364" xr:uid="{7BB0EEF7-EEEC-4FCD-BD5E-FF8F742E2112}"/>
    <cellStyle name="Normal 73 2" xfId="2438" xr:uid="{2F3B74ED-055C-41AA-9F36-706528C7855B}"/>
    <cellStyle name="Normal 73 3" xfId="4398" xr:uid="{8336BC55-92FA-4309-9B35-AFD5FCF08C4B}"/>
    <cellStyle name="Normal 74" xfId="1371" xr:uid="{5EB4E349-394B-4D3A-89C1-2C079799DBCB}"/>
    <cellStyle name="Normal 74 2" xfId="4400" xr:uid="{0066BA46-2C31-438B-A77C-CB4972E3C443}"/>
    <cellStyle name="Normal 75" xfId="1445" xr:uid="{5902E709-6961-4ACA-8A53-CFFE82DE9B1A}"/>
    <cellStyle name="Normal 76" xfId="1439" xr:uid="{C48E5821-54CE-4F05-9D1C-F1C57C7F0BA5}"/>
    <cellStyle name="Normal 77" xfId="2436" xr:uid="{6C3D65F8-12C6-461F-B09E-7BEFF6E38BAF}"/>
    <cellStyle name="Normal 77 2" xfId="5979" xr:uid="{54890BF2-BB74-4CE4-8CF8-E2FAF4B550F1}"/>
    <cellStyle name="Normal 78" xfId="2439" xr:uid="{7CC93697-0B1A-46BB-B7D7-51154A834009}"/>
    <cellStyle name="Normal 78 2" xfId="4846" xr:uid="{26A6FAFE-70A3-4569-860D-E8DD8AB2187C}"/>
    <cellStyle name="Normal 79" xfId="2440" xr:uid="{0301521A-1ED9-4121-A809-069F2B51C4E5}"/>
    <cellStyle name="Normal 79 2" xfId="5771" xr:uid="{F6475E72-236B-4EAA-BFAD-59389FDFB5C0}"/>
    <cellStyle name="Normal 8" xfId="330" xr:uid="{416AFD53-906A-43EF-ADB9-2A5228F21192}"/>
    <cellStyle name="Normal 8 2" xfId="507" xr:uid="{BF009B62-4256-4AF8-80D3-151FEF3ADF28}"/>
    <cellStyle name="Normal 8 2 2" xfId="4327" xr:uid="{7DB920FC-5E4E-4906-A9FE-7BA2D7B4EEAF}"/>
    <cellStyle name="Normal 8 2 3" xfId="3449" xr:uid="{91476B00-6350-4121-8934-5F112285FD53}"/>
    <cellStyle name="Normal 8 2 4" xfId="3135" xr:uid="{C28A0547-D8E5-4EBD-A675-E718E4152B82}"/>
    <cellStyle name="Normal 8 3" xfId="3136" xr:uid="{8D2F3E11-AA3B-4F75-B0EE-F36717F2AF98}"/>
    <cellStyle name="Normal 8 4" xfId="3137" xr:uid="{DA090A26-6396-4452-8BED-CA48D6DA9AD0}"/>
    <cellStyle name="Normal 8 5" xfId="3134" xr:uid="{76C72AE4-CA4C-4037-BF5C-43CF5FD9D077}"/>
    <cellStyle name="Normal 80" xfId="2444" xr:uid="{F9126151-4776-4687-9DA6-E29FA9E34502}"/>
    <cellStyle name="Normal 80 2" xfId="5493" xr:uid="{C6B3DF54-057A-4AFF-A5BA-23D665D0E85D}"/>
    <cellStyle name="Normal 81" xfId="4403" xr:uid="{8F6C8281-414A-4FDA-AA63-C647F0193F00}"/>
    <cellStyle name="Normal 81 2" xfId="5532" xr:uid="{7D22B793-E26C-457F-B2EA-B53F5775AE18}"/>
    <cellStyle name="Normal 82" xfId="4409" xr:uid="{7C35EE5C-47A0-4BF3-A1DB-11B182ABE48A}"/>
    <cellStyle name="Normal 83" xfId="4415" xr:uid="{344DE70D-2AE7-4454-8BAA-B80AA419A9C0}"/>
    <cellStyle name="Normal 84" xfId="4414" xr:uid="{F009F821-D29F-4CBD-A1CE-50EBDD78740B}"/>
    <cellStyle name="Normal 85" xfId="4429" xr:uid="{7F2E4A02-A4BA-4AAD-A6AB-6C22C6C1A6DE}"/>
    <cellStyle name="Normal 86" xfId="4675" xr:uid="{AB29871B-4151-4B95-BAC0-2686249ADC06}"/>
    <cellStyle name="Normal 87" xfId="4680" xr:uid="{648EF99B-E808-4015-BB56-56F9D0658553}"/>
    <cellStyle name="Normal 88" xfId="4676" xr:uid="{1CA3DDAD-0CD8-4816-9BA8-5DDBB9240A7B}"/>
    <cellStyle name="Normal 89" xfId="4847" xr:uid="{0E670A92-9FBA-4182-AA54-5430593250E4}"/>
    <cellStyle name="Normal 9" xfId="331" xr:uid="{F1E0DB20-989D-4702-8D05-DA78C44C0639}"/>
    <cellStyle name="Normal 9 2" xfId="508" xr:uid="{B3ABFAFF-BC2F-4052-AA8B-49B719480C06}"/>
    <cellStyle name="Normal 9 2 2" xfId="4328" xr:uid="{1D825171-3587-4B7A-AE31-AA45047EE5AF}"/>
    <cellStyle name="Normal 9 2 3" xfId="3450" xr:uid="{1C153911-E0D7-4409-B5D7-7D4A948115A9}"/>
    <cellStyle name="Normal 9 2 4" xfId="3139" xr:uid="{5DBA0911-9A75-4FB5-B89B-99061A37ED10}"/>
    <cellStyle name="Normal 9 3" xfId="3140" xr:uid="{9C421E04-F360-4D1A-A5FD-D04E460C2FC1}"/>
    <cellStyle name="Normal 9 3 2" xfId="5434" xr:uid="{29D3B5D4-0AAD-42B9-BCAC-95D87A86B74E}"/>
    <cellStyle name="Normal 9 4" xfId="3138" xr:uid="{ADEAAF41-E65F-4FD0-B6B9-EF7CDE9E902E}"/>
    <cellStyle name="Normal 9 5" xfId="4427" xr:uid="{E43F73A5-5985-4AE2-8AAB-2687BACC49EB}"/>
    <cellStyle name="Normal 90" xfId="4849" xr:uid="{9C922BD2-7018-471D-B11A-B0CA8F7AF43F}"/>
    <cellStyle name="Normal 91" xfId="134" xr:uid="{731D1FE2-384D-4800-999E-05B9014A48C8}"/>
    <cellStyle name="Normal 92" xfId="417" xr:uid="{F2A2F673-3E05-432B-9EFC-FD959D256ECE}"/>
    <cellStyle name="Normal 93" xfId="4868" xr:uid="{C337B5C1-0131-4352-B159-B858C7C0C950}"/>
    <cellStyle name="Normal 94" xfId="4893" xr:uid="{AB5B7CEF-0F44-4EDD-ACB6-7103A0DB3E4B}"/>
    <cellStyle name="Normal 95" xfId="6429" xr:uid="{7F7D2ECC-3E78-4371-9966-9BE01315192A}"/>
    <cellStyle name="Normal 96" xfId="5073" xr:uid="{A9937C78-4DDF-4715-B4A5-33013598262E}"/>
    <cellStyle name="Normal 97" xfId="4872" xr:uid="{E577426F-35FA-412D-9936-CEDFB090B42C}"/>
    <cellStyle name="Normal_sia109a091b-03t-Rev1" xfId="80" xr:uid="{00000000-0005-0000-0000-000051000000}"/>
    <cellStyle name="Normal0" xfId="1377" xr:uid="{F36E0F18-8257-414A-BA13-3060EDC93790}"/>
    <cellStyle name="Note 10" xfId="4704" xr:uid="{77CD81D5-D684-4413-A268-D1D01F32382D}"/>
    <cellStyle name="Note 10 2" xfId="4765" xr:uid="{F741194D-2F80-4B7C-9E16-A350C68FDC91}"/>
    <cellStyle name="Note 10 2 2" xfId="4823" xr:uid="{0F87800A-F0A0-4922-80A1-FBB53F77E698}"/>
    <cellStyle name="Note 10 3" xfId="4793" xr:uid="{9E52B057-6E62-4442-BDC5-D15C4E5BA85A}"/>
    <cellStyle name="Note 11" xfId="4705" xr:uid="{1B180F46-F967-463F-B233-C11A096E246B}"/>
    <cellStyle name="Note 11 2" xfId="4766" xr:uid="{7F4F5F5C-6A37-4AC7-A6F0-449F9B1228A1}"/>
    <cellStyle name="Note 11 2 2" xfId="4824" xr:uid="{5A097445-E88F-4B65-9F11-468ABA253CCE}"/>
    <cellStyle name="Note 11 3" xfId="4794" xr:uid="{721A8003-317A-4570-8E44-CC7F25D9045E}"/>
    <cellStyle name="Note 2" xfId="332" xr:uid="{7DC9A7A7-7483-49E7-BE1B-E11F971A8CCD}"/>
    <cellStyle name="Note 2 2" xfId="4329" xr:uid="{4DEFC10A-5F8C-45A7-9749-E6BBA6E577C6}"/>
    <cellStyle name="Note 2 2 2" xfId="4825" xr:uid="{6E6B9D9C-777D-4F20-ABA5-EEA9035FB7CD}"/>
    <cellStyle name="Note 2 2 3" xfId="4767" xr:uid="{875A15A6-3BA5-4591-8C97-6AC85A26D7A6}"/>
    <cellStyle name="Note 2 2 4" xfId="5487" xr:uid="{022CA66F-BFCF-46D4-89CF-D778709B987C}"/>
    <cellStyle name="Note 2 3" xfId="3408" xr:uid="{0D9A93B5-82B8-4849-9BB8-1CD69127728A}"/>
    <cellStyle name="Note 2 3 2" xfId="4795" xr:uid="{7A5AC040-A67D-46D5-9E8A-5FA7633E9E30}"/>
    <cellStyle name="Note 2 4" xfId="3141" xr:uid="{7A02002B-FB3D-4673-8B60-13AC711B701C}"/>
    <cellStyle name="Note 2 5" xfId="4706" xr:uid="{51C58120-AE2D-4835-83DC-E9A25566CFA8}"/>
    <cellStyle name="Note 3" xfId="774" xr:uid="{92CFEA12-E2B7-4F08-A441-62C2BEE9A274}"/>
    <cellStyle name="Note 3 2" xfId="4330" xr:uid="{00A7397E-AA08-447B-8449-702E83859D8C}"/>
    <cellStyle name="Note 3 2 2" xfId="4826" xr:uid="{CE839BDC-80B5-49ED-864E-EDD14959BB58}"/>
    <cellStyle name="Note 3 2 3" xfId="4768" xr:uid="{BEC0515E-D83A-4F0B-9A1A-2B1585C0D1EB}"/>
    <cellStyle name="Note 3 3" xfId="3554" xr:uid="{CE662E53-A001-422B-ABD3-22CB10B56DAF}"/>
    <cellStyle name="Note 3 3 2" xfId="4796" xr:uid="{6B01A2F7-5BC9-4DD5-B3E8-846993892E2B}"/>
    <cellStyle name="Note 3 4" xfId="3142" xr:uid="{872519CB-7184-4A26-A81F-EA35E4EB5BEA}"/>
    <cellStyle name="Note 3 5" xfId="4707" xr:uid="{2B4F1566-1642-4E12-BAE1-F64E90212734}"/>
    <cellStyle name="Note 4" xfId="3143" xr:uid="{D49729CD-F239-4A8B-8A83-79A381FC1810}"/>
    <cellStyle name="Note 4 2" xfId="4769" xr:uid="{9F794D11-2FD0-45B7-BEE9-FA188EF05FC7}"/>
    <cellStyle name="Note 4 2 2" xfId="4827" xr:uid="{50D68B2F-AA4B-47F2-83E7-5D0C6663C1A5}"/>
    <cellStyle name="Note 4 3" xfId="4797" xr:uid="{4273CD3B-F17F-426B-8DC0-CAAB3CF7C3A0}"/>
    <cellStyle name="Note 4 4" xfId="4708" xr:uid="{70CBEDB4-FDC9-4E19-8039-2E1C447B7342}"/>
    <cellStyle name="Note 5" xfId="4709" xr:uid="{5BCE2A72-796F-4D83-8DFA-E1930269ED4A}"/>
    <cellStyle name="Note 5 2" xfId="4770" xr:uid="{A691C309-E2B2-4E0A-BFD7-AAA01C1C6D50}"/>
    <cellStyle name="Note 5 2 2" xfId="4828" xr:uid="{778FFE63-E800-465D-BEC3-2AC4B2D2BED4}"/>
    <cellStyle name="Note 5 3" xfId="4798" xr:uid="{8059D7AD-E43F-4A94-B667-42AAF39D0EAB}"/>
    <cellStyle name="Note 6" xfId="4710" xr:uid="{61B92F7A-EA5B-4D62-B169-E63D8D022985}"/>
    <cellStyle name="Note 6 2" xfId="4771" xr:uid="{F00EB0FB-460C-4691-9AF8-27160B2D1051}"/>
    <cellStyle name="Note 6 2 2" xfId="4829" xr:uid="{B2959EAB-6ED4-45FC-9F41-56C70EF6AF46}"/>
    <cellStyle name="Note 6 3" xfId="4799" xr:uid="{EB3A0F23-F8EA-4204-9975-8B592D4029DD}"/>
    <cellStyle name="Note 7" xfId="4711" xr:uid="{E9636401-6FE7-45B3-8B59-75C7E8520DCE}"/>
    <cellStyle name="Note 7 2" xfId="4772" xr:uid="{70940ED0-60A0-4F6E-AF01-02E7016072BC}"/>
    <cellStyle name="Note 7 2 2" xfId="4830" xr:uid="{D6E5F223-12F0-47D4-AD24-E638011AB5A7}"/>
    <cellStyle name="Note 7 3" xfId="4800" xr:uid="{43A95A5A-8C4C-4DFC-9F74-36B639609BFC}"/>
    <cellStyle name="Note 8" xfId="4712" xr:uid="{8A6DC749-BE02-4434-8FD7-3CB96FD8963D}"/>
    <cellStyle name="Note 8 2" xfId="4773" xr:uid="{7FE9BC45-7624-45BD-B013-DCE0A7FDC101}"/>
    <cellStyle name="Note 8 2 2" xfId="4831" xr:uid="{8774D1D4-1594-4F8A-AF7E-FE17CC53CA0A}"/>
    <cellStyle name="Note 8 3" xfId="4801" xr:uid="{8A6989F5-270D-4B32-B013-551113024E67}"/>
    <cellStyle name="Note 9" xfId="4713" xr:uid="{40193C66-3B57-40E8-BB6F-40461E591556}"/>
    <cellStyle name="Note 9 2" xfId="4774" xr:uid="{8A4518BB-C3D8-4574-8359-5B50C2B29819}"/>
    <cellStyle name="Note 9 2 2" xfId="4832" xr:uid="{16187329-3FFC-4FEE-9F82-A72ABDD23E3A}"/>
    <cellStyle name="Note 9 3" xfId="4802" xr:uid="{80DDDC5A-A77E-451D-B09F-8120A34E5C64}"/>
    <cellStyle name="Oracle Background Cell Color" xfId="1050" xr:uid="{3DE298D7-9809-4525-9218-FEF97E5DA913}"/>
    <cellStyle name="Output 2" xfId="333" xr:uid="{AB7779FD-9B43-4B16-ABA9-591010CD525F}"/>
    <cellStyle name="Output 2 2" xfId="775" xr:uid="{52550BF8-2296-4B30-8598-EBECFB7613C1}"/>
    <cellStyle name="Output 2 3" xfId="4331" xr:uid="{2A389C9F-8481-483D-9925-10C215F85D97}"/>
    <cellStyle name="Output 2 3 2" xfId="5488" xr:uid="{1CCD627C-E0A1-4374-AE37-FFE92147714F}"/>
    <cellStyle name="Output 2 4" xfId="3409" xr:uid="{FAC6A37C-F6CE-44D9-9CF2-7B10BBDCDCC0}"/>
    <cellStyle name="Output 2 5" xfId="3144" xr:uid="{DECE694E-387D-4C2D-B7C6-056931D49312}"/>
    <cellStyle name="Output 3" xfId="776" xr:uid="{E759EB63-BA95-4070-A233-8F63792829CC}"/>
    <cellStyle name="Output 3 2" xfId="4332" xr:uid="{E527FA78-67E5-433B-8A87-3CC478E20EB7}"/>
    <cellStyle name="Output 3 3" xfId="3555" xr:uid="{932B0794-212F-438E-9936-232ABE5D6122}"/>
    <cellStyle name="Output 3 4" xfId="3145" xr:uid="{AC0E8EA0-BA6E-433F-9C83-1C23A5CA24A0}"/>
    <cellStyle name="Output Amounts" xfId="334" xr:uid="{E87858A5-F62C-43E6-A623-17D9BE2B508A}"/>
    <cellStyle name="Output Amounts 2" xfId="841" xr:uid="{4944DBBA-8101-46B3-B98E-B5C54C9C9F69}"/>
    <cellStyle name="Output Column Headings" xfId="335" xr:uid="{139C23AA-7DC7-410D-BBB1-770946D7FFA9}"/>
    <cellStyle name="Output Column Headings 2" xfId="842" xr:uid="{3FE88F7E-26B4-4AC3-B7EF-D6FFB139E74F}"/>
    <cellStyle name="Output Line Items" xfId="336" xr:uid="{8AEE06A6-598C-411B-A940-48D22B586EB7}"/>
    <cellStyle name="Output Line Items 2" xfId="843" xr:uid="{51575260-26DB-4D88-B0D1-83DF4A8A3CCE}"/>
    <cellStyle name="Output Report Heading" xfId="337" xr:uid="{821C1782-6DAB-48E7-BD52-675C087EB88E}"/>
    <cellStyle name="Output Report Heading 2" xfId="844" xr:uid="{7FAC25AD-C62F-4F4D-BD58-0BD02B59821A}"/>
    <cellStyle name="Output Report Title" xfId="338" xr:uid="{78825FC0-CF5F-46A3-B0E6-F93C91DF0265}"/>
    <cellStyle name="Output Report Title 2" xfId="845" xr:uid="{90D8BBFC-54F5-4840-941E-F7B668951662}"/>
    <cellStyle name="OUTPUTERROR" xfId="339" xr:uid="{D58EA085-828F-45DD-8FDF-4223DDB1A163}"/>
    <cellStyle name="OUTPUTNORMAL" xfId="340" xr:uid="{FEA94B9E-65CD-4399-A2C0-E85A5637C36C}"/>
    <cellStyle name="PageSubTitle" xfId="1376" xr:uid="{D150CAC4-D227-4184-BB83-4F336C0D99CB}"/>
    <cellStyle name="PageTitle" xfId="1375" xr:uid="{AF3C4FB4-F436-45FC-BD9E-551557601171}"/>
    <cellStyle name="paint" xfId="81" xr:uid="{00000000-0005-0000-0000-000052000000}"/>
    <cellStyle name="Pattern" xfId="342" xr:uid="{C0950721-A6CD-48D1-BAC8-75711D157EBA}"/>
    <cellStyle name="Percent %" xfId="82" xr:uid="{00000000-0005-0000-0000-000054000000}"/>
    <cellStyle name="Percent (0)" xfId="83" xr:uid="{00000000-0005-0000-0000-000055000000}"/>
    <cellStyle name="Percent (0) 2" xfId="3146" xr:uid="{CF823360-42FF-4AB4-A89A-D5CC535FEB64}"/>
    <cellStyle name="Percent (0) 3" xfId="3147" xr:uid="{867AF565-A7E9-43EC-B51E-CFC472A316D8}"/>
    <cellStyle name="Percent [0]" xfId="84" xr:uid="{00000000-0005-0000-0000-000056000000}"/>
    <cellStyle name="Percent [0] 2" xfId="128" xr:uid="{7DF7FED7-731D-499F-ACC5-7C68920115A0}"/>
    <cellStyle name="Percent [0] 2 2" xfId="509" xr:uid="{4F7599BE-F8D2-4B1A-BD07-64C5D65A5580}"/>
    <cellStyle name="Percent [0] 2 2 2" xfId="780" xr:uid="{B83800B9-F107-442B-8F95-C6F674E2CE7F}"/>
    <cellStyle name="Percent [0] 2 3" xfId="779" xr:uid="{DC73D25D-C3D6-4071-8E46-25E378B1D984}"/>
    <cellStyle name="Percent [0] 3" xfId="781" xr:uid="{A3C6F89B-D923-469B-84A5-E6B23162C66D}"/>
    <cellStyle name="Percent [00]" xfId="85" xr:uid="{00000000-0005-0000-0000-000057000000}"/>
    <cellStyle name="Percent [00] 2" xfId="346" xr:uid="{C8E344E2-ECE0-4061-BDE2-18E8BF89F6AB}"/>
    <cellStyle name="Percent [00] 3" xfId="3148" xr:uid="{41361989-7ED6-4EA6-8870-7715D99D929C}"/>
    <cellStyle name="Percent [2]" xfId="86" xr:uid="{00000000-0005-0000-0000-000058000000}"/>
    <cellStyle name="Percent [2] 2" xfId="348" xr:uid="{4929AF22-EDEA-45C8-A9D9-EB704B96FA5C}"/>
    <cellStyle name="Percent [2] 3" xfId="3149" xr:uid="{0DD208D1-1F58-483D-A799-D5068F20A6CC}"/>
    <cellStyle name="Percent 10" xfId="349" xr:uid="{DE3A5984-B9B1-4717-AB23-84FF3F2B98D4}"/>
    <cellStyle name="Percent 10 2" xfId="440" xr:uid="{C12B9730-661F-49D8-A72E-8CC1ED59C11C}"/>
    <cellStyle name="Percent 10 2 2" xfId="4333" xr:uid="{26CFD0D2-3DEB-4126-82C9-1817D9E282C2}"/>
    <cellStyle name="Percent 10 2 3" xfId="3421" xr:uid="{0C5E5797-218B-4347-905A-FFDC20F54297}"/>
    <cellStyle name="Percent 10 2 4" xfId="3150" xr:uid="{101A5384-3003-45BD-AF5C-04ABC1CBD053}"/>
    <cellStyle name="Percent 11" xfId="350" xr:uid="{8713E0A9-4088-4CAC-856A-A94B84A8B2EA}"/>
    <cellStyle name="Percent 11 2" xfId="510" xr:uid="{ECAA4F50-B47A-4646-8855-CDD1F096CD8C}"/>
    <cellStyle name="Percent 11 2 2" xfId="4334" xr:uid="{4DB1C2FF-ADEF-4C07-9355-2204442013E3}"/>
    <cellStyle name="Percent 11 2 3" xfId="3451" xr:uid="{67EABA00-3825-4388-9968-AF0F58E27360}"/>
    <cellStyle name="Percent 11 2 4" xfId="3151" xr:uid="{BF33C583-687C-479F-85BC-0300833E5A44}"/>
    <cellStyle name="Percent 12" xfId="351" xr:uid="{98D4A24C-C20E-4ADA-8DD9-AFF25EF822F7}"/>
    <cellStyle name="Percent 12 2" xfId="511" xr:uid="{1F5F3E13-CE0F-4FCA-924D-E1055BBEF053}"/>
    <cellStyle name="Percent 13" xfId="352" xr:uid="{5071A5A5-D8E3-42EA-ADD0-B6F9D22A551B}"/>
    <cellStyle name="Percent 13 2" xfId="512" xr:uid="{DA075583-3251-430F-AD44-755CCC4637B8}"/>
    <cellStyle name="Percent 14" xfId="353" xr:uid="{BEBAF8E5-94E5-40BA-B927-06B5FCB76B0C}"/>
    <cellStyle name="Percent 14 2" xfId="513" xr:uid="{374821FC-8C52-40B5-8680-807BCD6A0439}"/>
    <cellStyle name="Percent 15" xfId="354" xr:uid="{466F2E88-C843-47D8-A273-4457692E76B3}"/>
    <cellStyle name="Percent 15 2" xfId="514" xr:uid="{CDEA9A29-F8A3-4A43-A7AD-E3E6C5FECB9F}"/>
    <cellStyle name="Percent 16" xfId="355" xr:uid="{F2119D58-F3E1-48B1-B33B-A45102087A70}"/>
    <cellStyle name="Percent 16 2" xfId="515" xr:uid="{F32BA79B-F153-427D-A085-5D1141AE9F42}"/>
    <cellStyle name="Percent 17" xfId="356" xr:uid="{48770344-BE84-4598-986D-B7D386E30C62}"/>
    <cellStyle name="Percent 17 2" xfId="516" xr:uid="{794A04EE-D274-43B5-AD54-5DD3FB217876}"/>
    <cellStyle name="Percent 17 2 2" xfId="1093" xr:uid="{292B9E61-FEF7-4393-A81E-B0A3E1EEE0F1}"/>
    <cellStyle name="Percent 17 2 2 10" xfId="4503" xr:uid="{FD062D0B-F49E-4AC4-B774-BA85616035AF}"/>
    <cellStyle name="Percent 17 2 2 2" xfId="1119" xr:uid="{B961D5B7-6EDF-4B1B-B71B-E02AB517E38D}"/>
    <cellStyle name="Percent 17 2 2 2 2" xfId="1595" xr:uid="{C065C50A-922E-43ED-9871-968E75382500}"/>
    <cellStyle name="Percent 17 2 2 2 2 2" xfId="1722" xr:uid="{5D9D0060-4BF8-4F04-AA72-908F7A0A4C5D}"/>
    <cellStyle name="Percent 17 2 2 2 2 2 2" xfId="1951" xr:uid="{868C9C3D-9D01-469E-8D6C-4B46AA5CD535}"/>
    <cellStyle name="Percent 17 2 2 2 2 2 2 2" xfId="6229" xr:uid="{43725BE4-23AB-4562-AC7F-7721B440F96E}"/>
    <cellStyle name="Percent 17 2 2 2 2 2 3" xfId="5235" xr:uid="{70695EC8-EBF5-4BC4-AE89-ED6F6B632918}"/>
    <cellStyle name="Percent 17 2 2 2 2 3" xfId="1856" xr:uid="{AB4F61D0-0753-44A9-A7D9-64480293BEFE}"/>
    <cellStyle name="Percent 17 2 2 2 2 3 2" xfId="5690" xr:uid="{3F3DAEA2-B7BC-472D-B318-A49BA2280EC8}"/>
    <cellStyle name="Percent 17 2 2 2 2 4" xfId="4907" xr:uid="{4FBA5F9B-09E1-4EC9-ADB1-50F41A1E25CE}"/>
    <cellStyle name="Percent 17 2 2 2 3" xfId="1702" xr:uid="{B797FDC7-FA65-4D31-B7E5-3232799FE2C3}"/>
    <cellStyle name="Percent 17 2 2 2 3 2" xfId="1931" xr:uid="{DA4E5466-E12D-4511-A6A4-9AD98A3EA725}"/>
    <cellStyle name="Percent 17 2 2 2 3 2 2" xfId="6403" xr:uid="{E6E841C4-DFC2-4590-9EAA-843B4CA5F1A1}"/>
    <cellStyle name="Percent 17 2 2 2 3 2 3" xfId="5403" xr:uid="{95D4F850-2DAF-4BCB-B2E2-C25B96D52547}"/>
    <cellStyle name="Percent 17 2 2 2 3 3" xfId="6067" xr:uid="{EE499550-1EC7-4574-BB06-4E18C7A87648}"/>
    <cellStyle name="Percent 17 2 2 2 3 4" xfId="5142" xr:uid="{31CF7991-44EC-4A0B-AA08-CDC466B60CA9}"/>
    <cellStyle name="Percent 17 2 2 2 4" xfId="1836" xr:uid="{0C3991EC-06E6-4CEA-9AF6-42BDEED8925B}"/>
    <cellStyle name="Percent 17 2 2 2 4 2" xfId="5323" xr:uid="{B3BF5EB0-A8F0-4921-A04F-2929299D2A37}"/>
    <cellStyle name="Percent 17 2 2 2 4 2 2" xfId="6347" xr:uid="{7C32F84C-7EAF-4862-BAEC-47E331F5CB9A}"/>
    <cellStyle name="Percent 17 2 2 2 4 3" xfId="5862" xr:uid="{2B42123B-E93E-446D-BC58-DE44BBB675AA}"/>
    <cellStyle name="Percent 17 2 2 2 4 4" xfId="5001" xr:uid="{BFEB2024-1064-41AF-AC11-0E1086A5D032}"/>
    <cellStyle name="Percent 17 2 2 2 5" xfId="2257" xr:uid="{3FF77A52-E29C-47C9-8746-AF68A04775CD}"/>
    <cellStyle name="Percent 17 2 2 2 5 2" xfId="5561" xr:uid="{0063E7C4-D29D-4500-BCFA-94F8E5E0038B}"/>
    <cellStyle name="Percent 17 2 2 2 6" xfId="1570" xr:uid="{5F12F70D-A770-44B3-8655-FD316E23F102}"/>
    <cellStyle name="Percent 17 2 2 2 7" xfId="3706" xr:uid="{4B6083E5-0D59-4A42-8AA5-BD4D8A239003}"/>
    <cellStyle name="Percent 17 2 2 2 8" xfId="4529" xr:uid="{694B5A4E-5646-46F0-A050-CDA0D466CF87}"/>
    <cellStyle name="Percent 17 2 2 3" xfId="1573" xr:uid="{C189CFF9-BD79-423C-A87E-67811121FC0A}"/>
    <cellStyle name="Percent 17 2 2 3 2" xfId="1704" xr:uid="{338F75D0-4B79-4A3B-88CA-8C6E543CB84E}"/>
    <cellStyle name="Percent 17 2 2 3 2 2" xfId="1933" xr:uid="{705604B0-19C0-4B7C-94AD-2D8EA55983ED}"/>
    <cellStyle name="Percent 17 2 2 3 2 2 2" xfId="6203" xr:uid="{D45DA2C6-4ACB-449B-97BB-3B730871FCDC}"/>
    <cellStyle name="Percent 17 2 2 3 2 3" xfId="5209" xr:uid="{26789B55-A67D-4334-9BC3-D2039C826AC3}"/>
    <cellStyle name="Percent 17 2 2 3 3" xfId="1838" xr:uid="{0E10E413-4180-4491-948A-5F35BF47930F}"/>
    <cellStyle name="Percent 17 2 2 3 3 2" xfId="5664" xr:uid="{048C3F93-6029-4DEC-A06A-6854B0C4CDC2}"/>
    <cellStyle name="Percent 17 2 2 3 4" xfId="4899" xr:uid="{390BDC8A-8387-443E-BEEF-32E3D5D29265}"/>
    <cellStyle name="Percent 17 2 2 4" xfId="1588" xr:uid="{186FF760-653E-44A4-8FDF-F56A2A0F5166}"/>
    <cellStyle name="Percent 17 2 2 4 2" xfId="1715" xr:uid="{7FB46905-D97E-4B4D-A07B-19B63435CF0E}"/>
    <cellStyle name="Percent 17 2 2 4 2 2" xfId="1944" xr:uid="{14E5C33F-DF93-486A-A8C3-AB103EC3C199}"/>
    <cellStyle name="Percent 17 2 2 4 2 2 2" xfId="6395" xr:uid="{6B6593BB-5250-4C68-B630-1E30E09F2327}"/>
    <cellStyle name="Percent 17 2 2 4 2 3" xfId="5395" xr:uid="{1F58018E-B81F-436F-AAE9-63266A7B9CA5}"/>
    <cellStyle name="Percent 17 2 2 4 3" xfId="1849" xr:uid="{85996250-EC83-4C77-B1EA-527A0BA45D22}"/>
    <cellStyle name="Percent 17 2 2 4 3 2" xfId="6042" xr:uid="{46C12966-5555-422C-874E-09374B1471FA}"/>
    <cellStyle name="Percent 17 2 2 4 4" xfId="5138" xr:uid="{E43674DF-B423-47FB-89A6-FADAC830E670}"/>
    <cellStyle name="Percent 17 2 2 5" xfId="1695" xr:uid="{AFA542EB-1D54-44DC-B067-CDD099EAAB4A}"/>
    <cellStyle name="Percent 17 2 2 5 2" xfId="1924" xr:uid="{55EA8C55-6B2C-4E8E-9680-21A7EA564105}"/>
    <cellStyle name="Percent 17 2 2 5 2 2" xfId="6339" xr:uid="{97B3D12C-F8C1-4253-9D42-261DAC506121}"/>
    <cellStyle name="Percent 17 2 2 5 2 3" xfId="5315" xr:uid="{05A4151B-EB4D-4C1D-A01C-2FC28D918E30}"/>
    <cellStyle name="Percent 17 2 2 5 3" xfId="5836" xr:uid="{31B34467-1A65-4823-AEA4-0DBAEEF50821}"/>
    <cellStyle name="Percent 17 2 2 5 4" xfId="4995" xr:uid="{EDC0F94F-48EA-402D-856A-A9479B48C823}"/>
    <cellStyle name="Percent 17 2 2 6" xfId="1828" xr:uid="{C832731A-629D-4820-B5BC-E2B34F8AE434}"/>
    <cellStyle name="Percent 17 2 2 6 2" xfId="5540" xr:uid="{DB1B5554-CA32-4CEA-B276-7C2B5C83464C}"/>
    <cellStyle name="Percent 17 2 2 7" xfId="2231" xr:uid="{8FC87914-E51C-4836-B062-329C5A150A3C}"/>
    <cellStyle name="Percent 17 2 2 8" xfId="1560" xr:uid="{3C2B6A2C-EFCD-4AE4-BC52-9B7F887412B1}"/>
    <cellStyle name="Percent 17 2 2 9" xfId="3680" xr:uid="{5D9B6FF7-4B5C-405C-9F9F-C62672533811}"/>
    <cellStyle name="Percent 17 2 3" xfId="1077" xr:uid="{40993F29-220C-44D4-89F8-CEC8EA79A7D1}"/>
    <cellStyle name="Percent 17 2 3 2" xfId="1967" xr:uid="{A516500D-072C-4F5E-AC61-213F73B2910A}"/>
    <cellStyle name="Percent 17 2 3 2 2" xfId="5199" xr:uid="{B1413005-3598-490C-8590-A4297F0A3A88}"/>
    <cellStyle name="Percent 17 2 3 2 2 2" xfId="6193" xr:uid="{AEFB1E0B-8DFF-4682-9388-84507D4B9A80}"/>
    <cellStyle name="Percent 17 2 3 2 3" xfId="5654" xr:uid="{51E270D1-BDCB-4EC0-B812-78B15D2A8AD9}"/>
    <cellStyle name="Percent 17 2 3 3" xfId="2221" xr:uid="{C5088B07-97DC-4C69-B070-E267C9D1DBFE}"/>
    <cellStyle name="Percent 17 2 3 3 2" xfId="5392" xr:uid="{C821FC17-03DB-4200-BB52-459EC9D21154}"/>
    <cellStyle name="Percent 17 2 3 3 2 2" xfId="6391" xr:uid="{9D3BEC10-7BC2-434C-AC08-8517DBF807C7}"/>
    <cellStyle name="Percent 17 2 3 3 3" xfId="6033" xr:uid="{6CCCFAC6-1EAE-47BC-83D3-C3CF9658C179}"/>
    <cellStyle name="Percent 17 2 3 4" xfId="1740" xr:uid="{BFCFAE78-2B99-44EA-8F23-1309806A63A4}"/>
    <cellStyle name="Percent 17 2 3 4 2" xfId="5311" xr:uid="{FE68693F-6403-4337-93F5-C74FDB200B93}"/>
    <cellStyle name="Percent 17 2 3 4 2 2" xfId="6335" xr:uid="{95B366E0-35F8-4785-A28D-3BBAE41509BE}"/>
    <cellStyle name="Percent 17 2 3 4 3" xfId="5826" xr:uid="{3C315C52-5033-4732-8521-E81BD4F7C75E}"/>
    <cellStyle name="Percent 17 2 3 4 4" xfId="4992" xr:uid="{9D9E1731-3CA1-49BB-AC61-EA230474F636}"/>
    <cellStyle name="Percent 17 2 3 5" xfId="3670" xr:uid="{7DAC5D86-7579-4188-B631-B1B8A87E1BAF}"/>
    <cellStyle name="Percent 17 2 3 5 2" xfId="5535" xr:uid="{FA0FA1C4-1783-413F-989F-C7341EB4BBD7}"/>
    <cellStyle name="Percent 17 2 3 6" xfId="4493" xr:uid="{EFBA672F-EB2C-40C3-B42D-B65F237576B2}"/>
    <cellStyle name="Percent 17 2 4" xfId="1109" xr:uid="{CA9628DC-68D0-4C85-A2BE-B3A7A87A14B0}"/>
    <cellStyle name="Percent 17 2 4 2" xfId="2247" xr:uid="{0A1F1982-1541-4A87-8541-6D41E2041CD3}"/>
    <cellStyle name="Percent 17 2 4 2 2" xfId="5225" xr:uid="{ED73C5CF-2F2F-4A37-91AC-9A0A5E4C04BD}"/>
    <cellStyle name="Percent 17 2 4 2 2 2" xfId="6219" xr:uid="{E6263B64-D758-4EB1-95CF-DFDCBBC3668C}"/>
    <cellStyle name="Percent 17 2 4 2 3" xfId="5680" xr:uid="{5D9BD059-CE62-4104-9CC5-D090F8C43548}"/>
    <cellStyle name="Percent 17 2 4 2 4" xfId="4903" xr:uid="{768ADF3B-6C6D-41AF-8DF4-E4B92DCBC6AB}"/>
    <cellStyle name="Percent 17 2 4 3" xfId="3696" xr:uid="{75CADCD9-B4EA-4AA8-88A0-0A369645FFE7}"/>
    <cellStyle name="Percent 17 2 4 3 2" xfId="5399" xr:uid="{EADF86A5-2D4A-4A6D-A2E0-D894C0BB74B8}"/>
    <cellStyle name="Percent 17 2 4 3 2 2" xfId="6399" xr:uid="{0A4C234B-72D7-4DC8-BCC5-20F20DE5DB20}"/>
    <cellStyle name="Percent 17 2 4 3 3" xfId="6057" xr:uid="{0395D13B-5FF4-4E98-BD3B-E214C40FFB16}"/>
    <cellStyle name="Percent 17 2 4 4" xfId="4519" xr:uid="{FA23C9CD-2F20-4771-B8C3-E37E1891E163}"/>
    <cellStyle name="Percent 17 2 4 4 2" xfId="5319" xr:uid="{65C7E0E1-6DF9-4EBD-96F9-BB57B3D8A846}"/>
    <cellStyle name="Percent 17 2 4 4 2 2" xfId="6343" xr:uid="{2FF529A6-A38E-455F-8DE5-9C54DCDBCB6C}"/>
    <cellStyle name="Percent 17 2 4 4 3" xfId="5852" xr:uid="{55530D20-5C4E-4598-9232-912BB345F8F4}"/>
    <cellStyle name="Percent 17 2 4 4 4" xfId="4998" xr:uid="{E75D63CA-78F7-4DDF-9BAA-F28184DCE44B}"/>
    <cellStyle name="Percent 17 2 4 5" xfId="5552" xr:uid="{EACD1D6C-8D35-48A3-B646-5BDAEBADE11D}"/>
    <cellStyle name="Percent 17 2 5" xfId="1058" xr:uid="{53C86313-933E-4075-8962-B871B5BA7C72}"/>
    <cellStyle name="Percent 17 2 5 2" xfId="2206" xr:uid="{5A58DACD-3B75-4437-AF5B-B62670280CBE}"/>
    <cellStyle name="Percent 17 2 5 2 2" xfId="5186" xr:uid="{F28394B9-8659-43D4-AE7A-731094ECB52B}"/>
    <cellStyle name="Percent 17 2 5 2 2 2" xfId="6180" xr:uid="{CDAB2139-1443-4F3A-AA40-DBA0528B08CA}"/>
    <cellStyle name="Percent 17 2 5 2 3" xfId="5641" xr:uid="{2661C7AD-C621-4E10-BC68-AEA047C581C5}"/>
    <cellStyle name="Percent 17 2 5 2 4" xfId="4892" xr:uid="{21502D82-C52E-4778-AFF0-400483A18827}"/>
    <cellStyle name="Percent 17 2 5 3" xfId="3653" xr:uid="{D3243602-A447-4882-BDB3-854D92A39870}"/>
    <cellStyle name="Percent 17 2 5 3 2" xfId="5388" xr:uid="{2EC6AB3B-DF92-48B6-A720-C5F9F6B1DC9A}"/>
    <cellStyle name="Percent 17 2 5 3 2 2" xfId="6388" xr:uid="{11FFCA6F-6743-4ACF-AA6F-259940B57C70}"/>
    <cellStyle name="Percent 17 2 5 3 3" xfId="6020" xr:uid="{3BF40F9C-ACB9-42C6-BD84-80A53F1B2186}"/>
    <cellStyle name="Percent 17 2 5 4" xfId="4480" xr:uid="{B244EAD8-D2EF-4CD1-93B4-E308D1C53EF2}"/>
    <cellStyle name="Percent 17 2 5 4 2" xfId="5306" xr:uid="{7AF24D52-2748-421D-9B45-DB3DB61EDC4B}"/>
    <cellStyle name="Percent 17 2 5 4 2 2" xfId="6332" xr:uid="{15573371-FF26-483C-86CC-A621E7E51084}"/>
    <cellStyle name="Percent 17 2 5 4 3" xfId="5813" xr:uid="{3BC41B00-F53B-497A-BB24-EC1C0DB03BCB}"/>
    <cellStyle name="Percent 17 2 5 4 4" xfId="4987" xr:uid="{CE7578D3-24E8-48F5-A1BA-832836341CD1}"/>
    <cellStyle name="Percent 17 2 5 5" xfId="5523" xr:uid="{7FD1CF67-E1F2-4DFD-BA9B-0B174B5EBF46}"/>
    <cellStyle name="Percent 17 2 6" xfId="4420" xr:uid="{DA544122-8BA3-41D0-AA86-A52FED2902FA}"/>
    <cellStyle name="Percent 18" xfId="357" xr:uid="{DF3A3CA3-3255-4B16-B926-267BEC737F14}"/>
    <cellStyle name="Percent 18 2" xfId="1177" xr:uid="{A299C217-76F8-4F0E-B18E-DBB8EBFAFAE8}"/>
    <cellStyle name="Percent 18 3" xfId="1205" xr:uid="{3426DE0A-C34C-491B-9F60-4CF5611A15CB}"/>
    <cellStyle name="Percent 18 3 2" xfId="1269" xr:uid="{F53D0253-BA77-4C47-A969-ED649AB7DF93}"/>
    <cellStyle name="Percent 18 3 2 2" xfId="2357" xr:uid="{0DCD1AEC-D716-4540-AA60-0A0891639C7D}"/>
    <cellStyle name="Percent 18 3 2 2 2" xfId="5265" xr:uid="{CC9761BB-6573-47D1-ADC7-683D890DDCBC}"/>
    <cellStyle name="Percent 18 3 2 2 2 2" xfId="6294" xr:uid="{5DC7E261-6DA4-4DDD-83B8-A1BADDEF4889}"/>
    <cellStyle name="Percent 18 3 2 2 3" xfId="5747" xr:uid="{CBEB537A-4363-4EC3-B908-1FB3FD9C2444}"/>
    <cellStyle name="Percent 18 3 2 3" xfId="3784" xr:uid="{9B16A528-60CA-4912-B7DF-241561BA6901}"/>
    <cellStyle name="Percent 18 3 2 3 2" xfId="6104" xr:uid="{383FD365-1DCD-4958-A6F0-FDADCBD29006}"/>
    <cellStyle name="Percent 18 3 2 4" xfId="4597" xr:uid="{FD4C6ABE-4EC3-4150-94A6-250F4A5316AE}"/>
    <cellStyle name="Percent 18 3 2 4 2" xfId="5924" xr:uid="{D42FD7D5-B04C-4239-BC8B-7866F5CDA357}"/>
    <cellStyle name="Percent 18 3 2 5" xfId="5586" xr:uid="{32F3C546-71E0-4E53-8390-A379A1AF656E}"/>
    <cellStyle name="Percent 18 3 3" xfId="2301" xr:uid="{48730E40-5AE1-42B3-8473-D6537165D4BA}"/>
    <cellStyle name="Percent 18 3 3 2" xfId="5245" xr:uid="{8B6528CE-B039-4DD5-A5DA-3AB65DBD3457}"/>
    <cellStyle name="Percent 18 3 3 2 2" xfId="6250" xr:uid="{D3DBF9F6-A2F6-4281-A9F4-BA5D2783FC53}"/>
    <cellStyle name="Percent 18 3 3 3" xfId="5710" xr:uid="{305B705F-804C-453A-B59D-FBA5723A37F8}"/>
    <cellStyle name="Percent 18 3 4" xfId="3742" xr:uid="{560BA67A-7321-4A5F-B559-7B8901029E55}"/>
    <cellStyle name="Percent 18 3 4 2" xfId="6081" xr:uid="{239C4C24-A43D-4D3E-AF84-30E7EF0A1202}"/>
    <cellStyle name="Percent 18 3 5" xfId="4550" xr:uid="{C3EB39AD-759F-43C7-AE10-6EEB77E7C5C5}"/>
    <cellStyle name="Percent 18 3 5 2" xfId="5883" xr:uid="{1456559B-4E6F-4266-8856-317AA191BF82}"/>
    <cellStyle name="Percent 18 3 6" xfId="5572" xr:uid="{03DC2D26-7F2E-4510-9C82-EBE06CFD2BF9}"/>
    <cellStyle name="Percent 18 4" xfId="1236" xr:uid="{41569175-7027-420E-B965-2E09B20D132F}"/>
    <cellStyle name="Percent 18 4 2" xfId="1285" xr:uid="{2EA2EDD7-5E61-489A-8CF5-50A2DDE13173}"/>
    <cellStyle name="Percent 18 4 2 2" xfId="2373" xr:uid="{BC679360-E0D3-4BDF-8FF8-3545058E91AC}"/>
    <cellStyle name="Percent 18 4 2 2 2" xfId="5272" xr:uid="{BE4A1568-8BB1-4B8B-A0F2-A2262654028E}"/>
    <cellStyle name="Percent 18 4 2 2 2 2" xfId="6308" xr:uid="{689BA99E-86F1-4779-95D5-4C0D7EA2219B}"/>
    <cellStyle name="Percent 18 4 2 2 3" xfId="5758" xr:uid="{E15F9F10-C4F5-4D61-B103-92C556078754}"/>
    <cellStyle name="Percent 18 4 2 3" xfId="3795" xr:uid="{CCBBBCCD-3808-4479-BD50-E5D5248FA733}"/>
    <cellStyle name="Percent 18 4 2 3 2" xfId="6111" xr:uid="{0321ACB4-117A-4E50-9726-489A23F5A927}"/>
    <cellStyle name="Percent 18 4 2 4" xfId="4613" xr:uid="{A489913B-B850-4B73-B928-AE8E735F4225}"/>
    <cellStyle name="Percent 18 4 2 4 2" xfId="5936" xr:uid="{2AC5075A-A9C2-439D-BF2E-4A9E7E3FC1B8}"/>
    <cellStyle name="Percent 18 4 2 5" xfId="5592" xr:uid="{11B22F39-E0C1-43F8-BCA0-E94DFE7B6813}"/>
    <cellStyle name="Percent 18 4 3" xfId="2325" xr:uid="{FD6B1F38-8352-42D1-933B-CC5171007193}"/>
    <cellStyle name="Percent 18 4 3 2" xfId="5252" xr:uid="{F747F591-60E7-4664-8662-AB4F9951BF3E}"/>
    <cellStyle name="Percent 18 4 3 2 2" xfId="6265" xr:uid="{0FA63A90-2A13-4734-9F79-E8A567158EBC}"/>
    <cellStyle name="Percent 18 4 3 3" xfId="5722" xr:uid="{6F6545ED-A425-4138-A1BE-6B287CFBB768}"/>
    <cellStyle name="Percent 18 4 4" xfId="3759" xr:uid="{9759C19D-3877-42B6-AF1C-864D6A9F437F}"/>
    <cellStyle name="Percent 18 4 4 2" xfId="6090" xr:uid="{D7DC0D47-EFD1-4AF0-BB3C-3A96EA4E3B47}"/>
    <cellStyle name="Percent 18 4 5" xfId="4566" xr:uid="{18D3AABC-F0D1-4AF2-93F5-2309BBAD507B}"/>
    <cellStyle name="Percent 18 4 5 2" xfId="5897" xr:uid="{149EB356-9711-44E9-80AC-AB3B9B456791}"/>
    <cellStyle name="Percent 18 4 6" xfId="5576" xr:uid="{B457AFE2-3846-4C1B-9117-5E4F71AEA6A9}"/>
    <cellStyle name="Percent 18 5" xfId="1253" xr:uid="{0D09C5EE-F845-4190-A9C0-A57492AA77C5}"/>
    <cellStyle name="Percent 18 5 2" xfId="2342" xr:uid="{25C6FC97-DFD4-4DA2-870A-C76DC17816CF}"/>
    <cellStyle name="Percent 18 5 2 2" xfId="5259" xr:uid="{2B97316D-59CA-4A61-A046-1B3F1878C3FD}"/>
    <cellStyle name="Percent 18 5 2 2 2" xfId="6280" xr:uid="{2761E48C-B815-44C9-890B-81A3629F27DD}"/>
    <cellStyle name="Percent 18 5 2 3" xfId="5734" xr:uid="{CF2F470F-A18F-40B7-AB1F-CF88DA5CB3FB}"/>
    <cellStyle name="Percent 18 5 3" xfId="3770" xr:uid="{DCB1A15F-02B9-4DC0-8401-D2A48FE1488B}"/>
    <cellStyle name="Percent 18 5 3 2" xfId="6095" xr:uid="{D5CDD4FE-FA40-446A-8C8F-00F8DE0FCFCB}"/>
    <cellStyle name="Percent 18 5 4" xfId="4582" xr:uid="{61C321B2-359D-4C32-B2A9-7ED02888B6A0}"/>
    <cellStyle name="Percent 18 5 4 2" xfId="5910" xr:uid="{1D02A989-5579-454C-A881-22C11A8D7172}"/>
    <cellStyle name="Percent 18 5 5" xfId="5580" xr:uid="{3CA3B83A-2A56-4406-94A3-E652D43A0C9C}"/>
    <cellStyle name="Percent 18 6" xfId="1142" xr:uid="{116B6DAB-E6B0-43A5-A941-1FDC83FD3FF3}"/>
    <cellStyle name="Percent 18 6 2" xfId="2268" xr:uid="{ED16974C-6DAC-4650-9DDB-9728A2009BD6}"/>
    <cellStyle name="Percent 18 6 2 2" xfId="5239" xr:uid="{E021F6F6-D400-40EC-B32A-6E7B0930FC4D}"/>
    <cellStyle name="Percent 18 6 2 2 2" xfId="6235" xr:uid="{AF05BDBE-BBBA-4EAA-ACB3-7305504CC57D}"/>
    <cellStyle name="Percent 18 6 2 3" xfId="5696" xr:uid="{994E7791-ADB7-47F8-ABB2-CD5527C0A4F5}"/>
    <cellStyle name="Percent 18 6 3" xfId="3715" xr:uid="{33BF9FFD-DE36-4593-9810-C3731A6F2C71}"/>
    <cellStyle name="Percent 18 6 3 2" xfId="6071" xr:uid="{271FCEA8-97C8-4265-B862-72B8C09D69F9}"/>
    <cellStyle name="Percent 18 6 4" xfId="4535" xr:uid="{2BE84BBE-767A-461B-8A92-1C770E8F1CB1}"/>
    <cellStyle name="Percent 18 6 4 2" xfId="5868" xr:uid="{E5A2C9AD-0E67-4A8C-B434-35A6B0FD75D9}"/>
    <cellStyle name="Percent 18 6 5" xfId="5564" xr:uid="{8867EE85-E13E-4564-AC3F-E409FAEC4A12}"/>
    <cellStyle name="Percent 19" xfId="358" xr:uid="{76F81BC2-9508-4E4E-B1C2-9300387ECE08}"/>
    <cellStyle name="Percent 19 2" xfId="517" xr:uid="{EDA046B0-5FC3-4ABA-8DC2-9E5D45CBFB3F}"/>
    <cellStyle name="Percent 19 3" xfId="1206" xr:uid="{D808E769-C6C8-4A37-8893-E40FDBEE65B8}"/>
    <cellStyle name="Percent 19 3 2" xfId="1270" xr:uid="{22DD1D3C-128B-43B6-A80D-F70A2D8424B9}"/>
    <cellStyle name="Percent 19 3 2 2" xfId="2358" xr:uid="{58A72CFF-8DD4-46E0-BE1F-11C92344B32E}"/>
    <cellStyle name="Percent 19 3 2 2 2" xfId="5266" xr:uid="{D9F0EAC2-D6D5-4EEE-BA6F-CC5FF24D11E7}"/>
    <cellStyle name="Percent 19 3 2 2 2 2" xfId="6295" xr:uid="{E0F85AF2-5F37-432F-95C5-4D0AECEE840C}"/>
    <cellStyle name="Percent 19 3 2 2 3" xfId="5748" xr:uid="{EB81E6DB-1E5D-499B-91C5-51B7D8F08052}"/>
    <cellStyle name="Percent 19 3 2 3" xfId="3785" xr:uid="{03C1CB0D-FACC-472E-827B-7A3CA77C8751}"/>
    <cellStyle name="Percent 19 3 2 3 2" xfId="6105" xr:uid="{46ABB2D3-4703-44F8-85B4-78C19F2BF633}"/>
    <cellStyle name="Percent 19 3 2 4" xfId="4598" xr:uid="{925568FA-8473-453F-96A8-0D11A71EB33C}"/>
    <cellStyle name="Percent 19 3 2 4 2" xfId="5925" xr:uid="{DB2DC5AD-8A2E-46B6-B5B7-1C19649E4E67}"/>
    <cellStyle name="Percent 19 3 2 5" xfId="5587" xr:uid="{6DBAC142-6EE7-41BC-8872-DC73BFADCB79}"/>
    <cellStyle name="Percent 19 3 3" xfId="2302" xr:uid="{540E084C-E83B-4CF8-98F8-900513ADDF64}"/>
    <cellStyle name="Percent 19 3 3 2" xfId="5246" xr:uid="{B6B8830D-FAB9-4D19-A5F5-CD9DCEBAFEB8}"/>
    <cellStyle name="Percent 19 3 3 2 2" xfId="6251" xr:uid="{D53F8E07-0DDE-4E08-A9C4-564F3F7D9D27}"/>
    <cellStyle name="Percent 19 3 3 3" xfId="5711" xr:uid="{979468F4-520E-4346-A41C-A137FC8C27E4}"/>
    <cellStyle name="Percent 19 3 4" xfId="3743" xr:uid="{6ACC35A1-DE63-4FF1-B348-EFF2966896F1}"/>
    <cellStyle name="Percent 19 3 4 2" xfId="6082" xr:uid="{6D7C69C0-8688-4FA7-BBA9-A6395073C9A6}"/>
    <cellStyle name="Percent 19 3 5" xfId="4551" xr:uid="{81FDBB41-45FE-4F6F-B38B-AA3F164A3CB5}"/>
    <cellStyle name="Percent 19 3 5 2" xfId="5884" xr:uid="{13B019A8-91E6-4413-8588-1486EAA46546}"/>
    <cellStyle name="Percent 19 3 6" xfId="5573" xr:uid="{C2D2B9AD-0A2A-4899-88A3-C16BD1CC6551}"/>
    <cellStyle name="Percent 19 4" xfId="1237" xr:uid="{49C9658C-F41E-436D-A023-0792815195CC}"/>
    <cellStyle name="Percent 19 4 2" xfId="1286" xr:uid="{3CB13356-503D-412B-A4F1-B7FCD140D069}"/>
    <cellStyle name="Percent 19 4 2 2" xfId="2374" xr:uid="{A96107D3-9B16-4008-B388-E9EE123DBD80}"/>
    <cellStyle name="Percent 19 4 2 2 2" xfId="5273" xr:uid="{4780E72C-8C17-47A8-8CA2-214F59B84191}"/>
    <cellStyle name="Percent 19 4 2 2 2 2" xfId="6309" xr:uid="{3D94B22B-53A7-4C84-B874-53D7FFA8C0EA}"/>
    <cellStyle name="Percent 19 4 2 2 3" xfId="5759" xr:uid="{3F067F21-BDF5-434E-B48C-FF644BC28292}"/>
    <cellStyle name="Percent 19 4 2 3" xfId="3796" xr:uid="{577449FD-4E07-4C0A-9B5B-43246977EA13}"/>
    <cellStyle name="Percent 19 4 2 3 2" xfId="6112" xr:uid="{41226450-F976-425C-8085-E16C0BFD083B}"/>
    <cellStyle name="Percent 19 4 2 4" xfId="4614" xr:uid="{642BE474-273B-462A-B9D1-D75634CF5EB4}"/>
    <cellStyle name="Percent 19 4 2 4 2" xfId="5937" xr:uid="{C36AA69C-8ABF-40DF-AF8A-045714637BF1}"/>
    <cellStyle name="Percent 19 4 2 5" xfId="5593" xr:uid="{0B6A9AC5-2560-4B24-9D3F-FBB73203FC22}"/>
    <cellStyle name="Percent 19 4 3" xfId="2326" xr:uid="{92C56CE4-B181-493A-84BC-A6451E68ABA5}"/>
    <cellStyle name="Percent 19 4 3 2" xfId="5253" xr:uid="{54A2A427-F1E3-4FA1-AEBA-93C4395430F7}"/>
    <cellStyle name="Percent 19 4 3 2 2" xfId="6266" xr:uid="{7AF657A7-B579-4915-B0D7-99C2306700BA}"/>
    <cellStyle name="Percent 19 4 3 3" xfId="5723" xr:uid="{09AA4EEB-68B3-4254-A2FC-9D4C968A4C38}"/>
    <cellStyle name="Percent 19 4 4" xfId="3760" xr:uid="{83A87B20-9525-4B32-97D8-C7ED45FE405A}"/>
    <cellStyle name="Percent 19 4 4 2" xfId="6091" xr:uid="{62E3F2A5-04E3-4518-B5F0-A61FB215EF55}"/>
    <cellStyle name="Percent 19 4 5" xfId="4567" xr:uid="{EE963C82-A2D7-49F3-BD9D-4CBAF8D550E8}"/>
    <cellStyle name="Percent 19 4 5 2" xfId="5898" xr:uid="{FD0DBF12-8997-41CE-91A4-14F425EF473C}"/>
    <cellStyle name="Percent 19 4 6" xfId="5577" xr:uid="{55D4E395-4024-4EFC-A212-6535C402499A}"/>
    <cellStyle name="Percent 19 5" xfId="1254" xr:uid="{44A1A4AD-8074-40D1-B0A2-1DCABE79B2BB}"/>
    <cellStyle name="Percent 19 5 2" xfId="2343" xr:uid="{58E49B60-E746-4A74-8DFD-9D919E290BD5}"/>
    <cellStyle name="Percent 19 5 2 2" xfId="5260" xr:uid="{2B93C848-90B1-43E0-840B-D7EDF9206947}"/>
    <cellStyle name="Percent 19 5 2 2 2" xfId="6281" xr:uid="{C3A0D171-487A-4A84-A5FA-142ED5BD730C}"/>
    <cellStyle name="Percent 19 5 2 3" xfId="5735" xr:uid="{E2579DBA-7D90-49CF-8B9B-7956D9B3B777}"/>
    <cellStyle name="Percent 19 5 3" xfId="3771" xr:uid="{C69B438F-3A4B-4C70-B542-F64E70C09C41}"/>
    <cellStyle name="Percent 19 5 3 2" xfId="6096" xr:uid="{44969721-E69D-4A05-AF6C-24B71B8FB9F6}"/>
    <cellStyle name="Percent 19 5 4" xfId="4583" xr:uid="{CD5FE9A4-C7B6-48CE-82AB-CBEBB97D0126}"/>
    <cellStyle name="Percent 19 5 4 2" xfId="5911" xr:uid="{6EE69CA2-72A1-49FE-8877-20A420A77D18}"/>
    <cellStyle name="Percent 19 5 5" xfId="5581" xr:uid="{B3011896-BBD2-412A-BAF4-ADC21150902C}"/>
    <cellStyle name="Percent 19 6" xfId="1143" xr:uid="{00FCBAE8-D684-470C-8D90-68424C520B1B}"/>
    <cellStyle name="Percent 19 6 2" xfId="2269" xr:uid="{0A2EBBA4-4304-419F-8ADF-F2EF5B774AE8}"/>
    <cellStyle name="Percent 19 6 2 2" xfId="5240" xr:uid="{8EE5498A-49CF-4FC4-899D-59857280A165}"/>
    <cellStyle name="Percent 19 6 2 2 2" xfId="6236" xr:uid="{601E526A-904A-4200-982C-50C8A4D5E7A5}"/>
    <cellStyle name="Percent 19 6 2 3" xfId="5697" xr:uid="{846AB2F3-F838-4A3D-A174-CC2303FFB6A4}"/>
    <cellStyle name="Percent 19 6 3" xfId="3716" xr:uid="{17A1016D-0177-491E-822E-9CA9901F3AAE}"/>
    <cellStyle name="Percent 19 6 3 2" xfId="6072" xr:uid="{A14A93A9-238E-4603-8811-2E449BB0DF0B}"/>
    <cellStyle name="Percent 19 6 4" xfId="4536" xr:uid="{BAC06DED-5396-46D8-97BB-18ED36DAE44C}"/>
    <cellStyle name="Percent 19 6 4 2" xfId="5869" xr:uid="{D1496711-CEEF-460B-B8E6-3372042E90B6}"/>
    <cellStyle name="Percent 19 6 5" xfId="5565" xr:uid="{D9521A48-34EE-4359-B191-D2BFABAE8F96}"/>
    <cellStyle name="Percent 2" xfId="359" xr:uid="{57DA229A-50A2-4780-AA59-64C4683AEE56}"/>
    <cellStyle name="Percent 2 2" xfId="518" xr:uid="{208766D9-CF6C-4FD7-BA6D-F8EEC00D2EE1}"/>
    <cellStyle name="Percent 2 2 2" xfId="894" xr:uid="{1F32866B-3002-4CF0-AC4D-CD37DA7136CA}"/>
    <cellStyle name="Percent 2 2 3" xfId="2058" xr:uid="{4E7F850E-4730-4F54-AA52-9F0C0C38DE21}"/>
    <cellStyle name="Percent 2 2 3 2" xfId="4335" xr:uid="{6A460928-927A-424E-9D2C-C9B9B38975B2}"/>
    <cellStyle name="Percent 2 2 4" xfId="1579" xr:uid="{30D77A0C-DE5C-46A1-B9D4-E79BC926FE1F}"/>
    <cellStyle name="Percent 2 2 4 2" xfId="3453" xr:uid="{B3F47C05-D4A7-4DDA-8E8B-FA5A02CEF4DC}"/>
    <cellStyle name="Percent 2 2 5" xfId="3153" xr:uid="{60B0A5A1-EC5C-442D-B6D4-AE6FA2EBB58F}"/>
    <cellStyle name="Percent 2 3" xfId="784" xr:uid="{2AE66248-76E5-4507-9FA3-64161FD4145B}"/>
    <cellStyle name="Percent 2 3 2" xfId="4336" xr:uid="{F382CFD2-DA70-4D01-80CA-B4E115DB52CC}"/>
    <cellStyle name="Percent 2 3 3" xfId="3556" xr:uid="{CB02AAF4-9955-478D-ABC4-FDB641E2D868}"/>
    <cellStyle name="Percent 2 3 4" xfId="3154" xr:uid="{AF7D0552-F25D-430A-80B0-71263AE2001C}"/>
    <cellStyle name="Percent 2 4" xfId="1131" xr:uid="{F9C76893-070E-4847-A2C2-35B46EFB52FB}"/>
    <cellStyle name="Percent 2 4 2" xfId="4337" xr:uid="{531A8793-C9DD-42A1-8098-1A8C4E920213}"/>
    <cellStyle name="Percent 2 4 3" xfId="3713" xr:uid="{045A246F-0A7F-4FA7-8139-CA43B5480F89}"/>
    <cellStyle name="Percent 2 4 4" xfId="3155" xr:uid="{37FE2E82-080D-4022-9381-A8854D2E6530}"/>
    <cellStyle name="Percent 2 5" xfId="3156" xr:uid="{3846BC43-3CC7-4752-A6BC-0CFEEAFCD1AB}"/>
    <cellStyle name="Percent 2 5 2" xfId="4880" xr:uid="{F0B77B10-55E1-44B4-855C-CAEED1268976}"/>
    <cellStyle name="Percent 2 6" xfId="3152" xr:uid="{A2076D07-F425-42FA-AA6A-EBE809CFD018}"/>
    <cellStyle name="Percent 2 6 2" xfId="4889" xr:uid="{695F3648-F031-432C-95C7-1A79342CAF96}"/>
    <cellStyle name="Percent 2 7" xfId="5443" xr:uid="{B8D6FD99-F8C4-47C7-9CA5-AC58126BA3E7}"/>
    <cellStyle name="Percent 2 7 2" xfId="6426" xr:uid="{DC891C4A-A888-4607-9E06-FFC6877664C3}"/>
    <cellStyle name="Percent 20" xfId="360" xr:uid="{D9576517-BCFC-4D50-A310-37C873C85D5A}"/>
    <cellStyle name="Percent 20 2" xfId="519" xr:uid="{70F2F392-9964-4C0F-AFE9-9103D8C3634E}"/>
    <cellStyle name="Percent 20 3" xfId="1208" xr:uid="{6A9A07B1-7898-44C3-BB4B-021176D04314}"/>
    <cellStyle name="Percent 20 4" xfId="1145" xr:uid="{F5FB999B-CEF0-4B12-9896-55734C385FBF}"/>
    <cellStyle name="Percent 21" xfId="1047" xr:uid="{F7F1AF40-1FE2-4525-8FDD-F7A31935610D}"/>
    <cellStyle name="Percent 21 2" xfId="1211" xr:uid="{8BA17491-5258-4302-9C43-31FBB37EB5E9}"/>
    <cellStyle name="Percent 21 2 10" xfId="4775" xr:uid="{8F5172DB-5902-4CE0-87C0-87FA029922FD}"/>
    <cellStyle name="Percent 21 2 2" xfId="1671" xr:uid="{39E31DB1-3D4D-442F-9051-01CE1F38244A}"/>
    <cellStyle name="Percent 21 2 2 2" xfId="1900" xr:uid="{58B7F596-6C45-4F5A-80F3-67CEC639DCB1}"/>
    <cellStyle name="Percent 21 2 2 2 2" xfId="2622" xr:uid="{A95C8621-2D24-406C-97B7-EF4E482C8DB5}"/>
    <cellStyle name="Percent 21 2 2 2 2 2" xfId="4032" xr:uid="{400F3A28-DC84-43F0-B448-F2EF70157142}"/>
    <cellStyle name="Percent 21 2 2 2 3" xfId="3031" xr:uid="{4B338F33-199E-435A-94BA-C4778DA095B7}"/>
    <cellStyle name="Percent 21 2 2 2 3 2" xfId="4252" xr:uid="{AFBF08B6-682A-4DBF-9DDB-8684D0BB1057}"/>
    <cellStyle name="Percent 21 2 2 2 4" xfId="3339" xr:uid="{3B518687-30B4-4DB7-A748-67A6944B4E5E}"/>
    <cellStyle name="Percent 21 2 2 2 5" xfId="2527" xr:uid="{77148990-8212-4D22-BE8B-10D9A5EE5AF9}"/>
    <cellStyle name="Percent 21 2 2 3" xfId="2577" xr:uid="{F53CF7EB-B8D8-4DE9-B6D4-48A11E60905B}"/>
    <cellStyle name="Percent 21 2 2 3 2" xfId="3987" xr:uid="{396E35B9-83AB-4555-9397-349600D836C2}"/>
    <cellStyle name="Percent 21 2 2 4" xfId="2969" xr:uid="{F2597093-5A12-48FB-9207-F1A8B187E63E}"/>
    <cellStyle name="Percent 21 2 2 4 2" xfId="4202" xr:uid="{A9956DD7-17ED-4724-A070-E6859882FD5C}"/>
    <cellStyle name="Percent 21 2 2 5" xfId="3291" xr:uid="{59AD8CCB-34C7-4969-9E84-EC9B0244ADC3}"/>
    <cellStyle name="Percent 21 2 2 6" xfId="2473" xr:uid="{C57306A5-D209-47A0-A576-0FD564DBD0AE}"/>
    <cellStyle name="Percent 21 2 2 7" xfId="4833" xr:uid="{909B50BC-82F8-48C9-B536-A4E17140A823}"/>
    <cellStyle name="Percent 21 2 3" xfId="1803" xr:uid="{0A052A38-3300-46EB-ACE5-8418E48540B5}"/>
    <cellStyle name="Percent 21 2 3 2" xfId="2601" xr:uid="{DD76A7F1-5B65-4740-B0B0-9A6EF1B96EE2}"/>
    <cellStyle name="Percent 21 2 3 2 2" xfId="4011" xr:uid="{16E42C71-AC86-4AB9-9B54-DEF822303A68}"/>
    <cellStyle name="Percent 21 2 3 3" xfId="3010" xr:uid="{AED72342-36D2-4B4E-9C9B-BC3BE63D4F3A}"/>
    <cellStyle name="Percent 21 2 3 3 2" xfId="4231" xr:uid="{5DCBEFA3-6564-434F-A078-93C324604CBC}"/>
    <cellStyle name="Percent 21 2 3 4" xfId="3318" xr:uid="{A361D434-EDD0-43BB-9299-48845E1439E2}"/>
    <cellStyle name="Percent 21 2 3 5" xfId="2506" xr:uid="{CEE1F9FD-2ABE-44A0-B4BA-63CB3B481DAD}"/>
    <cellStyle name="Percent 21 2 4" xfId="2306" xr:uid="{C9F83A4C-C7E5-42FA-92E6-88BA3E3B25F6}"/>
    <cellStyle name="Percent 21 2 4 2" xfId="3966" xr:uid="{51237585-302E-4742-83ED-6DAB914B1D30}"/>
    <cellStyle name="Percent 21 2 4 3" xfId="2556" xr:uid="{4B0DB16E-DB7E-49DF-A1D0-1BE99D52F866}"/>
    <cellStyle name="Percent 21 2 5" xfId="1509" xr:uid="{D17AF067-E371-4B57-B5FE-2648C6E76831}"/>
    <cellStyle name="Percent 21 2 5 2" xfId="4163" xr:uid="{7E89A754-0EBB-4038-8CE8-BD7CD5842F1B}"/>
    <cellStyle name="Percent 21 2 5 3" xfId="2865" xr:uid="{B468927A-19C2-48E6-AA52-C8FEE8E72C8F}"/>
    <cellStyle name="Percent 21 2 6" xfId="3270" xr:uid="{493AF49B-A215-47B7-A42F-76D2AFE5B2E2}"/>
    <cellStyle name="Percent 21 2 7" xfId="3866" xr:uid="{B7C7622C-28C5-4D83-BCEB-F10377CBFEE0}"/>
    <cellStyle name="Percent 21 2 8" xfId="3745" xr:uid="{96D3EE41-ACFB-4A67-9F65-5886A6A362A9}"/>
    <cellStyle name="Percent 21 2 9" xfId="2450" xr:uid="{C8C026E1-5096-446B-9ABF-A194D829A34F}"/>
    <cellStyle name="Percent 21 3" xfId="1148" xr:uid="{32898B80-5369-4FD0-A290-AE23BFCA14A9}"/>
    <cellStyle name="Percent 21 3 2" xfId="4803" xr:uid="{0506318F-1F1F-4F83-B7E1-B17097473B01}"/>
    <cellStyle name="Percent 21 4" xfId="1649" xr:uid="{DBFD234B-E50A-4D1F-98D1-9FB76F92B1EB}"/>
    <cellStyle name="Percent 21 4 2" xfId="1880" xr:uid="{6D320856-9389-4308-BC94-56121C51F9A5}"/>
    <cellStyle name="Percent 21 4 3" xfId="3646" xr:uid="{E92BFC9A-73AF-42B2-99EA-68B059300607}"/>
    <cellStyle name="Percent 21 5" xfId="1780" xr:uid="{79D266B3-F3DD-4122-93C9-E805783D9E6E}"/>
    <cellStyle name="Percent 21 6" xfId="2198" xr:uid="{5DDA7503-AB16-4FA8-BA11-A11FC013CB9A}"/>
    <cellStyle name="Percent 21 7" xfId="1437" xr:uid="{0442CC25-EFB9-4208-B24A-86B90793040C}"/>
    <cellStyle name="Percent 21 8" xfId="4714" xr:uid="{BA33699E-FA78-49AB-A1A1-C6421FCF041C}"/>
    <cellStyle name="Percent 22" xfId="1154" xr:uid="{78794E41-DF05-41FD-BA04-9A5053FAF398}"/>
    <cellStyle name="Percent 22 2" xfId="1214" xr:uid="{D0F8166B-CA05-4872-94F2-7AFA6D262C5F}"/>
    <cellStyle name="Percent 22 2 2" xfId="1681" xr:uid="{9EF8A9EE-13D8-465C-9F11-51F0FFECD624}"/>
    <cellStyle name="Percent 22 2 2 2" xfId="1910" xr:uid="{AECC29C3-CAA9-444C-8BC9-020BBA13B80A}"/>
    <cellStyle name="Percent 22 2 2 2 2" xfId="2631" xr:uid="{4525EA06-ABCC-40A5-92A9-7B40FA771DEA}"/>
    <cellStyle name="Percent 22 2 2 2 2 2" xfId="4041" xr:uid="{3954B360-AD69-4741-BC8A-8F44CB850EB0}"/>
    <cellStyle name="Percent 22 2 2 2 3" xfId="3040" xr:uid="{E9945FDE-7CA4-48C3-B44A-18D0B9089668}"/>
    <cellStyle name="Percent 22 2 2 2 3 2" xfId="4261" xr:uid="{6D2429AD-A622-4F50-84A6-99347F20F03A}"/>
    <cellStyle name="Percent 22 2 2 2 4" xfId="3348" xr:uid="{EB5DDD93-664D-4C24-80BD-23AB7BFBF52C}"/>
    <cellStyle name="Percent 22 2 2 2 5" xfId="2536" xr:uid="{F619288A-0C14-475F-B34F-A6E4EB69A471}"/>
    <cellStyle name="Percent 22 2 2 3" xfId="2586" xr:uid="{D0A3DB2D-BFB2-428D-9040-7706AFEA62BA}"/>
    <cellStyle name="Percent 22 2 2 3 2" xfId="3996" xr:uid="{54333F14-7360-4843-805A-D1E882F7306E}"/>
    <cellStyle name="Percent 22 2 2 4" xfId="2981" xr:uid="{8A738AED-9562-46F4-AAF7-28B2CBE78E8A}"/>
    <cellStyle name="Percent 22 2 2 4 2" xfId="4211" xr:uid="{95871F4A-BD96-4DA2-92CD-12B93ECC2575}"/>
    <cellStyle name="Percent 22 2 2 5" xfId="3300" xr:uid="{225B5257-080B-4E9D-91F8-1DC318C70DC5}"/>
    <cellStyle name="Percent 22 2 2 6" xfId="2482" xr:uid="{00270E4D-AB6C-4EF0-A671-F394237AF7A7}"/>
    <cellStyle name="Percent 22 2 3" xfId="1813" xr:uid="{88B62DA0-0A47-4799-B2CA-0B339E820F0E}"/>
    <cellStyle name="Percent 22 2 3 2" xfId="2610" xr:uid="{22653EBC-3D0C-4C47-BFE7-805198FBA74C}"/>
    <cellStyle name="Percent 22 2 3 2 2" xfId="4020" xr:uid="{57397C30-0103-4A93-9742-97A3EC6AE251}"/>
    <cellStyle name="Percent 22 2 3 3" xfId="3019" xr:uid="{98814D66-7818-4ACD-98AF-2C362FEBE2E0}"/>
    <cellStyle name="Percent 22 2 3 3 2" xfId="4240" xr:uid="{CB04F23D-338E-4C8E-BF3B-84125D2EA577}"/>
    <cellStyle name="Percent 22 2 3 4" xfId="3327" xr:uid="{BC4AE23D-85A8-43EB-9FE7-5260F9446F50}"/>
    <cellStyle name="Percent 22 2 3 5" xfId="2515" xr:uid="{9717AE1F-BE7A-43AB-8E11-D38E8A397E7F}"/>
    <cellStyle name="Percent 22 2 4" xfId="2308" xr:uid="{2FBF1059-5E69-490B-AA30-E5AE324EDB52}"/>
    <cellStyle name="Percent 22 2 4 2" xfId="3975" xr:uid="{3FFD1C74-2736-4EDD-A606-601B7019E9D6}"/>
    <cellStyle name="Percent 22 2 4 3" xfId="2565" xr:uid="{9C90C764-10A8-481C-9B30-23B38B628879}"/>
    <cellStyle name="Percent 22 2 5" xfId="1519" xr:uid="{CB95366B-A80B-4E27-B9AE-0E5C060EF303}"/>
    <cellStyle name="Percent 22 2 5 2" xfId="4188" xr:uid="{0683C05D-DE52-4A20-888D-1304F2163864}"/>
    <cellStyle name="Percent 22 2 5 3" xfId="2945" xr:uid="{7AD58D19-B313-431B-8EB0-7201FBEACD6F}"/>
    <cellStyle name="Percent 22 2 6" xfId="3279" xr:uid="{C791FD08-35DA-4C6A-9398-00F7FC9A6FE6}"/>
    <cellStyle name="Percent 22 2 7" xfId="3887" xr:uid="{409F38DC-F665-4B06-9F45-23D1D9DF8BAA}"/>
    <cellStyle name="Percent 22 2 8" xfId="3746" xr:uid="{75A3875D-E76A-43EF-B8E3-7F8093C949A0}"/>
    <cellStyle name="Percent 22 2 9" xfId="2461" xr:uid="{5748062C-5294-43A2-BD6A-E56038757494}"/>
    <cellStyle name="Percent 22 3" xfId="1571" xr:uid="{9E10EC40-824F-4DCA-821B-D064AEB2A115}"/>
    <cellStyle name="Percent 22 4" xfId="1660" xr:uid="{58FF6384-86AE-4F18-A8DE-DC96E2045360}"/>
    <cellStyle name="Percent 22 4 2" xfId="1890" xr:uid="{8FAFC8F1-E64E-4DD5-A922-F78B29532FEC}"/>
    <cellStyle name="Percent 22 5" xfId="1793" xr:uid="{99C881F1-9077-4369-9617-5427067D8EE2}"/>
    <cellStyle name="Percent 22 6" xfId="1497" xr:uid="{048A543F-F59E-4C5D-91B7-B1A689F097F6}"/>
    <cellStyle name="Percent 23" xfId="1157" xr:uid="{B01741FD-0ECC-423B-AFDC-33513AD89463}"/>
    <cellStyle name="Percent 23 2" xfId="1217" xr:uid="{5A6192B8-E821-4BC4-8D01-348B31F0CE36}"/>
    <cellStyle name="Percent 23 2 2" xfId="4839" xr:uid="{4A691A01-1D0A-4F97-801A-A2FC5C601CA2}"/>
    <cellStyle name="Percent 23 2 3" xfId="4781" xr:uid="{6686B198-1631-4906-BCD3-E07CE4388A0D}"/>
    <cellStyle name="Percent 23 3" xfId="4809" xr:uid="{C5380817-45C8-45CC-9430-10AF33A0446F}"/>
    <cellStyle name="Percent 23 4" xfId="4750" xr:uid="{F3036775-928D-4751-A329-72A761E926A3}"/>
    <cellStyle name="Percent 24" xfId="1176" xr:uid="{239B2600-E3CC-4849-B342-920332CA8E36}"/>
    <cellStyle name="Percent 25" xfId="1178" xr:uid="{B1A038DE-D642-4B6C-A1D7-00CF65C8F9E2}"/>
    <cellStyle name="Percent 26" xfId="1167" xr:uid="{C91F1AD7-D653-485B-ADBD-20397E0D4499}"/>
    <cellStyle name="Percent 27" xfId="1132" xr:uid="{ED0B9CDA-86A2-48D8-8E10-B53F01351210}"/>
    <cellStyle name="Percent 27 2" xfId="2265" xr:uid="{60DE8508-917E-434B-8BED-FC53852791F4}"/>
    <cellStyle name="Percent 27 2 2" xfId="3895" xr:uid="{EBD77BFD-1867-4962-837B-4031C22B453E}"/>
    <cellStyle name="Percent 27 3" xfId="1598" xr:uid="{D92E9B7F-45B7-413D-A725-B9336355A380}"/>
    <cellStyle name="Percent 27 3 2" xfId="3714" xr:uid="{18FF9B25-13F0-4316-908D-D67485697BBB}"/>
    <cellStyle name="Percent 28" xfId="1449" xr:uid="{CAFACC34-CC92-45F2-B177-90522BA00A16}"/>
    <cellStyle name="Percent 28 2" xfId="1555" xr:uid="{62D2DEE9-B5F5-47CC-ADBA-F35748439469}"/>
    <cellStyle name="Percent 29" xfId="1532" xr:uid="{0377683C-C468-4131-83E5-5E7EF9D14C71}"/>
    <cellStyle name="Percent 3" xfId="361" xr:uid="{68052F8F-7455-4331-B446-611865CDDE80}"/>
    <cellStyle name="Percent 3 2" xfId="362" xr:uid="{49849917-6409-4F4B-972B-007A92F316B5}"/>
    <cellStyle name="Percent 3 3" xfId="520" xr:uid="{64FF47E7-6665-42F5-ADBC-9C9410EA6113}"/>
    <cellStyle name="Percent 3 3 2" xfId="864" xr:uid="{8261B28D-6F68-4DD2-BF8F-78E1BAC1201C}"/>
    <cellStyle name="Percent 3 3 3" xfId="4339" xr:uid="{A6FC4301-83E1-40D2-B424-C42E59D04612}"/>
    <cellStyle name="Percent 3 3 4" xfId="3454" xr:uid="{42D6FB37-2623-4F97-9BA6-4FEB2A9D4C1E}"/>
    <cellStyle name="Percent 3 3 5" xfId="3158" xr:uid="{90BCD309-9557-484F-A4E4-A884CA505D7C}"/>
    <cellStyle name="Percent 3 4" xfId="865" xr:uid="{AACB4BFF-D25A-47EE-B4B4-7C34B8AC3BB2}"/>
    <cellStyle name="Percent 3 5" xfId="866" xr:uid="{AECC95E8-A6D3-40A6-A9D5-D8AFF0E624F5}"/>
    <cellStyle name="Percent 3 5 2" xfId="4338" xr:uid="{68CE50B2-AF19-441A-B008-6D7AE0B7CCC0}"/>
    <cellStyle name="Percent 3 5 3" xfId="3590" xr:uid="{57BAD67B-9640-4C95-AF9E-DB42C807CE3C}"/>
    <cellStyle name="Percent 3 5 4" xfId="3157" xr:uid="{42445727-DCB6-4316-8F75-B7166C95B65E}"/>
    <cellStyle name="Percent 3 6" xfId="895" xr:uid="{D8ACD370-B5EA-4D8A-8BD7-CD6071E81757}"/>
    <cellStyle name="Percent 3 7" xfId="785" xr:uid="{BDD36AB5-07B3-4E54-8754-D8D3DC481E6C}"/>
    <cellStyle name="Percent 30" xfId="1611" xr:uid="{BB758966-57B1-4D65-9A68-474A7D3EF877}"/>
    <cellStyle name="Percent 31" xfId="1657" xr:uid="{A13EF344-7D06-4D6F-A4F7-F51F5406A57B}"/>
    <cellStyle name="Percent 32" xfId="1641" xr:uid="{AC404F8A-3031-4C45-85AF-BEF300752D2E}"/>
    <cellStyle name="Percent 32 2" xfId="2491" xr:uid="{A453C20D-26B8-48BC-89EE-8654FAC43AA9}"/>
    <cellStyle name="Percent 33" xfId="1734" xr:uid="{EB5C84DE-FAEF-47E7-BB18-52FD3078DE76}"/>
    <cellStyle name="Percent 34" xfId="1758" xr:uid="{C175E188-62DC-4F81-B331-CA8BCF8DB6CA}"/>
    <cellStyle name="Percent 35" xfId="1790" xr:uid="{3BDDA9FF-34D2-47E5-84A2-EFE8DCAA9718}"/>
    <cellStyle name="Percent 36" xfId="1776" xr:uid="{E4250B29-085E-4E81-8CF3-BF7D81B5D504}"/>
    <cellStyle name="Percent 37" xfId="1863" xr:uid="{8B80F94F-1252-4974-90CB-9DDC032BD65A}"/>
    <cellStyle name="Percent 38" xfId="1986" xr:uid="{673CF3E8-F5BF-4238-8718-2C9935FDE0CD}"/>
    <cellStyle name="Percent 38 2" xfId="3251" xr:uid="{FD636CED-A1B8-4FD5-9888-8BFCC6B576DE}"/>
    <cellStyle name="Percent 39" xfId="1829" xr:uid="{7553CA45-4237-43CB-AB7A-41F40E9C598D}"/>
    <cellStyle name="Percent 4" xfId="363" xr:uid="{614DBA58-E329-4DDD-9A52-71DD3461E165}"/>
    <cellStyle name="Percent 4 2" xfId="521" xr:uid="{C1967359-173B-4C83-9481-3783AEECC0CE}"/>
    <cellStyle name="Percent 4 2 2" xfId="4341" xr:uid="{5F5F2C6F-3164-441F-8928-B8D5D94628B7}"/>
    <cellStyle name="Percent 4 2 3" xfId="3455" xr:uid="{778C50E9-E3F3-45D8-ADEC-5607B2976596}"/>
    <cellStyle name="Percent 4 2 4" xfId="3160" xr:uid="{166D0CAA-10C8-4D83-A5E7-DAA69CAE89EF}"/>
    <cellStyle name="Percent 4 3" xfId="786" xr:uid="{59DB1E96-4250-4FA1-BC85-515F564C9966}"/>
    <cellStyle name="Percent 4 3 2" xfId="4340" xr:uid="{02CB43D9-493F-4AD3-A3B1-FFD9D12FB3F6}"/>
    <cellStyle name="Percent 4 3 3" xfId="3557" xr:uid="{7DFAB1BE-F4C8-496E-B016-8D0B84EB5F5C}"/>
    <cellStyle name="Percent 4 3 4" xfId="3159" xr:uid="{4AB85159-0E8B-4C1D-B96A-8603CA9613F5}"/>
    <cellStyle name="Percent 40" xfId="1979" xr:uid="{9BCE20DE-CD08-4161-9ACA-96B2DEA1D240}"/>
    <cellStyle name="Percent 41" xfId="2015" xr:uid="{5EC7558C-B902-4D20-9895-A749A5B0E9AF}"/>
    <cellStyle name="Percent 42" xfId="4411" xr:uid="{C964F008-A3C9-46D5-B764-664173E28238}"/>
    <cellStyle name="Percent 43" xfId="4421" xr:uid="{E01A60EE-0459-49CE-B39C-1E041C5BC588}"/>
    <cellStyle name="Percent 44" xfId="4412" xr:uid="{264B2CF2-F50D-4F3E-8CAE-8F5D527E12FF}"/>
    <cellStyle name="Percent 45" xfId="343" xr:uid="{C0003B69-5F78-46BD-B1B6-B88F03074C62}"/>
    <cellStyle name="Percent 46" xfId="402" xr:uid="{9E80E355-7122-4DBC-8322-4C56809751A1}"/>
    <cellStyle name="Percent 47" xfId="4866" xr:uid="{D457B24B-5030-49D7-8A7C-99163002D81A}"/>
    <cellStyle name="Percent 48" xfId="4989" xr:uid="{3A973F4B-838D-42D9-A1C5-1D890CF267C3}"/>
    <cellStyle name="Percent 49" xfId="5432" xr:uid="{656FAD1B-7BAA-490D-884D-789FF38DB513}"/>
    <cellStyle name="Percent 5" xfId="364" xr:uid="{0DC7C1C5-7742-4D13-8E6E-CFC07CCA4C53}"/>
    <cellStyle name="Percent 5 2" xfId="522" xr:uid="{94304359-5DEB-428C-9263-34865425D297}"/>
    <cellStyle name="Percent 5 2 2" xfId="4342" xr:uid="{89AE203F-2B42-4266-AEC9-BF2569E57964}"/>
    <cellStyle name="Percent 5 2 3" xfId="3456" xr:uid="{8A2E8FDC-3C77-4D42-8AB0-E3715EF85071}"/>
    <cellStyle name="Percent 5 2 4" xfId="3161" xr:uid="{8D5D50FE-C171-4905-88AE-30730CBA538D}"/>
    <cellStyle name="Percent 5 3" xfId="787" xr:uid="{6B995067-ABC4-4476-BCF4-CB916ACF92AB}"/>
    <cellStyle name="Percent 50" xfId="4941" xr:uid="{998DADDC-492E-4538-BF30-EB1DC7D97571}"/>
    <cellStyle name="Percent 51" xfId="5072" xr:uid="{E88657C6-4EDF-402B-8D6A-DF527ACA0F29}"/>
    <cellStyle name="Percent 6" xfId="365" xr:uid="{DE46DCDD-9825-4F31-A48E-D409034EA22E}"/>
    <cellStyle name="Percent 6 2" xfId="523" xr:uid="{E24BE5D1-A99D-41B4-88AA-C83B75420C38}"/>
    <cellStyle name="Percent 6 2 2" xfId="910" xr:uid="{1E8E0401-E721-4276-B564-09435196BFFF}"/>
    <cellStyle name="Percent 6 2 3" xfId="4343" xr:uid="{C9D5B996-0DAD-43C5-AB17-658FCB369A4B}"/>
    <cellStyle name="Percent 6 2 4" xfId="3457" xr:uid="{892615E6-D212-4599-A48B-E7DDC3D29B0E}"/>
    <cellStyle name="Percent 6 2 5" xfId="3162" xr:uid="{1D6C2B5A-7DEB-4C82-99DB-8E7C26C0D42D}"/>
    <cellStyle name="Percent 6 3" xfId="869" xr:uid="{0F47E042-47B8-46F7-B09A-D3FC2FD4F5D9}"/>
    <cellStyle name="Percent 7" xfId="366" xr:uid="{FA3C40BC-8396-47B9-B621-E29D8D23ADCD}"/>
    <cellStyle name="Percent 7 2" xfId="524" xr:uid="{68113B14-8BE9-4E96-9167-FF2590187CEC}"/>
    <cellStyle name="Percent 7 2 2" xfId="4344" xr:uid="{FBB3A7F7-1B94-443A-9BAA-D7BA5CDC7C2F}"/>
    <cellStyle name="Percent 7 2 3" xfId="3458" xr:uid="{7EB20606-0DD5-44F4-89FB-F636CB97074F}"/>
    <cellStyle name="Percent 7 2 4" xfId="3163" xr:uid="{11AB3E02-9ED7-4F3C-AEB1-0E88ED0EC44F}"/>
    <cellStyle name="Percent 8" xfId="367" xr:uid="{C1F24E31-9231-4C34-B3FA-2461317F7ECD}"/>
    <cellStyle name="Percent 8 2" xfId="525" xr:uid="{775045B3-6D24-4842-96FE-34B62F2C31DA}"/>
    <cellStyle name="Percent 8 2 2" xfId="4345" xr:uid="{97B853BE-E54A-426F-BF59-141F73CB1C3E}"/>
    <cellStyle name="Percent 8 2 3" xfId="3459" xr:uid="{6A688636-AEB4-4D54-8D1F-B51284646F42}"/>
    <cellStyle name="Percent 8 2 4" xfId="3165" xr:uid="{09ED1D85-5A57-42A4-85C9-8CF5AFD8C751}"/>
    <cellStyle name="Percent 8 3" xfId="3164" xr:uid="{CDFE88BB-4828-4AA8-85E1-25DC45CF4850}"/>
    <cellStyle name="Percent 9" xfId="368" xr:uid="{7469D270-9E01-4C71-BD50-2E33A11D433E}"/>
    <cellStyle name="Percent 9 2" xfId="526" xr:uid="{E8BD6BAC-65CB-4327-BA2D-964FAD82A2F0}"/>
    <cellStyle name="Percent 9 2 2" xfId="4346" xr:uid="{9ACE7D20-5AA7-4B3D-8882-D537F4E4E372}"/>
    <cellStyle name="Percent 9 2 3" xfId="3460" xr:uid="{4CC1DFA2-2F04-420F-B1B0-9FAFB3518ABE}"/>
    <cellStyle name="Percent 9 2 4" xfId="3166" xr:uid="{2E3B0962-2C67-406D-8036-BAAB7CFF99B9}"/>
    <cellStyle name="PERCENTAGE" xfId="369" xr:uid="{D9F3880F-592D-4B61-92A0-709968CB6612}"/>
    <cellStyle name="Porcentual_ret_conso_statu_2000" xfId="370" xr:uid="{2EAFBEFB-7063-4D9D-B8E1-48BEF9BEF8DC}"/>
    <cellStyle name="PrePop Currency (0)" xfId="87" xr:uid="{00000000-0005-0000-0000-000059000000}"/>
    <cellStyle name="PrePop Currency (0) 2" xfId="129" xr:uid="{E19FB28B-19E1-400B-AF72-054776396792}"/>
    <cellStyle name="PrePop Currency (0) 2 2" xfId="527" xr:uid="{2F5C5C26-69BA-4499-B26E-8F259FCDFFF9}"/>
    <cellStyle name="PrePop Currency (0) 2 2 2" xfId="789" xr:uid="{6AE8E7C6-D3C9-4B8F-A075-E8234A0C2884}"/>
    <cellStyle name="PrePop Currency (0) 2 3" xfId="788" xr:uid="{68CAAAF6-2F2D-4FC6-9526-B9E70BB0BB49}"/>
    <cellStyle name="PrePop Currency (0) 3" xfId="790" xr:uid="{4854A6E8-0EEF-4E63-94DB-E89B57FB6595}"/>
    <cellStyle name="PrePop Currency (0)_Bank Recconcile 14 Oct 2016" xfId="3167" xr:uid="{49DF0970-F5B6-43AC-9AF3-7680116D0D01}"/>
    <cellStyle name="PrePop Currency (2)" xfId="88" xr:uid="{00000000-0005-0000-0000-00005A000000}"/>
    <cellStyle name="PrePop Units (0)" xfId="89" xr:uid="{00000000-0005-0000-0000-00005B000000}"/>
    <cellStyle name="PrePop Units (0) 2" xfId="130" xr:uid="{D6370530-85AC-40BF-8388-00BABE75C298}"/>
    <cellStyle name="PrePop Units (0) 2 2" xfId="528" xr:uid="{62F6CC6B-B883-4A33-AA98-EC67DD8C35D6}"/>
    <cellStyle name="PrePop Units (0) 2 2 2" xfId="792" xr:uid="{6B256270-968F-4FBC-885F-13B2FEBF2C12}"/>
    <cellStyle name="PrePop Units (0) 2 3" xfId="791" xr:uid="{F03D544E-8117-4598-A8C5-F31FB3D1CDAD}"/>
    <cellStyle name="PrePop Units (0) 3" xfId="793" xr:uid="{355C0691-9965-498E-9C0E-94B41DC1C88B}"/>
    <cellStyle name="PrePop Units (0)_Bank Recconcile 14 Oct 2016" xfId="3168" xr:uid="{AEDE5A12-AC4D-4E1C-A87C-AA23F0B2672D}"/>
    <cellStyle name="PrePop Units (1)" xfId="90" xr:uid="{00000000-0005-0000-0000-00005C000000}"/>
    <cellStyle name="PrePop Units (1) 2" xfId="131" xr:uid="{5FBF9436-8922-4836-86E7-EBE80025CBBC}"/>
    <cellStyle name="PrePop Units (1) 2 2" xfId="529" xr:uid="{929946C6-27F1-4624-B666-5A12393F6E77}"/>
    <cellStyle name="PrePop Units (1) 2 2 2" xfId="795" xr:uid="{E3E821C7-883D-48EC-B7EC-F59689F33AC6}"/>
    <cellStyle name="PrePop Units (1) 2 3" xfId="794" xr:uid="{365595B9-6AB9-489A-AC59-97E5F7BC4E26}"/>
    <cellStyle name="PrePop Units (1) 3" xfId="796" xr:uid="{F216EF44-3C06-457E-9D0A-5529659AA391}"/>
    <cellStyle name="PrePop Units (1)_Bank Recconcile 14 Oct 2016" xfId="3169" xr:uid="{90BE2DFA-770C-444F-A5D5-0B1B6CB7008B}"/>
    <cellStyle name="PrePop Units (2)" xfId="91" xr:uid="{00000000-0005-0000-0000-00005D000000}"/>
    <cellStyle name="PSChar" xfId="92" xr:uid="{00000000-0005-0000-0000-00005E000000}"/>
    <cellStyle name="PSChar 2" xfId="373" xr:uid="{E0C50290-ED7E-424F-8782-7D639E8E44C8}"/>
    <cellStyle name="PSChar 3" xfId="372" xr:uid="{3A8207DB-1E6B-47F1-8BD4-7115A1E513BA}"/>
    <cellStyle name="PSChar_QUERY5" xfId="374" xr:uid="{763D6B10-9305-42A4-9F27-1215BF495CA6}"/>
    <cellStyle name="PSDate" xfId="93" xr:uid="{00000000-0005-0000-0000-00005F000000}"/>
    <cellStyle name="PSDate 2" xfId="376" xr:uid="{A4403F3F-FEF5-44EB-9E5E-48251583688A}"/>
    <cellStyle name="PSDate 3" xfId="375" xr:uid="{A3AAE868-4CC3-4718-B415-92AD45444161}"/>
    <cellStyle name="PSDec" xfId="94" xr:uid="{00000000-0005-0000-0000-000060000000}"/>
    <cellStyle name="PSDec 2" xfId="378" xr:uid="{6C7F9CB5-2708-44F5-8B8B-9CC483D31E2C}"/>
    <cellStyle name="PSDec 3" xfId="377" xr:uid="{14F82E94-C12C-4A2B-81F3-5F1CCF7EF6C4}"/>
    <cellStyle name="PSHeading" xfId="95" xr:uid="{00000000-0005-0000-0000-000061000000}"/>
    <cellStyle name="PSHeading 2" xfId="380" xr:uid="{2B31C1D2-E421-46BE-9A9B-2EDB81305E33}"/>
    <cellStyle name="PSHeading 3" xfId="379" xr:uid="{8E6D7FE6-61CD-45D4-8BFD-27FC3BA8AD65}"/>
    <cellStyle name="PSInt" xfId="96" xr:uid="{00000000-0005-0000-0000-000062000000}"/>
    <cellStyle name="PSInt 2" xfId="382" xr:uid="{EC3B28F9-2986-4F93-930C-20C0DD2D0DBD}"/>
    <cellStyle name="PSInt 3" xfId="381" xr:uid="{CF86A0AF-FC5D-4B13-A725-E61291834B6F}"/>
    <cellStyle name="PSSpacer" xfId="97" xr:uid="{00000000-0005-0000-0000-000063000000}"/>
    <cellStyle name="PSSpacer 2" xfId="384" xr:uid="{529FF492-CF39-49DF-8C75-88F6537194E9}"/>
    <cellStyle name="PSSpacer 3" xfId="383" xr:uid="{4DF5A09E-CBB2-47CD-B339-55F2F3319D69}"/>
    <cellStyle name="pwstyle" xfId="385" xr:uid="{6A6F9DB2-B11D-417E-B1DD-A892361ED3E1}"/>
    <cellStyle name="Quantity" xfId="98" xr:uid="{00000000-0005-0000-0000-000064000000}"/>
    <cellStyle name="Quantity 2" xfId="386" xr:uid="{DE87C0DA-452B-40CB-8071-913C92A8A8AB}"/>
    <cellStyle name="Quantity 2 2" xfId="1667" xr:uid="{C9275E37-40B0-42FC-8A51-4D51D708E040}"/>
    <cellStyle name="Quantity 2 2 2" xfId="1442" xr:uid="{B1AF9964-F0EB-4C7D-9EC8-FB71A1D15323}"/>
    <cellStyle name="Quantity 2 3" xfId="2443" xr:uid="{1686C33E-C598-4239-B260-D353CFC90DA6}"/>
    <cellStyle name="Quantity 3" xfId="1644" xr:uid="{7648106C-BEF8-4B07-BB5B-E43B4A64FAEC}"/>
    <cellStyle name="Quantity 3 2" xfId="2149" xr:uid="{CD859284-E128-47D0-8BB9-50E0D9F837AE}"/>
    <cellStyle name="Quantity 3 3" xfId="4402" xr:uid="{CE70CEB9-E7D6-49E1-B3DB-FCE07580769E}"/>
    <cellStyle name="Quantity 4" xfId="3600" xr:uid="{F19FE6DB-4EDE-4396-A3EB-D72EF9E7D3D4}"/>
    <cellStyle name="Quantity_Bank Recconcile 14 Oct 2016" xfId="3170" xr:uid="{0572521A-0EAA-4635-96E0-1550AA310E4F}"/>
    <cellStyle name="RevList" xfId="99" xr:uid="{00000000-0005-0000-0000-000065000000}"/>
    <cellStyle name="rf0" xfId="4715" xr:uid="{F444C86E-3EBF-4D06-BC39-AF544C824083}"/>
    <cellStyle name="rf1" xfId="1078" xr:uid="{FAC406D9-08B6-4B9A-865D-4A09A77CCD18}"/>
    <cellStyle name="rf10" xfId="4716" xr:uid="{BC4D5C22-D7F6-4B89-8071-67663D9DCD29}"/>
    <cellStyle name="rf11" xfId="4717" xr:uid="{2A63E755-88FC-4F04-BDB0-877521D7020A}"/>
    <cellStyle name="rf12" xfId="4718" xr:uid="{2449919C-CB3D-437B-BFE1-B2BB5B6068D4}"/>
    <cellStyle name="rf13" xfId="4719" xr:uid="{E7D775EB-BE63-427C-BD2F-B0205021808E}"/>
    <cellStyle name="rf14" xfId="4720" xr:uid="{CFE86166-2A14-4B75-9D3E-606A7005F20F}"/>
    <cellStyle name="rf15" xfId="4721" xr:uid="{BAE5C4FE-2857-44B5-B870-9BA13435D1B2}"/>
    <cellStyle name="rf16" xfId="4722" xr:uid="{9AB32923-E7E5-450D-92D8-3191AF3C4619}"/>
    <cellStyle name="rf17" xfId="1080" xr:uid="{D6171533-559B-47B6-B2FB-9E9BEDB944DD}"/>
    <cellStyle name="rf18" xfId="4723" xr:uid="{94C0F11B-B497-4CE0-B726-75183AECC2A1}"/>
    <cellStyle name="rf19" xfId="4724" xr:uid="{A5A2067B-E949-4621-AB0F-9B8643133F1A}"/>
    <cellStyle name="rf2" xfId="1081" xr:uid="{0EC8420D-8B50-40FB-A461-D215503E445A}"/>
    <cellStyle name="rf20" xfId="4725" xr:uid="{96A520D4-6DCA-42A7-A12C-0DCAEFE0A660}"/>
    <cellStyle name="rf21" xfId="4726" xr:uid="{C5115E40-7E31-402F-AD4B-4CD1A0B85F1A}"/>
    <cellStyle name="rf22" xfId="4727" xr:uid="{9C587081-70B5-43E3-8FBC-EBDC90FF525A}"/>
    <cellStyle name="rf23" xfId="4728" xr:uid="{64B1BCB1-A675-46CA-95BB-64D6E5E5F717}"/>
    <cellStyle name="rf24" xfId="4729" xr:uid="{60BA9F20-95C1-4967-A2CB-D1E09CA0A95F}"/>
    <cellStyle name="rf25" xfId="4730" xr:uid="{90B70548-23D4-4EAE-976F-5D1D776DF77C}"/>
    <cellStyle name="rf26" xfId="4731" xr:uid="{5D259A88-68DA-436E-88E3-6287A7EFE9C1}"/>
    <cellStyle name="rf27" xfId="4732" xr:uid="{234F9E81-D7E2-4410-8EA2-E1C8C4C42721}"/>
    <cellStyle name="rf3" xfId="1082" xr:uid="{75D30952-3967-4FF5-BEDD-D7484746500B}"/>
    <cellStyle name="rf4" xfId="1085" xr:uid="{CAC7F1EB-E1A4-4F9F-B996-F1BE724F2662}"/>
    <cellStyle name="rf5" xfId="1084" xr:uid="{F9F8F552-B338-4C36-9E01-931396395BC5}"/>
    <cellStyle name="rf6" xfId="4733" xr:uid="{CB8BEEEF-A622-458D-8EBC-437DE41B724B}"/>
    <cellStyle name="rf7" xfId="4734" xr:uid="{F73DBFDD-DEB5-4C43-8358-E284928234C8}"/>
    <cellStyle name="rf8" xfId="4735" xr:uid="{A705EDA3-BFF5-4109-9160-2F3FA85F582E}"/>
    <cellStyle name="rf9" xfId="4736" xr:uid="{FBC9674B-BEDE-45DE-A093-81CCA81B3773}"/>
    <cellStyle name="SAPBEXaggData" xfId="998" xr:uid="{18D07097-867F-4859-8C0E-2EFBCC7D0034}"/>
    <cellStyle name="SAPBEXaggDataEmph" xfId="999" xr:uid="{F73F1355-E824-4F17-A50E-401D51AA6D46}"/>
    <cellStyle name="SAPBEXaggItem" xfId="1000" xr:uid="{55C5EE9A-C4E5-4A33-836B-F23059C1FAAD}"/>
    <cellStyle name="SAPBEXchaText" xfId="1001" xr:uid="{C6F6AFDB-2D6C-4B3F-8133-8A9F5976713A}"/>
    <cellStyle name="SAPBEXexcBad7" xfId="1002" xr:uid="{2FCC6B26-EE61-4C6B-8EE2-09EFCA522192}"/>
    <cellStyle name="SAPBEXexcBad8" xfId="1003" xr:uid="{2FB12A48-28D2-4CE8-8FA0-CFE83226AE73}"/>
    <cellStyle name="SAPBEXexcBad9" xfId="1004" xr:uid="{8F63E179-007E-4742-9A3A-D0704F31AA4B}"/>
    <cellStyle name="SAPBEXexcCritical4" xfId="1005" xr:uid="{B30BF3FF-C0BB-4DE8-AE06-F50F3CD2F9E3}"/>
    <cellStyle name="SAPBEXexcCritical5" xfId="1006" xr:uid="{C62CA6BF-D0CF-480D-9F64-D4EA91FB2D80}"/>
    <cellStyle name="SAPBEXexcCritical6" xfId="1007" xr:uid="{7F41B539-C0B9-452E-9C9A-B1A264929AB8}"/>
    <cellStyle name="SAPBEXexcGood1" xfId="1008" xr:uid="{AFB44015-E746-4DC7-84DF-B22B7668DEA4}"/>
    <cellStyle name="SAPBEXexcGood2" xfId="1009" xr:uid="{580E60D9-04B2-42F5-97B4-74F5D9FFDD19}"/>
    <cellStyle name="SAPBEXexcGood3" xfId="1010" xr:uid="{86233817-0D91-4E87-B233-17B9F6A09F8D}"/>
    <cellStyle name="SAPBEXfilterDrill" xfId="1011" xr:uid="{B97C3A67-4830-420B-9EBD-B44272283265}"/>
    <cellStyle name="SAPBEXfilterItem" xfId="1012" xr:uid="{5BFCFE70-0B58-4DA9-AB3B-748F70B8C7FF}"/>
    <cellStyle name="SAPBEXfilterText" xfId="1013" xr:uid="{33FB3A8E-1F3B-44F9-8D3D-1491A6F4423D}"/>
    <cellStyle name="SAPBEXformats" xfId="1014" xr:uid="{D5CCF7CB-B371-46CB-B92C-12C8888F3645}"/>
    <cellStyle name="SAPBEXheaderItem" xfId="1015" xr:uid="{AAAA9193-4952-4230-8830-B5E72E892EEC}"/>
    <cellStyle name="SAPBEXheaderText" xfId="1016" xr:uid="{73985559-3792-4824-A13A-9E5DB601F602}"/>
    <cellStyle name="SAPBEXresData" xfId="1017" xr:uid="{B65E572B-0F2C-45C8-9B05-3D28E91AD0FE}"/>
    <cellStyle name="SAPBEXresDataEmph" xfId="1018" xr:uid="{1EE6170E-23C1-43EE-91AB-AFBC202F9A8E}"/>
    <cellStyle name="SAPBEXresItem" xfId="1019" xr:uid="{A70A1D45-32D9-441A-81F5-5D417A4198E1}"/>
    <cellStyle name="SAPBEXstdData" xfId="1020" xr:uid="{0F2B74C8-EB86-4486-817D-55D7F7D235BB}"/>
    <cellStyle name="SAPBEXstdDataEmph" xfId="1021" xr:uid="{894128F4-4EE5-475D-921F-3476E74A4150}"/>
    <cellStyle name="SAPBEXstdItem" xfId="1022" xr:uid="{922BB59E-FC13-4952-9A0E-AA87A210D846}"/>
    <cellStyle name="SAPBEXstdItem 2" xfId="2183" xr:uid="{C2DF1032-C070-432D-9A61-DF2D68CAB105}"/>
    <cellStyle name="SAPBEXstdItem 2 2" xfId="3877" xr:uid="{B1D2AC15-884B-43FD-8D30-4F04DC457084}"/>
    <cellStyle name="SAPBEXstdItem 3" xfId="1374" xr:uid="{24143D73-021E-4067-84F5-5D1CC7F6B69B}"/>
    <cellStyle name="SAPBEXstdItem 3 2" xfId="3634" xr:uid="{5708EAE8-C451-4AE4-9DA0-4C4E2CCE9F3A}"/>
    <cellStyle name="SAPBEXtitle" xfId="1023" xr:uid="{76888613-C8CF-4AEC-8703-42E641722F23}"/>
    <cellStyle name="SAPBEXundefined" xfId="1024" xr:uid="{6794401C-796A-406D-9316-236A82A2CF31}"/>
    <cellStyle name="SCH1" xfId="1373" xr:uid="{31F32C69-7A70-46BF-99D2-6D9A503651C0}"/>
    <cellStyle name="SMALL" xfId="388" xr:uid="{B82C6079-5CFB-4242-88C3-0937F9875348}"/>
    <cellStyle name="Standard_9912(4)" xfId="1451" xr:uid="{83ABE4CF-B2C8-4930-8C4D-336CD34FB888}"/>
    <cellStyle name="STIL1 - Formatvorlage1" xfId="389" xr:uid="{12EC28DF-A5EB-487F-8C94-4A597EAD923D}"/>
    <cellStyle name="STIL2 - Formatvorlage2" xfId="390" xr:uid="{37E5DFD8-765D-40E0-9FB8-66265370B233}"/>
    <cellStyle name="STIL3 - Formatvorlage3" xfId="391" xr:uid="{0150AABD-7A9E-4222-BF9A-E4B3371AC9BC}"/>
    <cellStyle name="STIL4 - Formatvorlage4" xfId="392" xr:uid="{1DD1D443-121D-4B9C-A241-54237FCCAA52}"/>
    <cellStyle name="Style 1" xfId="100" xr:uid="{00000000-0005-0000-0000-000066000000}"/>
    <cellStyle name="Style 1 2" xfId="394" xr:uid="{592ED333-0B72-4F33-B287-99236C16024D}"/>
    <cellStyle name="Style 1 2 2" xfId="3172" xr:uid="{19B7D2D9-0455-4EAC-89CA-5698D12FD230}"/>
    <cellStyle name="Style 1 3" xfId="395" xr:uid="{62513A09-250A-46E6-9094-4831CCE6CF52}"/>
    <cellStyle name="Style 1 4" xfId="3171" xr:uid="{DFE5712E-37B9-4713-8D29-125E05B24ED2}"/>
    <cellStyle name="Style 1 5" xfId="393" xr:uid="{16A526B0-7805-4A8E-B07F-6B550DEFAD7B}"/>
    <cellStyle name="Style 1_Bank Recconcile 14 Oct 2016" xfId="3173" xr:uid="{08729575-7316-4857-B3ED-C6C66A8679FE}"/>
    <cellStyle name="Style 2" xfId="396" xr:uid="{8FF3C574-2889-4670-9FCE-9E1437E77252}"/>
    <cellStyle name="style1" xfId="397" xr:uid="{1B7688E3-5433-4F67-B663-4A3A42BC084A}"/>
    <cellStyle name="style1 2" xfId="530" xr:uid="{9CAE3CAA-5A9E-4302-83F9-72FF54FBFC80}"/>
    <cellStyle name="SubHeading" xfId="398" xr:uid="{4916C18C-F290-4409-839C-E2D9CE74767B}"/>
    <cellStyle name="Subtotal" xfId="101" xr:uid="{00000000-0005-0000-0000-000067000000}"/>
    <cellStyle name="Subtotal 2" xfId="400" xr:uid="{9AFEB6D9-DA5E-472C-9592-D40564B45299}"/>
    <cellStyle name="Subtotal 3" xfId="399" xr:uid="{08E2FD5E-3106-4AAF-87FE-46EFCD463C57}"/>
    <cellStyle name="TB" xfId="401" xr:uid="{082A57E5-EEF5-48A8-8E80-07EBDD028539}"/>
    <cellStyle name="TB 2" xfId="1133" xr:uid="{CE323983-6BBA-48E9-B141-FED4F377A5CB}"/>
    <cellStyle name="TB 2 2" xfId="1645" xr:uid="{908FDAA7-2A24-445A-BC00-1B24A2D6577F}"/>
    <cellStyle name="TB 2 3" xfId="2046" xr:uid="{7B75D0A8-4F32-41C5-9DE0-E3B22C091AE8}"/>
    <cellStyle name="TB 2 4" xfId="4405" xr:uid="{19129A06-42B1-48C8-B1E3-B302712D3DC1}"/>
    <cellStyle name="TB 3" xfId="3452" xr:uid="{3C4B20FB-9D97-4E66-A9FA-0A6920AAD82C}"/>
    <cellStyle name="TED STANDARD" xfId="1452" xr:uid="{C2124BDB-E657-460D-86D1-A6BEFB5EB7CC}"/>
    <cellStyle name="Text Indent A" xfId="102" xr:uid="{00000000-0005-0000-0000-000068000000}"/>
    <cellStyle name="Text Indent A 2" xfId="1134" xr:uid="{64DAD69B-36AB-4B7D-9A6A-1BD95908FBE5}"/>
    <cellStyle name="Text Indent B" xfId="103" xr:uid="{00000000-0005-0000-0000-000069000000}"/>
    <cellStyle name="Text Indent B 2" xfId="132" xr:uid="{3625C27E-1E97-40D1-B653-3F3FD0B7FB2A}"/>
    <cellStyle name="Text Indent B 2 2" xfId="531" xr:uid="{BBD54986-4FB9-4689-9A24-CB73CBBDE77E}"/>
    <cellStyle name="Text Indent B 2 2 2" xfId="798" xr:uid="{3E5FDCE2-7FB4-4516-A41E-6F69A02C82B8}"/>
    <cellStyle name="Text Indent B 2 3" xfId="797" xr:uid="{67EEAF37-DE74-4705-AF87-074DC266A8FA}"/>
    <cellStyle name="Text Indent B 3" xfId="799" xr:uid="{8703BB1E-25FE-4152-94EE-6D4737E11937}"/>
    <cellStyle name="Text Indent B_Bank Recconcile 14 Oct 2016" xfId="3174" xr:uid="{82301228-27BD-4D21-B520-73326C6713A1}"/>
    <cellStyle name="Text Indent C" xfId="104" xr:uid="{00000000-0005-0000-0000-00006A000000}"/>
    <cellStyle name="Text Indent C 2" xfId="133" xr:uid="{4C0081F1-2090-45F5-8215-1CFEDA8A2371}"/>
    <cellStyle name="Text Indent C 2 2" xfId="532" xr:uid="{B376908E-B22C-4400-B8D3-4952AAC70D07}"/>
    <cellStyle name="Text Indent C 2 2 2" xfId="801" xr:uid="{0AF44555-2629-4960-A989-B6829BD5FF14}"/>
    <cellStyle name="Text Indent C 2 3" xfId="800" xr:uid="{3CF315D8-733D-4F5F-8EF9-3079CFAD748A}"/>
    <cellStyle name="Text Indent C 3" xfId="802" xr:uid="{CC87B0AE-34F8-4377-87AC-55261C1CB23F}"/>
    <cellStyle name="Text Indent C_Bank Recconcile 14 Oct 2016" xfId="3175" xr:uid="{26ACF9E1-A58D-41E8-AB2B-2C3AC8AC4DD5}"/>
    <cellStyle name="Tickmark" xfId="105" xr:uid="{00000000-0005-0000-0000-00006B000000}"/>
    <cellStyle name="Tickmarks" xfId="106" xr:uid="{00000000-0005-0000-0000-00006C000000}"/>
    <cellStyle name="Title 2" xfId="403" xr:uid="{7AB09AD7-9EED-4CF7-9D71-B5EC5803D3D3}"/>
    <cellStyle name="Title 2 2" xfId="805" xr:uid="{6D057BA0-66F4-483C-AC16-05ECAD3B2018}"/>
    <cellStyle name="Title 2 3" xfId="4347" xr:uid="{5903521E-E02E-4F42-9FB1-949F5ABDE70C}"/>
    <cellStyle name="Title 2 3 2" xfId="5489" xr:uid="{C54945DF-7F81-4EC7-A6BC-67B4ED3189AA}"/>
    <cellStyle name="Title 2 4" xfId="3410" xr:uid="{923B4827-1EA9-4B74-9207-D853B640DC2C}"/>
    <cellStyle name="Title 2 5" xfId="3176" xr:uid="{2E3691E3-D8B9-40AB-AB9D-EE88B866900C}"/>
    <cellStyle name="Title 3" xfId="806" xr:uid="{D3A39541-25E3-4BD7-8689-A6CAE3F287D0}"/>
    <cellStyle name="TMS RMMN" xfId="107" xr:uid="{00000000-0005-0000-0000-00006D000000}"/>
    <cellStyle name="Total 2" xfId="405" xr:uid="{A8A41207-48D8-4D0C-9433-FD40B960E3AA}"/>
    <cellStyle name="Total 2 2" xfId="807" xr:uid="{0447737E-5257-4D5D-8D5B-6B1025810531}"/>
    <cellStyle name="Total 2 3" xfId="4348" xr:uid="{8DD8FA13-022A-48FF-8DA9-1EAA8E18AB96}"/>
    <cellStyle name="Total 2 3 2" xfId="5490" xr:uid="{CC097F12-6FB8-4619-8502-E6DCB9C99615}"/>
    <cellStyle name="Total 2 4" xfId="3411" xr:uid="{13AA59F3-356E-4121-B0CF-3E6D5325EA6C}"/>
    <cellStyle name="Total 2 5" xfId="3177" xr:uid="{194CFA90-14A8-451F-A966-33A8DB34BB34}"/>
    <cellStyle name="Total 3" xfId="808" xr:uid="{8EB8B4F2-8087-4FA8-9F57-AC68B7DB995C}"/>
    <cellStyle name="W?hrung [0]_Tabelle1" xfId="1601" xr:uid="{B6C017DB-035F-4F31-AB78-2564F3ABF7CA}"/>
    <cellStyle name="W?hrung_Tabelle1" xfId="1531" xr:uid="{4E31AEF8-0253-422B-833D-EA7EA0C553B4}"/>
    <cellStyle name="Währung [0]_Tabelle1" xfId="406" xr:uid="{2DBAA1AC-CFDE-4376-99F5-9458AEB38D16}"/>
    <cellStyle name="Währung_Tabelle1" xfId="407" xr:uid="{4B92AF2A-2320-4BA0-91B0-0DD498326A16}"/>
    <cellStyle name="Warning Text 2" xfId="408" xr:uid="{E6DA2BDE-2B5F-45C3-9031-F3FFDEF5E109}"/>
    <cellStyle name="Warning Text 2 2" xfId="809" xr:uid="{DC2E8A1E-00BB-4054-854B-14D373F08BDF}"/>
    <cellStyle name="Warning Text 2 3" xfId="4349" xr:uid="{0CA2200E-318C-4890-B39C-50831ABD6AEF}"/>
    <cellStyle name="Warning Text 2 3 2" xfId="5491" xr:uid="{3B21940B-A1BA-4DEB-928B-2E178519AA49}"/>
    <cellStyle name="Warning Text 2 4" xfId="3412" xr:uid="{E9D1C1B2-57D8-4434-989D-C1915120B9E8}"/>
    <cellStyle name="Warning Text 2 5" xfId="3178" xr:uid="{CADCC78D-5752-4C47-BE10-8562576EE56A}"/>
    <cellStyle name="Warning Text 3" xfId="810" xr:uid="{D026B5BD-A259-4058-8849-C328FBCEC12F}"/>
    <cellStyle name="wrap" xfId="1453" xr:uid="{E8BB2349-30D7-4D3B-870B-1440F40F3596}"/>
    <cellStyle name="ｵﾒﾁ｡ﾒﾃ爼ﾗ靉ﾁ篦ｧﾋﾅﾒﾂﾁﾔｵﾔ" xfId="1454" xr:uid="{30DD4E3C-9A59-4DD4-ADCB-1AC9C729E27F}"/>
    <cellStyle name="เครื่องหมายเปอร์เซ็นต์_~4510722" xfId="409" xr:uid="{6604534B-7CE2-4CBE-B5ED-1071655E6A0C}"/>
    <cellStyle name="เครื่องหมายจุลภาค [0]_~0391937" xfId="1135" xr:uid="{C6C6321B-97D0-4674-8B86-6ECAF4161144}"/>
    <cellStyle name="เครื่องหมายจุลภาค 2" xfId="980" xr:uid="{FE994FDC-DB49-4677-8E8F-F89965B77348}"/>
    <cellStyle name="เครื่องหมายจุลภาค_~0391937" xfId="1136" xr:uid="{C3FF0C06-4160-4682-ADD6-7B869B8B9986}"/>
    <cellStyle name="เครื่องหมายสกุลเงิน [0]_~0391937" xfId="1137" xr:uid="{5CA69B9A-E2D9-40CD-9E58-5C20946E2374}"/>
    <cellStyle name="เครื่องหมายสกุลเงิน_~0391937" xfId="1138" xr:uid="{8AFC7045-1DD9-4F3E-9060-1D7AF4175514}"/>
    <cellStyle name="เชื่อมโยงหลายมิติ" xfId="811" xr:uid="{DB849CF6-B987-4992-8E5C-BE39BD2629C2}"/>
    <cellStyle name="เชื่อมโยงหลายมิติ 2" xfId="2118" xr:uid="{DD21CD20-A932-4F0F-9573-CAF2483D2007}"/>
    <cellStyle name="เชื่อมโยงหลายมิติ 2 2" xfId="3878" xr:uid="{2E993CBA-E75B-41F0-A88D-E3F8A3269AE9}"/>
    <cellStyle name="เชื่อมโยงหลายมิติ 3" xfId="1455" xr:uid="{B2481362-DB27-4036-8C7E-5CC8B789E48A}"/>
    <cellStyle name="เชื่อมโยงหลายมิติ 3 2" xfId="3559" xr:uid="{497556D7-BBA7-44BC-84F9-B0E853F6C9CC}"/>
    <cellStyle name="เชื่อมโยงหลายมิติ_~5279731" xfId="1443" xr:uid="{6A5BB799-E293-4779-BD2D-95141D30894A}"/>
    <cellStyle name="เซลล์ตรวจสอบ" xfId="812" xr:uid="{F9A03492-A580-42B2-98DB-0CDF874C76DE}"/>
    <cellStyle name="เซลล์ตรวจสอบ 1" xfId="3180" xr:uid="{95877336-E8A5-4107-B049-E6B924E9697E}"/>
    <cellStyle name="เซลล์ตรวจสอบ 2" xfId="2119" xr:uid="{7D231605-0559-48B7-B9CD-BBC6ECD76EF7}"/>
    <cellStyle name="เซลล์ตรวจสอบ 2 2" xfId="3179" xr:uid="{CDF92803-CF99-46A9-849B-83E0B6502839}"/>
    <cellStyle name="เซลล์ตรวจสอบ 3" xfId="1456" xr:uid="{1E357EA1-333A-403E-9831-95CE9A4CD6F0}"/>
    <cellStyle name="เซลล์ตรวจสอบ 4" xfId="3560" xr:uid="{6E9802D1-A92F-431F-A813-E767FB458E6B}"/>
    <cellStyle name="เซลล์ตรวจสอบ_10_2553" xfId="3181" xr:uid="{A759CFD1-42CE-49E8-AA4C-42E2CAF88EC9}"/>
    <cellStyle name="เซลล์ที่มีการเชื่อมโยง" xfId="813" xr:uid="{95CDCE18-6F7C-4ACB-B22C-977C77F9D2C5}"/>
    <cellStyle name="เซลล์ที่มีการเชื่อมโยง 1" xfId="3183" xr:uid="{B91BABE7-8030-4E37-8CA1-BB7A70CF2F70}"/>
    <cellStyle name="เซลล์ที่มีการเชื่อมโยง 2" xfId="2120" xr:uid="{2058735D-A6C2-4AF3-9963-1517E7E2147F}"/>
    <cellStyle name="เซลล์ที่มีการเชื่อมโยง 2 2" xfId="3182" xr:uid="{6B2581B1-541B-4723-B3EC-8A555B7D0B77}"/>
    <cellStyle name="เซลล์ที่มีการเชื่อมโยง 3" xfId="1457" xr:uid="{03067529-69D1-45EF-A3C2-DBEC9A5C0E4D}"/>
    <cellStyle name="เซลล์ที่มีการเชื่อมโยง 4" xfId="3561" xr:uid="{F06A727F-4BDE-43E0-AF60-DEB8CBB1A186}"/>
    <cellStyle name="แย่" xfId="814" xr:uid="{01E224D6-2F0A-4C94-B7B7-EE96E99191DC}"/>
    <cellStyle name="แย่ 1" xfId="3185" xr:uid="{9041F2A4-E612-485E-ACEE-F9CBEC0391AE}"/>
    <cellStyle name="แย่ 2" xfId="2121" xr:uid="{F70C3CBE-0C0F-4D8C-AEA9-4AFFCE9F6208}"/>
    <cellStyle name="แย่ 2 2" xfId="3184" xr:uid="{108457B6-0ECA-461F-B334-15AAB57509AB}"/>
    <cellStyle name="แย่ 3" xfId="1458" xr:uid="{E366809E-A642-4B43-A2F0-82263B0241CF}"/>
    <cellStyle name="แย่ 4" xfId="3562" xr:uid="{D575AEB9-C854-4C4F-B51D-6F2639320727}"/>
    <cellStyle name="แย่_Call Force Status" xfId="3186" xr:uid="{131DC611-2AFF-4CE4-B0F2-5E5C0A101EF4}"/>
    <cellStyle name="แสดงผล" xfId="815" xr:uid="{A8DF1F18-5E06-4AD8-B20A-6F754ADBFA5B}"/>
    <cellStyle name="แสดงผล 1" xfId="3188" xr:uid="{5C54F898-40ED-42FA-A830-47911B7B177D}"/>
    <cellStyle name="แสดงผล 2" xfId="2122" xr:uid="{C9A1BD13-724D-48B8-BB8B-BFA2947D950D}"/>
    <cellStyle name="แสดงผล 2 2" xfId="3187" xr:uid="{273B3154-4BA7-4148-8B10-ECB6970A09A7}"/>
    <cellStyle name="แสดงผล 3" xfId="1459" xr:uid="{06E368CB-C8E3-466E-8EB1-6DF44686FF67}"/>
    <cellStyle name="แสดงผล 4" xfId="3563" xr:uid="{C9FFDDD2-CB5D-497A-9174-5D351413943B}"/>
    <cellStyle name="แสดงผล_10_2553" xfId="3189" xr:uid="{85F2C87D-C2CF-4D04-BC0B-9DDC4BE66250}"/>
    <cellStyle name="การคำนวณ" xfId="816" xr:uid="{C87BE630-C9D7-4CD3-9667-B5E2034049AD}"/>
    <cellStyle name="การคำนวณ 1" xfId="3191" xr:uid="{348FCAB1-FE75-4954-8FAB-E14F06A97571}"/>
    <cellStyle name="การคำนวณ 2" xfId="2123" xr:uid="{10349D35-06B8-4A6A-90C8-DDD114572C55}"/>
    <cellStyle name="การคำนวณ 2 2" xfId="3190" xr:uid="{85EC8D30-D9EA-475A-ACA0-82DA1FE8C291}"/>
    <cellStyle name="การคำนวณ 3" xfId="1460" xr:uid="{68B0D3C0-F5B2-4B98-8003-1F570A99FDB6}"/>
    <cellStyle name="การคำนวณ 4" xfId="3564" xr:uid="{CA5A8842-9D9A-4F83-8220-BD7E58375EF9}"/>
    <cellStyle name="การคำนวณ_10_2553" xfId="3192" xr:uid="{B10A9B9A-B651-4AEB-8242-614B2B2B88DD}"/>
    <cellStyle name="ข้อความเตือน" xfId="817" xr:uid="{F546C809-D0E3-4530-911E-E04F265D985A}"/>
    <cellStyle name="ข้อความเตือน 1" xfId="3194" xr:uid="{A32A3266-87AF-4181-BA48-37DD1D7B33A7}"/>
    <cellStyle name="ข้อความเตือน 2" xfId="2124" xr:uid="{1E50BE0F-EBEA-433C-81B8-36CFCDF03FE9}"/>
    <cellStyle name="ข้อความเตือน 2 2" xfId="3193" xr:uid="{E939430F-F614-440F-9D69-D37F84DDEA3F}"/>
    <cellStyle name="ข้อความเตือน 3" xfId="1461" xr:uid="{F0C5594D-86FB-48BC-9F01-5CE297150A01}"/>
    <cellStyle name="ข้อความเตือน 4" xfId="3565" xr:uid="{742D8853-2760-4583-8087-AB46C3596585}"/>
    <cellStyle name="ข้อความอธิบาย" xfId="818" xr:uid="{9A858789-4B44-458A-8994-81477713E00B}"/>
    <cellStyle name="ข้อความอธิบาย 1" xfId="3196" xr:uid="{72C26F3D-3677-4987-82D1-3045BEA85958}"/>
    <cellStyle name="ข้อความอธิบาย 2" xfId="2125" xr:uid="{C8DF76CB-2A8D-4BAF-8FE6-E4040297E34E}"/>
    <cellStyle name="ข้อความอธิบาย 2 2" xfId="3195" xr:uid="{4537F6BB-962C-47F9-8243-2E12282710B2}"/>
    <cellStyle name="ข้อความอธิบาย 3" xfId="1462" xr:uid="{743B197E-E06E-46C7-ADC6-5756073D59BA}"/>
    <cellStyle name="ข้อความอธิบาย 4" xfId="3566" xr:uid="{BFE10FA0-944A-49F1-A82F-C1143CDCD7DC}"/>
    <cellStyle name="ชื่อเรื่อง" xfId="819" xr:uid="{AC8AA5A3-797A-40A8-807A-3A2B348D2A50}"/>
    <cellStyle name="ชื่อเรื่อง 1" xfId="3198" xr:uid="{73C98C5F-E146-47F6-9C0D-FC19500AB938}"/>
    <cellStyle name="ชื่อเรื่อง 2" xfId="2126" xr:uid="{848D9742-8489-4D55-B564-807C33346812}"/>
    <cellStyle name="ชื่อเรื่อง 2 2" xfId="3197" xr:uid="{E112D9F7-D3AD-46C3-A85D-D252A3F49DD4}"/>
    <cellStyle name="ชื่อเรื่อง 3" xfId="1463" xr:uid="{8D781922-7BF8-4ECD-A6FA-B35D42089259}"/>
    <cellStyle name="ชื่อเรื่อง 4" xfId="3567" xr:uid="{6DC6C0CC-B107-4395-9E17-BAFED910962B}"/>
    <cellStyle name="ชื่อเรื่อง_10_2553" xfId="3199" xr:uid="{893F5E67-BE08-4B88-BA3F-3856106853B8}"/>
    <cellStyle name="ดี" xfId="820" xr:uid="{3C4AAC83-969D-419E-A5E6-B24E2274F096}"/>
    <cellStyle name="ดี 1" xfId="3201" xr:uid="{0D4E4CDF-D3A1-4408-A928-7557E5EFEA02}"/>
    <cellStyle name="ดี 2" xfId="2127" xr:uid="{CDE124E5-A973-49D5-B1F7-55580A2C8808}"/>
    <cellStyle name="ดี 2 2" xfId="3200" xr:uid="{C9B492F8-951D-41D8-B7E9-29EDB7EF8E5B}"/>
    <cellStyle name="ดี 3" xfId="1464" xr:uid="{D8967714-70FF-4972-B262-A6A8024D8903}"/>
    <cellStyle name="ดี 4" xfId="3568" xr:uid="{37A36932-ADDE-467C-A7A0-9EBEA148DA14}"/>
    <cellStyle name="ตามการเชื่อมโยงหลายมิติ" xfId="821" xr:uid="{47C2276F-5FD6-4A91-B551-9126B38E1920}"/>
    <cellStyle name="ตามการเชื่อมโยงหลายมิติ 2" xfId="2128" xr:uid="{ABB43EBE-2593-4FB8-B8EB-3D9D1BAE4B20}"/>
    <cellStyle name="ตามการเชื่อมโยงหลายมิติ 2 2" xfId="3879" xr:uid="{0480881D-3BCD-40F7-9D35-A1371ED66C93}"/>
    <cellStyle name="ตามการเชื่อมโยงหลายมิติ 3" xfId="1465" xr:uid="{232D0498-AF18-48D7-9706-4E58BA6AAD46}"/>
    <cellStyle name="ตามการเชื่อมโยงหลายมิติ 3 2" xfId="3569" xr:uid="{EBED3BED-C5AE-42EB-B4EC-5E314E5E0A28}"/>
    <cellStyle name="ตามการเชื่อมโยงหลายมิติ_~5279731" xfId="1444" xr:uid="{05FF4D37-A357-475A-8D3E-7067D87B7BCE}"/>
    <cellStyle name="น้บะภฒ_95" xfId="410" xr:uid="{A4DA45A6-7BFE-4279-A393-A019ABD75FE7}"/>
    <cellStyle name="ปกติ 10" xfId="1036" xr:uid="{7C4AE772-ACCD-4254-8118-9EC8EBD2EF72}"/>
    <cellStyle name="ปกติ 2" xfId="988" xr:uid="{13CA571D-5E47-4CCC-AD61-B7EB21CD312B}"/>
    <cellStyle name="ปกติ 2 2 2" xfId="1035" xr:uid="{0ACE8EB0-0FF5-4E19-98AD-00E97142F4BC}"/>
    <cellStyle name="ปกติ 3" xfId="981" xr:uid="{1BF62345-AEAF-43CB-8574-49EE2A0A2A10}"/>
    <cellStyle name="ปกติ 3 2" xfId="1030" xr:uid="{5CBFCE4C-7DCC-4AB9-8D51-35C2F5FF3FB5}"/>
    <cellStyle name="ปกติ 6 2" xfId="851" xr:uid="{A3563CB9-4DB8-44A3-ABA1-DBA709963DC7}"/>
    <cellStyle name="ปกติ_~0391937" xfId="1139" xr:uid="{57865763-57BC-46F8-B02F-C7A32C760DD3}"/>
    <cellStyle name="ป้อนค่า" xfId="822" xr:uid="{C45591CA-31C6-428B-AD6E-BA186E2BEA55}"/>
    <cellStyle name="ป้อนค่า 1" xfId="3203" xr:uid="{9C003436-413D-4C05-92C6-F91F4C2F51A9}"/>
    <cellStyle name="ป้อนค่า 2" xfId="2129" xr:uid="{8EDC33D1-E3CF-4222-9B63-50D7CEC696CE}"/>
    <cellStyle name="ป้อนค่า 2 2" xfId="3202" xr:uid="{DED04C56-8848-4C15-860F-131E9EBCFA74}"/>
    <cellStyle name="ป้อนค่า 3" xfId="1466" xr:uid="{57F98F4E-095D-4ABA-BD98-6C09007596F0}"/>
    <cellStyle name="ป้อนค่า 4" xfId="3570" xr:uid="{685FEF2A-9AC6-4FA4-A7D6-1A6A0522AAA5}"/>
    <cellStyle name="ป้อนค่า_10_2553" xfId="3204" xr:uid="{9BE1D95F-5A5A-43E5-BDF2-2A28503D2C1C}"/>
    <cellStyle name="ปานกลาง" xfId="823" xr:uid="{984C21F8-A668-4B19-9588-A76AD800DB3F}"/>
    <cellStyle name="ปานกลาง 1" xfId="3206" xr:uid="{C557AFA7-7D0E-4B47-8DA3-1DFF1B2E3727}"/>
    <cellStyle name="ปานกลาง 2" xfId="2130" xr:uid="{60653329-8D05-4DD0-B2C9-9576E3B71A3D}"/>
    <cellStyle name="ปานกลาง 2 2" xfId="3205" xr:uid="{778A1C91-E261-4D48-ACC9-927CAC2CB54F}"/>
    <cellStyle name="ปานกลาง 3" xfId="1467" xr:uid="{43527D18-09FA-41B1-9B20-6BED270A58DC}"/>
    <cellStyle name="ปานกลาง 4" xfId="3571" xr:uid="{B9B7A277-1682-4AD4-A32C-6F4BD804C068}"/>
    <cellStyle name="ผลรวม" xfId="824" xr:uid="{847CEB07-EC25-4A22-90C4-A4CAB81DFE2D}"/>
    <cellStyle name="ผลรวม 1" xfId="3208" xr:uid="{8D655629-2ABA-48EF-8F67-36751CBE162E}"/>
    <cellStyle name="ผลรวม 2" xfId="2131" xr:uid="{CA4B3C60-FAB5-4E16-9554-8F8D2B9C40CF}"/>
    <cellStyle name="ผลรวม 2 2" xfId="3207" xr:uid="{3A3B5F32-F172-4D97-B3EC-A2F90801202D}"/>
    <cellStyle name="ผลรวม 3" xfId="1468" xr:uid="{DE8254FC-44AF-4AB9-872D-1434F62BCFF0}"/>
    <cellStyle name="ผลรวม 4" xfId="3572" xr:uid="{8686DC3B-E510-4AC5-99D2-E5CA04C8CB42}"/>
    <cellStyle name="ฤ?ธถ [0]_95" xfId="1469" xr:uid="{19F5B867-ADEE-4BB1-80CB-A5838CD9E676}"/>
    <cellStyle name="ฤ?ธถ_95" xfId="1470" xr:uid="{06017BD8-4D90-4FA2-86EF-2638B06E19B9}"/>
    <cellStyle name="ฤธถ [0]_95" xfId="411" xr:uid="{754481A3-A7B0-41FC-B880-63095C31A690}"/>
    <cellStyle name="ฤธถ_95" xfId="412" xr:uid="{5037BBB5-452D-44C7-BC85-0AA0FB5D009A}"/>
    <cellStyle name="ลวดลาย_CONSOL DEC.38 (2)" xfId="413" xr:uid="{3024CEEE-37AF-42C3-A727-953B52A9FF84}"/>
    <cellStyle name="ล๋ศญ [0]_95" xfId="414" xr:uid="{182FFD57-632F-44B2-840E-EB278C1E8F17}"/>
    <cellStyle name="ล๋ศญ_95" xfId="415" xr:uid="{E435B587-BB6D-4692-8BE4-D5E1D336103E}"/>
    <cellStyle name="วฅมุ_4ฟ๙ฝวภ๛" xfId="416" xr:uid="{EB5A2722-A738-4D40-A147-48246A86568F}"/>
    <cellStyle name="ส่วนที่ถูกเน้น1" xfId="825" xr:uid="{61EC39B1-6CD6-41D3-AAE7-48A6D0FABC3D}"/>
    <cellStyle name="ส่วนที่ถูกเน้น1 1" xfId="3210" xr:uid="{5F722509-2ADB-45D8-818B-D0BBFA2C2B25}"/>
    <cellStyle name="ส่วนที่ถูกเน้น1 2" xfId="2132" xr:uid="{B1A0EDC9-4E9F-48A8-B14F-9B40E31D048D}"/>
    <cellStyle name="ส่วนที่ถูกเน้น1 2 2" xfId="3209" xr:uid="{0FAF568A-BF34-4261-A5CA-C1E71ADCC5EB}"/>
    <cellStyle name="ส่วนที่ถูกเน้น1 3" xfId="1471" xr:uid="{E6E4DCEA-C58E-4B13-89B4-E1E5884ABA1E}"/>
    <cellStyle name="ส่วนที่ถูกเน้น1 4" xfId="3573" xr:uid="{C914F5D0-54B7-4787-8D24-AD4710C951C4}"/>
    <cellStyle name="ส่วนที่ถูกเน้น1_10_2553" xfId="3211" xr:uid="{D32500AA-2686-45F5-9F81-D9544357CEFD}"/>
    <cellStyle name="ส่วนที่ถูกเน้น2" xfId="826" xr:uid="{A7720D3B-6A08-4184-96B0-FBB18DBA1A47}"/>
    <cellStyle name="ส่วนที่ถูกเน้น2 1" xfId="3213" xr:uid="{6545C0ED-EA0F-495D-911D-3BB324123A33}"/>
    <cellStyle name="ส่วนที่ถูกเน้น2 2" xfId="2133" xr:uid="{D761F6F3-65FE-4A3C-8E68-22CC8B990167}"/>
    <cellStyle name="ส่วนที่ถูกเน้น2 2 2" xfId="3212" xr:uid="{3C1D6104-BF63-4710-B6F5-ED4036D57D59}"/>
    <cellStyle name="ส่วนที่ถูกเน้น2 3" xfId="1472" xr:uid="{97BE8F07-055E-4847-B26C-763074F52AD2}"/>
    <cellStyle name="ส่วนที่ถูกเน้น2 4" xfId="3574" xr:uid="{DED3A940-EE8B-4147-902A-972ED920C78B}"/>
    <cellStyle name="ส่วนที่ถูกเน้น3" xfId="827" xr:uid="{8FE29F51-E353-4156-B5BC-AB8A7E8C501C}"/>
    <cellStyle name="ส่วนที่ถูกเน้น3 1" xfId="3215" xr:uid="{0D0A52A3-451A-4774-AE45-0416DCA58549}"/>
    <cellStyle name="ส่วนที่ถูกเน้น3 2" xfId="2134" xr:uid="{7BC871EA-1FB8-49A5-AA73-00CC0A201C24}"/>
    <cellStyle name="ส่วนที่ถูกเน้น3 2 2" xfId="3214" xr:uid="{9A5C2AFD-BB1D-4C83-A62E-FB97F2F1C508}"/>
    <cellStyle name="ส่วนที่ถูกเน้น3 3" xfId="1473" xr:uid="{6A6D1A6C-F4D8-4F4B-834A-B9B6E2C1D68E}"/>
    <cellStyle name="ส่วนที่ถูกเน้น3 4" xfId="3575" xr:uid="{E46F60F1-AD03-4534-B4A9-CB33270A4303}"/>
    <cellStyle name="ส่วนที่ถูกเน้น3_Call Force Status" xfId="3216" xr:uid="{88D902D4-B681-4470-9AFA-9A9B24D2DA98}"/>
    <cellStyle name="ส่วนที่ถูกเน้น4" xfId="828" xr:uid="{9DD40BF2-CB44-4BB4-9A94-CC8D41CC5407}"/>
    <cellStyle name="ส่วนที่ถูกเน้น4 1" xfId="3218" xr:uid="{09C001E0-BF92-46DB-9ED7-E7A397E203E2}"/>
    <cellStyle name="ส่วนที่ถูกเน้น4 2" xfId="2135" xr:uid="{EF1F5766-6242-45C9-B7C1-2FD3DBD734DA}"/>
    <cellStyle name="ส่วนที่ถูกเน้น4 2 2" xfId="3217" xr:uid="{A0F307A7-0EE2-478F-B626-EA2952FD8FBB}"/>
    <cellStyle name="ส่วนที่ถูกเน้น4 3" xfId="1474" xr:uid="{7C66620A-CFEA-487A-8C9A-0C6303FE922B}"/>
    <cellStyle name="ส่วนที่ถูกเน้น4 4" xfId="3576" xr:uid="{208E1825-583E-41BF-B34F-2C2C8E1DA1BF}"/>
    <cellStyle name="ส่วนที่ถูกเน้น4_10_2553" xfId="3219" xr:uid="{4A4F8CD4-0165-4029-B829-18015669D1BB}"/>
    <cellStyle name="ส่วนที่ถูกเน้น5" xfId="829" xr:uid="{D254623D-F922-43C0-A64C-0FA0D6BF09CE}"/>
    <cellStyle name="ส่วนที่ถูกเน้น5 1" xfId="3221" xr:uid="{5B40A974-D855-492A-A942-613DA760ACD4}"/>
    <cellStyle name="ส่วนที่ถูกเน้น5 2" xfId="2136" xr:uid="{F651CCB3-54A3-428A-BC0B-80449BD3C732}"/>
    <cellStyle name="ส่วนที่ถูกเน้น5 2 2" xfId="3220" xr:uid="{4DC3292C-A5A3-4D31-84FC-C76FDEF20080}"/>
    <cellStyle name="ส่วนที่ถูกเน้น5 3" xfId="1475" xr:uid="{A3F2AD0A-3C4E-4681-8237-B23BAAD6BA07}"/>
    <cellStyle name="ส่วนที่ถูกเน้น5 4" xfId="3577" xr:uid="{27AE9B77-13D4-468F-9F48-E796786208EC}"/>
    <cellStyle name="ส่วนที่ถูกเน้น6" xfId="830" xr:uid="{0B042E7B-B727-4337-AD1B-7573449479B5}"/>
    <cellStyle name="ส่วนที่ถูกเน้น6 1" xfId="3223" xr:uid="{D777DC03-34EB-480A-8EB8-1A1D830D0389}"/>
    <cellStyle name="ส่วนที่ถูกเน้น6 2" xfId="2137" xr:uid="{A266A3BC-82F9-4295-85CF-1B693B26C3EC}"/>
    <cellStyle name="ส่วนที่ถูกเน้น6 2 2" xfId="3222" xr:uid="{BCB165CA-0B5B-4C21-AABE-F5E1C583A76B}"/>
    <cellStyle name="ส่วนที่ถูกเน้น6 3" xfId="1476" xr:uid="{4BB58EB5-9202-445F-B9D7-6A51EB0F3322}"/>
    <cellStyle name="ส่วนที่ถูกเน้น6 4" xfId="3578" xr:uid="{83B3DF08-7A16-41E2-8F8F-5B02ADF71EF4}"/>
    <cellStyle name="ส่วนที่ถูกเน้น6_10_2553" xfId="3224" xr:uid="{30031764-10B9-406C-9C2F-EA4182F03046}"/>
    <cellStyle name="หมายเหตุ" xfId="831" xr:uid="{CEC12C57-ABCE-4AD9-8D4C-0D92EAE5E56C}"/>
    <cellStyle name="หมายเหตุ 1" xfId="3226" xr:uid="{D2828620-8953-494C-B63A-7C228123DAAC}"/>
    <cellStyle name="หมายเหตุ 1 2" xfId="3227" xr:uid="{2BFE137B-C6AD-4D3C-AD91-7B89197E1B71}"/>
    <cellStyle name="หมายเหตุ 1 3" xfId="3228" xr:uid="{EA5644E1-E668-456D-AFB9-A03026103666}"/>
    <cellStyle name="หมายเหตุ 1 4" xfId="3229" xr:uid="{9939E1B8-A519-4369-B33D-40FB8C0EEE18}"/>
    <cellStyle name="หมายเหตุ 1 5" xfId="3230" xr:uid="{6CCA9136-DF1D-4B47-A5CD-41D231A74313}"/>
    <cellStyle name="หมายเหตุ 1_Bank Recconcile 14 Oct 2016" xfId="3231" xr:uid="{9F0D2565-A35C-4B30-B136-08A399DE49DB}"/>
    <cellStyle name="หมายเหตุ 10" xfId="4404" xr:uid="{AD875502-A51F-4E9C-8843-6BFC5978E748}"/>
    <cellStyle name="หมายเหตุ 2" xfId="2138" xr:uid="{2FFC061C-AF28-48B6-A7DD-A87EB0D26FF7}"/>
    <cellStyle name="หมายเหตุ 2 2" xfId="3232" xr:uid="{B91B95C3-B69B-49AF-BEBC-129F43A57EC7}"/>
    <cellStyle name="หมายเหตุ 3" xfId="1477" xr:uid="{8D7B802B-D122-4BF1-9EA9-FD694D6DFAB1}"/>
    <cellStyle name="หมายเหตุ 3 2" xfId="3233" xr:uid="{A5EBDEA4-F271-4732-A2D7-760EFC52C2CE}"/>
    <cellStyle name="หมายเหตุ 4" xfId="3234" xr:uid="{BD28E28A-A4F7-4B98-8E7E-45C9820B692C}"/>
    <cellStyle name="หมายเหตุ 5" xfId="3235" xr:uid="{88800B07-8A66-4578-9975-9141B1595D57}"/>
    <cellStyle name="หมายเหตุ 6" xfId="3225" xr:uid="{2CB1E551-3B91-4A01-990C-BFDCD9024DCD}"/>
    <cellStyle name="หมายเหตุ 7" xfId="3880" xr:uid="{E3796703-0367-4BF4-A661-3466D0ADF4DA}"/>
    <cellStyle name="หมายเหตุ 8" xfId="3579" xr:uid="{3B58C090-3CEF-47DB-BF1F-3A9D2B1536DE}"/>
    <cellStyle name="หมายเหตุ 9" xfId="3848" xr:uid="{B9686A73-29FB-4E7D-9E9B-965743F11712}"/>
    <cellStyle name="หมายเหตุ_10_2553" xfId="3236" xr:uid="{570FD7D9-49B6-43E8-BDE0-BA3E5B5A97D5}"/>
    <cellStyle name="หัวเรื่อง 1" xfId="832" xr:uid="{CDFE7179-4942-4BE8-9DAC-555755A2C482}"/>
    <cellStyle name="หัวเรื่อง 1 1" xfId="3238" xr:uid="{D6D3BC5D-5A99-4278-B850-6ACDF0A8992C}"/>
    <cellStyle name="หัวเรื่อง 1 2" xfId="2139" xr:uid="{8CB6F61A-CC16-4202-864C-8B4434322E32}"/>
    <cellStyle name="หัวเรื่อง 1 2 2" xfId="3237" xr:uid="{3EB6BC8A-4C32-45B7-8F70-31B90E527B8F}"/>
    <cellStyle name="หัวเรื่อง 1 3" xfId="1478" xr:uid="{98E7E617-8DD2-4A7C-A651-F01EFEC13231}"/>
    <cellStyle name="หัวเรื่อง 1 4" xfId="3580" xr:uid="{43F624C0-5ECE-42F9-BAF0-197D19C4672E}"/>
    <cellStyle name="หัวเรื่อง 1_10_2553" xfId="3239" xr:uid="{D7D9836F-62CC-4231-82EB-FE1527DB0840}"/>
    <cellStyle name="หัวเรื่อง 2" xfId="833" xr:uid="{9F902FB5-0AE5-47B0-BFDD-EE9C29FE84B0}"/>
    <cellStyle name="หัวเรื่อง 2 1" xfId="3241" xr:uid="{64176C4F-C61A-4CAC-88E2-182BAEF2CDC9}"/>
    <cellStyle name="หัวเรื่อง 2 2" xfId="2140" xr:uid="{EB713565-CFC3-4A04-BDFC-A6DB06E4EE20}"/>
    <cellStyle name="หัวเรื่อง 2 2 2" xfId="3240" xr:uid="{E977E3DB-FD66-49A1-AC4B-64486D984BE8}"/>
    <cellStyle name="หัวเรื่อง 2 3" xfId="1479" xr:uid="{CC7025FA-76CF-4CDF-A118-0095ABACFB40}"/>
    <cellStyle name="หัวเรื่อง 2 4" xfId="3581" xr:uid="{6FBCA68C-D402-4D08-8044-A35BA197A50D}"/>
    <cellStyle name="หัวเรื่อง 2_10_2553" xfId="3242" xr:uid="{AD5CDD2D-7204-4A44-A268-571979C39C0D}"/>
    <cellStyle name="หัวเรื่อง 3" xfId="834" xr:uid="{0498AA8B-AC0E-4868-99D8-0154C3C0EC25}"/>
    <cellStyle name="หัวเรื่อง 3 1" xfId="3244" xr:uid="{36D3CE66-F96B-4910-A9DE-7A7B81B59367}"/>
    <cellStyle name="หัวเรื่อง 3 2" xfId="2141" xr:uid="{E6CCFAE3-248A-4C7D-9521-EC8CC9A5A8C1}"/>
    <cellStyle name="หัวเรื่อง 3 2 2" xfId="3243" xr:uid="{3020AC76-C02E-47A6-B60D-586C0767D259}"/>
    <cellStyle name="หัวเรื่อง 3 3" xfId="1480" xr:uid="{5E1389FF-37F8-41FE-88D9-5573E5DCED9C}"/>
    <cellStyle name="หัวเรื่อง 3 4" xfId="3582" xr:uid="{67247EEB-21CC-459C-B67B-4F6AB85513D1}"/>
    <cellStyle name="หัวเรื่อง 3_10_2553" xfId="3245" xr:uid="{210A301E-2EB4-4258-B403-17733AB8B0D0}"/>
    <cellStyle name="หัวเรื่อง 4" xfId="835" xr:uid="{877E91B4-0E03-40E2-BDD1-85166B8EA928}"/>
    <cellStyle name="หัวเรื่อง 4 1" xfId="3247" xr:uid="{BE8A97F3-D3A4-48AD-BDFB-94691DE64586}"/>
    <cellStyle name="หัวเรื่อง 4 2" xfId="2142" xr:uid="{0E218082-3FE5-49EC-80A6-F8576B7D5006}"/>
    <cellStyle name="หัวเรื่อง 4 2 2" xfId="3246" xr:uid="{474D8AE9-B78D-4F3C-B84E-CD862A2954CE}"/>
    <cellStyle name="หัวเรื่อง 4 3" xfId="1481" xr:uid="{83264466-4522-45C5-88FE-74CE3D6F3CFC}"/>
    <cellStyle name="หัวเรื่อง 4 4" xfId="3583" xr:uid="{7F80D86D-C9E9-47A5-A75A-F369A6B2A785}"/>
    <cellStyle name="หัวเรื่อง 4_10_2553" xfId="3248" xr:uid="{F0FBBF50-6433-4AF7-BA56-DDD32A2D5B51}"/>
    <cellStyle name="콤마 [0]_Book2" xfId="1025" xr:uid="{32631E4F-71C4-4529-B090-2E29A9D99DAD}"/>
    <cellStyle name="콤마_Book2" xfId="1026" xr:uid="{06536E1F-03D1-4DD6-A7D1-DCB510F67B03}"/>
    <cellStyle name="표준_kr_ga_converted_for hsbaek0702_EVENING" xfId="108" xr:uid="{00000000-0005-0000-0000-000073000000}"/>
    <cellStyle name="一般_0006(1)" xfId="1482" xr:uid="{064219B5-0F8A-4136-9B12-332054641174}"/>
    <cellStyle name="千位分隔_10原料汇总" xfId="418" xr:uid="{F3212F32-C64D-4C29-BECD-1CA0946AB084}"/>
    <cellStyle name="千分位[0]_LC (2)" xfId="1483" xr:uid="{BDD5452F-4462-440C-86CE-0D2D55765569}"/>
    <cellStyle name="千分位_LC (2)" xfId="1484" xr:uid="{F44F7E3E-8508-411A-A2C9-67A9CF2B546B}"/>
    <cellStyle name="后继超级链接" xfId="419" xr:uid="{909B2534-9FF6-4A8C-A134-7BC55E4D1048}"/>
    <cellStyle name="常规_03-三表 (1)" xfId="420" xr:uid="{9750FDB4-EC7D-4006-8B69-2624748A343A}"/>
    <cellStyle name="未定義" xfId="1485" xr:uid="{99799E4F-1BFC-4607-9FAB-9539125BDAFC}"/>
    <cellStyle name="桁区切り [0.00]_laroux" xfId="421" xr:uid="{B97971DC-5D2C-4F70-A41C-C2FFA35D6A74}"/>
    <cellStyle name="桁区切り_BOM_Apr02" xfId="422" xr:uid="{77E81195-192F-468C-A562-7273AC8D5588}"/>
    <cellStyle name="標準_AR562売上出来高確認表印刷_帳票レイアウト" xfId="1486" xr:uid="{68A97E67-E8A3-4175-B075-45C2E1726661}"/>
    <cellStyle name="爼ﾗ靉ﾁ篦ｧﾋﾅﾒﾂﾁﾔｵﾔ" xfId="1487" xr:uid="{7A0351C8-452B-467A-A76C-C935CD1A87AA}"/>
    <cellStyle name="貨幣 [0]_liz-ss" xfId="1488" xr:uid="{10CD2CF0-B315-4026-90EF-918BFB8C11E7}"/>
    <cellStyle name="貨幣[0]_LC (2)" xfId="1489" xr:uid="{BA5BC1B3-0951-4236-9B78-E9038086BFEB}"/>
    <cellStyle name="貨幣_LC (2)" xfId="1490" xr:uid="{4B6E1F15-3D3E-44B1-B158-64EA71A41A78}"/>
    <cellStyle name="超级链接" xfId="423" xr:uid="{2BA6C92F-1064-4455-87FF-8A176CD62599}"/>
    <cellStyle name="通貨 [0.00]_laroux" xfId="424" xr:uid="{DA3E3967-1554-45AC-A2A9-B6B065A4DF7D}"/>
    <cellStyle name="通貨_laroux" xfId="425" xr:uid="{986379BA-EECC-44D4-9F82-1D9E8157ACC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customXml" Target="../customXml/item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haredStrings" Target="sharedStrings.xml"/><Relationship Id="rId8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76200</xdr:rowOff>
    </xdr:from>
    <xdr:to>
      <xdr:col>5</xdr:col>
      <xdr:colOff>0</xdr:colOff>
      <xdr:row>2</xdr:row>
      <xdr:rowOff>9525</xdr:rowOff>
    </xdr:to>
    <xdr:sp macro="" textlink="">
      <xdr:nvSpPr>
        <xdr:cNvPr id="1025" name="WordArt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486775" y="76200"/>
          <a:ext cx="0" cy="5238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5</xdr:col>
      <xdr:colOff>0</xdr:colOff>
      <xdr:row>0</xdr:row>
      <xdr:rowOff>76200</xdr:rowOff>
    </xdr:from>
    <xdr:to>
      <xdr:col>5</xdr:col>
      <xdr:colOff>0</xdr:colOff>
      <xdr:row>2</xdr:row>
      <xdr:rowOff>9525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639175" y="76200"/>
          <a:ext cx="0" cy="5238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5</xdr:col>
      <xdr:colOff>0</xdr:colOff>
      <xdr:row>0</xdr:row>
      <xdr:rowOff>76200</xdr:rowOff>
    </xdr:from>
    <xdr:to>
      <xdr:col>5</xdr:col>
      <xdr:colOff>0</xdr:colOff>
      <xdr:row>2</xdr:row>
      <xdr:rowOff>9525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74BA779D-AE94-4F61-9B70-AB1852277DE9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4074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5</xdr:col>
      <xdr:colOff>0</xdr:colOff>
      <xdr:row>0</xdr:row>
      <xdr:rowOff>76200</xdr:rowOff>
    </xdr:from>
    <xdr:to>
      <xdr:col>5</xdr:col>
      <xdr:colOff>0</xdr:colOff>
      <xdr:row>2</xdr:row>
      <xdr:rowOff>9525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4DDAA33A-FB26-4CA2-8563-5CA545EE4713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4074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6</xdr:col>
      <xdr:colOff>0</xdr:colOff>
      <xdr:row>0</xdr:row>
      <xdr:rowOff>76200</xdr:rowOff>
    </xdr:from>
    <xdr:to>
      <xdr:col>6</xdr:col>
      <xdr:colOff>0</xdr:colOff>
      <xdr:row>2</xdr:row>
      <xdr:rowOff>9525</xdr:rowOff>
    </xdr:to>
    <xdr:sp macro="" textlink="">
      <xdr:nvSpPr>
        <xdr:cNvPr id="6" name="WordArt 1">
          <a:extLst>
            <a:ext uri="{FF2B5EF4-FFF2-40B4-BE49-F238E27FC236}">
              <a16:creationId xmlns:a16="http://schemas.microsoft.com/office/drawing/2014/main" id="{88ADBF46-50C7-427A-AB03-E1A9D43CA2A1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6040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6</xdr:col>
      <xdr:colOff>0</xdr:colOff>
      <xdr:row>0</xdr:row>
      <xdr:rowOff>76200</xdr:rowOff>
    </xdr:from>
    <xdr:to>
      <xdr:col>6</xdr:col>
      <xdr:colOff>0</xdr:colOff>
      <xdr:row>2</xdr:row>
      <xdr:rowOff>9525</xdr:rowOff>
    </xdr:to>
    <xdr:sp macro="" textlink="">
      <xdr:nvSpPr>
        <xdr:cNvPr id="7" name="WordArt 1">
          <a:extLst>
            <a:ext uri="{FF2B5EF4-FFF2-40B4-BE49-F238E27FC236}">
              <a16:creationId xmlns:a16="http://schemas.microsoft.com/office/drawing/2014/main" id="{4CAC31A8-E5C1-49E8-9FDF-E1AADF6F3DA3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6040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6</xdr:col>
      <xdr:colOff>0</xdr:colOff>
      <xdr:row>0</xdr:row>
      <xdr:rowOff>76200</xdr:rowOff>
    </xdr:from>
    <xdr:to>
      <xdr:col>6</xdr:col>
      <xdr:colOff>0</xdr:colOff>
      <xdr:row>2</xdr:row>
      <xdr:rowOff>9525</xdr:rowOff>
    </xdr:to>
    <xdr:sp macro="" textlink="">
      <xdr:nvSpPr>
        <xdr:cNvPr id="8" name="WordArt 1">
          <a:extLst>
            <a:ext uri="{FF2B5EF4-FFF2-40B4-BE49-F238E27FC236}">
              <a16:creationId xmlns:a16="http://schemas.microsoft.com/office/drawing/2014/main" id="{57C051BB-8B32-4D3A-B4B9-E5C54DA4EF88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6040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6</xdr:col>
      <xdr:colOff>0</xdr:colOff>
      <xdr:row>0</xdr:row>
      <xdr:rowOff>76200</xdr:rowOff>
    </xdr:from>
    <xdr:to>
      <xdr:col>6</xdr:col>
      <xdr:colOff>0</xdr:colOff>
      <xdr:row>2</xdr:row>
      <xdr:rowOff>9525</xdr:rowOff>
    </xdr:to>
    <xdr:sp macro="" textlink="">
      <xdr:nvSpPr>
        <xdr:cNvPr id="9" name="WordArt 1">
          <a:extLst>
            <a:ext uri="{FF2B5EF4-FFF2-40B4-BE49-F238E27FC236}">
              <a16:creationId xmlns:a16="http://schemas.microsoft.com/office/drawing/2014/main" id="{96C8C0B7-0816-422A-A89D-DD7E598224F8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6040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6</xdr:col>
      <xdr:colOff>0</xdr:colOff>
      <xdr:row>0</xdr:row>
      <xdr:rowOff>76200</xdr:rowOff>
    </xdr:from>
    <xdr:to>
      <xdr:col>6</xdr:col>
      <xdr:colOff>0</xdr:colOff>
      <xdr:row>2</xdr:row>
      <xdr:rowOff>9525</xdr:rowOff>
    </xdr:to>
    <xdr:sp macro="" textlink="">
      <xdr:nvSpPr>
        <xdr:cNvPr id="10" name="WordArt 1">
          <a:extLst>
            <a:ext uri="{FF2B5EF4-FFF2-40B4-BE49-F238E27FC236}">
              <a16:creationId xmlns:a16="http://schemas.microsoft.com/office/drawing/2014/main" id="{3414C3E3-CDB4-4166-A5D5-D14F9407AA21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6040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6</xdr:col>
      <xdr:colOff>0</xdr:colOff>
      <xdr:row>0</xdr:row>
      <xdr:rowOff>76200</xdr:rowOff>
    </xdr:from>
    <xdr:to>
      <xdr:col>6</xdr:col>
      <xdr:colOff>0</xdr:colOff>
      <xdr:row>2</xdr:row>
      <xdr:rowOff>9525</xdr:rowOff>
    </xdr:to>
    <xdr:sp macro="" textlink="">
      <xdr:nvSpPr>
        <xdr:cNvPr id="11" name="WordArt 1">
          <a:extLst>
            <a:ext uri="{FF2B5EF4-FFF2-40B4-BE49-F238E27FC236}">
              <a16:creationId xmlns:a16="http://schemas.microsoft.com/office/drawing/2014/main" id="{A7D37A2D-AB2E-4373-A4E2-61D78E261F13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6040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8</xdr:col>
      <xdr:colOff>0</xdr:colOff>
      <xdr:row>0</xdr:row>
      <xdr:rowOff>76200</xdr:rowOff>
    </xdr:from>
    <xdr:to>
      <xdr:col>8</xdr:col>
      <xdr:colOff>0</xdr:colOff>
      <xdr:row>2</xdr:row>
      <xdr:rowOff>9525</xdr:rowOff>
    </xdr:to>
    <xdr:sp macro="" textlink="">
      <xdr:nvSpPr>
        <xdr:cNvPr id="12" name="WordArt 1">
          <a:extLst>
            <a:ext uri="{FF2B5EF4-FFF2-40B4-BE49-F238E27FC236}">
              <a16:creationId xmlns:a16="http://schemas.microsoft.com/office/drawing/2014/main" id="{94BE752C-87D3-4E36-AF2A-DBAFB9AC21ED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46455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8</xdr:col>
      <xdr:colOff>0</xdr:colOff>
      <xdr:row>0</xdr:row>
      <xdr:rowOff>76200</xdr:rowOff>
    </xdr:from>
    <xdr:to>
      <xdr:col>8</xdr:col>
      <xdr:colOff>0</xdr:colOff>
      <xdr:row>2</xdr:row>
      <xdr:rowOff>9525</xdr:rowOff>
    </xdr:to>
    <xdr:sp macro="" textlink="">
      <xdr:nvSpPr>
        <xdr:cNvPr id="13" name="WordArt 1">
          <a:extLst>
            <a:ext uri="{FF2B5EF4-FFF2-40B4-BE49-F238E27FC236}">
              <a16:creationId xmlns:a16="http://schemas.microsoft.com/office/drawing/2014/main" id="{B7161A1C-EC36-4D74-9109-44773A1B3FFB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46455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8</xdr:col>
      <xdr:colOff>0</xdr:colOff>
      <xdr:row>0</xdr:row>
      <xdr:rowOff>76200</xdr:rowOff>
    </xdr:from>
    <xdr:to>
      <xdr:col>8</xdr:col>
      <xdr:colOff>0</xdr:colOff>
      <xdr:row>2</xdr:row>
      <xdr:rowOff>9525</xdr:rowOff>
    </xdr:to>
    <xdr:sp macro="" textlink="">
      <xdr:nvSpPr>
        <xdr:cNvPr id="14" name="WordArt 1">
          <a:extLst>
            <a:ext uri="{FF2B5EF4-FFF2-40B4-BE49-F238E27FC236}">
              <a16:creationId xmlns:a16="http://schemas.microsoft.com/office/drawing/2014/main" id="{522251D3-C7EB-47A7-8866-6802C0FEFD76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46455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8</xdr:col>
      <xdr:colOff>0</xdr:colOff>
      <xdr:row>0</xdr:row>
      <xdr:rowOff>76200</xdr:rowOff>
    </xdr:from>
    <xdr:to>
      <xdr:col>8</xdr:col>
      <xdr:colOff>0</xdr:colOff>
      <xdr:row>2</xdr:row>
      <xdr:rowOff>9525</xdr:rowOff>
    </xdr:to>
    <xdr:sp macro="" textlink="">
      <xdr:nvSpPr>
        <xdr:cNvPr id="15" name="WordArt 1">
          <a:extLst>
            <a:ext uri="{FF2B5EF4-FFF2-40B4-BE49-F238E27FC236}">
              <a16:creationId xmlns:a16="http://schemas.microsoft.com/office/drawing/2014/main" id="{13838D48-6A89-4AE7-BBE6-2E23F4BBB5A7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46455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9</xdr:col>
      <xdr:colOff>0</xdr:colOff>
      <xdr:row>0</xdr:row>
      <xdr:rowOff>76200</xdr:rowOff>
    </xdr:from>
    <xdr:to>
      <xdr:col>9</xdr:col>
      <xdr:colOff>0</xdr:colOff>
      <xdr:row>2</xdr:row>
      <xdr:rowOff>9525</xdr:rowOff>
    </xdr:to>
    <xdr:sp macro="" textlink="">
      <xdr:nvSpPr>
        <xdr:cNvPr id="16" name="WordArt 1">
          <a:extLst>
            <a:ext uri="{FF2B5EF4-FFF2-40B4-BE49-F238E27FC236}">
              <a16:creationId xmlns:a16="http://schemas.microsoft.com/office/drawing/2014/main" id="{4FD38499-5702-44A8-9948-45AA158C2F09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963295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9</xdr:col>
      <xdr:colOff>0</xdr:colOff>
      <xdr:row>0</xdr:row>
      <xdr:rowOff>76200</xdr:rowOff>
    </xdr:from>
    <xdr:to>
      <xdr:col>9</xdr:col>
      <xdr:colOff>0</xdr:colOff>
      <xdr:row>2</xdr:row>
      <xdr:rowOff>9525</xdr:rowOff>
    </xdr:to>
    <xdr:sp macro="" textlink="">
      <xdr:nvSpPr>
        <xdr:cNvPr id="17" name="WordArt 1">
          <a:extLst>
            <a:ext uri="{FF2B5EF4-FFF2-40B4-BE49-F238E27FC236}">
              <a16:creationId xmlns:a16="http://schemas.microsoft.com/office/drawing/2014/main" id="{7AF87C62-C06B-43E6-A93B-9AAD7DF9CE29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963295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9</xdr:col>
      <xdr:colOff>0</xdr:colOff>
      <xdr:row>0</xdr:row>
      <xdr:rowOff>76200</xdr:rowOff>
    </xdr:from>
    <xdr:to>
      <xdr:col>9</xdr:col>
      <xdr:colOff>0</xdr:colOff>
      <xdr:row>2</xdr:row>
      <xdr:rowOff>9525</xdr:rowOff>
    </xdr:to>
    <xdr:sp macro="" textlink="">
      <xdr:nvSpPr>
        <xdr:cNvPr id="18" name="WordArt 1">
          <a:extLst>
            <a:ext uri="{FF2B5EF4-FFF2-40B4-BE49-F238E27FC236}">
              <a16:creationId xmlns:a16="http://schemas.microsoft.com/office/drawing/2014/main" id="{7FCA542B-E2A0-444F-8584-A36DE2FC4112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963295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9</xdr:col>
      <xdr:colOff>0</xdr:colOff>
      <xdr:row>0</xdr:row>
      <xdr:rowOff>76200</xdr:rowOff>
    </xdr:from>
    <xdr:to>
      <xdr:col>9</xdr:col>
      <xdr:colOff>0</xdr:colOff>
      <xdr:row>2</xdr:row>
      <xdr:rowOff>9525</xdr:rowOff>
    </xdr:to>
    <xdr:sp macro="" textlink="">
      <xdr:nvSpPr>
        <xdr:cNvPr id="19" name="WordArt 1">
          <a:extLst>
            <a:ext uri="{FF2B5EF4-FFF2-40B4-BE49-F238E27FC236}">
              <a16:creationId xmlns:a16="http://schemas.microsoft.com/office/drawing/2014/main" id="{E71C060B-0D09-455C-A7B5-CAF3C460438F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963295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9</xdr:col>
      <xdr:colOff>0</xdr:colOff>
      <xdr:row>0</xdr:row>
      <xdr:rowOff>76200</xdr:rowOff>
    </xdr:from>
    <xdr:to>
      <xdr:col>9</xdr:col>
      <xdr:colOff>0</xdr:colOff>
      <xdr:row>2</xdr:row>
      <xdr:rowOff>9525</xdr:rowOff>
    </xdr:to>
    <xdr:sp macro="" textlink="">
      <xdr:nvSpPr>
        <xdr:cNvPr id="20" name="WordArt 1">
          <a:extLst>
            <a:ext uri="{FF2B5EF4-FFF2-40B4-BE49-F238E27FC236}">
              <a16:creationId xmlns:a16="http://schemas.microsoft.com/office/drawing/2014/main" id="{9C9E4510-BC6E-4160-A326-D4C4B58F275D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963295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9</xdr:col>
      <xdr:colOff>0</xdr:colOff>
      <xdr:row>0</xdr:row>
      <xdr:rowOff>76200</xdr:rowOff>
    </xdr:from>
    <xdr:to>
      <xdr:col>9</xdr:col>
      <xdr:colOff>0</xdr:colOff>
      <xdr:row>2</xdr:row>
      <xdr:rowOff>9525</xdr:rowOff>
    </xdr:to>
    <xdr:sp macro="" textlink="">
      <xdr:nvSpPr>
        <xdr:cNvPr id="21" name="WordArt 1">
          <a:extLst>
            <a:ext uri="{FF2B5EF4-FFF2-40B4-BE49-F238E27FC236}">
              <a16:creationId xmlns:a16="http://schemas.microsoft.com/office/drawing/2014/main" id="{6C5194DB-BE8D-43E8-93E2-5EC2899A54ED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963295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5</xdr:col>
      <xdr:colOff>0</xdr:colOff>
      <xdr:row>0</xdr:row>
      <xdr:rowOff>76200</xdr:rowOff>
    </xdr:from>
    <xdr:to>
      <xdr:col>5</xdr:col>
      <xdr:colOff>0</xdr:colOff>
      <xdr:row>2</xdr:row>
      <xdr:rowOff>9525</xdr:rowOff>
    </xdr:to>
    <xdr:sp macro="" textlink="">
      <xdr:nvSpPr>
        <xdr:cNvPr id="22" name="WordArt 1">
          <a:extLst>
            <a:ext uri="{FF2B5EF4-FFF2-40B4-BE49-F238E27FC236}">
              <a16:creationId xmlns:a16="http://schemas.microsoft.com/office/drawing/2014/main" id="{ECF72F2E-66FE-4DE6-98FC-7AFD4811E937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51816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5</xdr:col>
      <xdr:colOff>0</xdr:colOff>
      <xdr:row>0</xdr:row>
      <xdr:rowOff>76200</xdr:rowOff>
    </xdr:from>
    <xdr:to>
      <xdr:col>5</xdr:col>
      <xdr:colOff>0</xdr:colOff>
      <xdr:row>2</xdr:row>
      <xdr:rowOff>9525</xdr:rowOff>
    </xdr:to>
    <xdr:sp macro="" textlink="">
      <xdr:nvSpPr>
        <xdr:cNvPr id="23" name="WordArt 1">
          <a:extLst>
            <a:ext uri="{FF2B5EF4-FFF2-40B4-BE49-F238E27FC236}">
              <a16:creationId xmlns:a16="http://schemas.microsoft.com/office/drawing/2014/main" id="{07208806-3A00-4F3B-9AF4-AFF569060433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51816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5</xdr:col>
      <xdr:colOff>0</xdr:colOff>
      <xdr:row>0</xdr:row>
      <xdr:rowOff>76200</xdr:rowOff>
    </xdr:from>
    <xdr:to>
      <xdr:col>5</xdr:col>
      <xdr:colOff>0</xdr:colOff>
      <xdr:row>2</xdr:row>
      <xdr:rowOff>9525</xdr:rowOff>
    </xdr:to>
    <xdr:sp macro="" textlink="">
      <xdr:nvSpPr>
        <xdr:cNvPr id="24" name="WordArt 1">
          <a:extLst>
            <a:ext uri="{FF2B5EF4-FFF2-40B4-BE49-F238E27FC236}">
              <a16:creationId xmlns:a16="http://schemas.microsoft.com/office/drawing/2014/main" id="{9D6F1226-0AE1-4BF0-A884-3CD7894B4E53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51816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5</xdr:col>
      <xdr:colOff>0</xdr:colOff>
      <xdr:row>0</xdr:row>
      <xdr:rowOff>76200</xdr:rowOff>
    </xdr:from>
    <xdr:to>
      <xdr:col>5</xdr:col>
      <xdr:colOff>0</xdr:colOff>
      <xdr:row>2</xdr:row>
      <xdr:rowOff>9525</xdr:rowOff>
    </xdr:to>
    <xdr:sp macro="" textlink="">
      <xdr:nvSpPr>
        <xdr:cNvPr id="25" name="WordArt 1">
          <a:extLst>
            <a:ext uri="{FF2B5EF4-FFF2-40B4-BE49-F238E27FC236}">
              <a16:creationId xmlns:a16="http://schemas.microsoft.com/office/drawing/2014/main" id="{E85C3C05-1A7D-4F7E-9B55-41DCA904286B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51816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6</xdr:col>
      <xdr:colOff>0</xdr:colOff>
      <xdr:row>0</xdr:row>
      <xdr:rowOff>76200</xdr:rowOff>
    </xdr:from>
    <xdr:to>
      <xdr:col>6</xdr:col>
      <xdr:colOff>0</xdr:colOff>
      <xdr:row>2</xdr:row>
      <xdr:rowOff>9525</xdr:rowOff>
    </xdr:to>
    <xdr:sp macro="" textlink="">
      <xdr:nvSpPr>
        <xdr:cNvPr id="26" name="WordArt 1">
          <a:extLst>
            <a:ext uri="{FF2B5EF4-FFF2-40B4-BE49-F238E27FC236}">
              <a16:creationId xmlns:a16="http://schemas.microsoft.com/office/drawing/2014/main" id="{5E0D4BED-6627-400D-AF21-FFCC95A1C57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17855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6</xdr:col>
      <xdr:colOff>0</xdr:colOff>
      <xdr:row>0</xdr:row>
      <xdr:rowOff>76200</xdr:rowOff>
    </xdr:from>
    <xdr:to>
      <xdr:col>6</xdr:col>
      <xdr:colOff>0</xdr:colOff>
      <xdr:row>2</xdr:row>
      <xdr:rowOff>9525</xdr:rowOff>
    </xdr:to>
    <xdr:sp macro="" textlink="">
      <xdr:nvSpPr>
        <xdr:cNvPr id="27" name="WordArt 1">
          <a:extLst>
            <a:ext uri="{FF2B5EF4-FFF2-40B4-BE49-F238E27FC236}">
              <a16:creationId xmlns:a16="http://schemas.microsoft.com/office/drawing/2014/main" id="{FA3B66E4-8C3F-46DF-87D7-EABEF5F8A97D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17855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6</xdr:col>
      <xdr:colOff>0</xdr:colOff>
      <xdr:row>0</xdr:row>
      <xdr:rowOff>76200</xdr:rowOff>
    </xdr:from>
    <xdr:to>
      <xdr:col>6</xdr:col>
      <xdr:colOff>0</xdr:colOff>
      <xdr:row>2</xdr:row>
      <xdr:rowOff>9525</xdr:rowOff>
    </xdr:to>
    <xdr:sp macro="" textlink="">
      <xdr:nvSpPr>
        <xdr:cNvPr id="28" name="WordArt 1">
          <a:extLst>
            <a:ext uri="{FF2B5EF4-FFF2-40B4-BE49-F238E27FC236}">
              <a16:creationId xmlns:a16="http://schemas.microsoft.com/office/drawing/2014/main" id="{137BD282-2A11-4CA3-A81C-4B2DD2007416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17855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6</xdr:col>
      <xdr:colOff>0</xdr:colOff>
      <xdr:row>0</xdr:row>
      <xdr:rowOff>76200</xdr:rowOff>
    </xdr:from>
    <xdr:to>
      <xdr:col>6</xdr:col>
      <xdr:colOff>0</xdr:colOff>
      <xdr:row>2</xdr:row>
      <xdr:rowOff>9525</xdr:rowOff>
    </xdr:to>
    <xdr:sp macro="" textlink="">
      <xdr:nvSpPr>
        <xdr:cNvPr id="29" name="WordArt 1">
          <a:extLst>
            <a:ext uri="{FF2B5EF4-FFF2-40B4-BE49-F238E27FC236}">
              <a16:creationId xmlns:a16="http://schemas.microsoft.com/office/drawing/2014/main" id="{7133C826-AD3F-4D1B-91A0-0D6FFF828105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17855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6</xdr:col>
      <xdr:colOff>0</xdr:colOff>
      <xdr:row>0</xdr:row>
      <xdr:rowOff>76200</xdr:rowOff>
    </xdr:from>
    <xdr:to>
      <xdr:col>6</xdr:col>
      <xdr:colOff>0</xdr:colOff>
      <xdr:row>2</xdr:row>
      <xdr:rowOff>9525</xdr:rowOff>
    </xdr:to>
    <xdr:sp macro="" textlink="">
      <xdr:nvSpPr>
        <xdr:cNvPr id="30" name="WordArt 1">
          <a:extLst>
            <a:ext uri="{FF2B5EF4-FFF2-40B4-BE49-F238E27FC236}">
              <a16:creationId xmlns:a16="http://schemas.microsoft.com/office/drawing/2014/main" id="{ABCAC914-A47D-43A3-B3FB-84E5521AB5E2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17855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6</xdr:col>
      <xdr:colOff>0</xdr:colOff>
      <xdr:row>0</xdr:row>
      <xdr:rowOff>76200</xdr:rowOff>
    </xdr:from>
    <xdr:to>
      <xdr:col>6</xdr:col>
      <xdr:colOff>0</xdr:colOff>
      <xdr:row>2</xdr:row>
      <xdr:rowOff>9525</xdr:rowOff>
    </xdr:to>
    <xdr:sp macro="" textlink="">
      <xdr:nvSpPr>
        <xdr:cNvPr id="31" name="WordArt 1">
          <a:extLst>
            <a:ext uri="{FF2B5EF4-FFF2-40B4-BE49-F238E27FC236}">
              <a16:creationId xmlns:a16="http://schemas.microsoft.com/office/drawing/2014/main" id="{3A7D26CC-ACEA-4B9E-B81C-C5F939338677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17855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76200</xdr:rowOff>
    </xdr:from>
    <xdr:to>
      <xdr:col>7</xdr:col>
      <xdr:colOff>0</xdr:colOff>
      <xdr:row>2</xdr:row>
      <xdr:rowOff>9525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686800" y="76200"/>
          <a:ext cx="0" cy="5238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7</xdr:col>
      <xdr:colOff>0</xdr:colOff>
      <xdr:row>0</xdr:row>
      <xdr:rowOff>76200</xdr:rowOff>
    </xdr:from>
    <xdr:to>
      <xdr:col>7</xdr:col>
      <xdr:colOff>0</xdr:colOff>
      <xdr:row>2</xdr:row>
      <xdr:rowOff>9525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686800" y="76200"/>
          <a:ext cx="0" cy="5238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7</xdr:col>
      <xdr:colOff>0</xdr:colOff>
      <xdr:row>0</xdr:row>
      <xdr:rowOff>76200</xdr:rowOff>
    </xdr:from>
    <xdr:to>
      <xdr:col>7</xdr:col>
      <xdr:colOff>0</xdr:colOff>
      <xdr:row>2</xdr:row>
      <xdr:rowOff>12702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9191625" y="76200"/>
          <a:ext cx="0" cy="527052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7</xdr:col>
      <xdr:colOff>0</xdr:colOff>
      <xdr:row>0</xdr:row>
      <xdr:rowOff>76200</xdr:rowOff>
    </xdr:from>
    <xdr:to>
      <xdr:col>7</xdr:col>
      <xdr:colOff>0</xdr:colOff>
      <xdr:row>2</xdr:row>
      <xdr:rowOff>12702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9191625" y="76200"/>
          <a:ext cx="0" cy="527052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Year%20End%202007\FC_EM\BOT\CHUTARAT\CFT\BOT2005\05May\fa-extr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CPPS\EPU\F&amp;E\F&amp;E%20MANUAL\EM%2020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Year%20End%202007\Documents%20and%20Settings\nwarunpitikul\Desktop\FC_EM\BOT\CHUTARAT\CFT\BOT2005\05May\fa-extr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Startup" Target="FC_EM/BOT/CHUTARAT/CFT/BOT2003/06JUN/BN2-06/BN2JUN1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Year%20End%202007\Documents%20and%20Settings\skhansila\Desktop\FC_EM\BOT\CHUTARAT\CFT\BOT2005\05May\fa-extr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account\Suree\suree\CF\2008\Cashflow%202008_SepT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USER\account\MALAI\JAIYOS\CF094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DDMS03220070331MLN_Prepar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_Fs3_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nja0699amende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0%20Other%20liabilities%20Leadsheet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Vision%20Reports\Ledger%20Report%20SCBS%202005042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Vision%20Reports\Ledger%20Report%20SCBS%202009082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TP3-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DCT_2006_Done\Documents%20and%20Settings\nwarunpitikul\Desktop\CST\FC_EM\BOT\CHUTARAT\CFT\BOT2005\05May\fa-extr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USER\account\MALAI\JAIYOS\2250%20Cashflow%202005ju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40%20Movement%20of%20Investment%20in%20Securitie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Worksheet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62%20Testing%20of%20Amortization%20of%20Premium%20or%20Discount%20on%20Investment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70-1%20Detail%20Consolidate%20SCBS%20FS%2030%2006%2006_update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ASIAPACIFIC_INQUIRY_APP1_V11510%201%20(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reserve"/>
      <sheetName val="Tables"/>
      <sheetName val="ws"/>
      <sheetName val="P_MAN"/>
      <sheetName val="I_MAN"/>
      <sheetName val="RENTAL_CTB"/>
      <sheetName val="RENTAL_PBG"/>
      <sheetName val="CST_253_-may05"/>
      <sheetName val="CST-614_May05"/>
      <sheetName val="Cash Flows Worksheet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CTB"/>
      <sheetName val="PBG"/>
      <sheetName val="CAR-EM"/>
      <sheetName val="CAR-EM 2"/>
      <sheetName val="TELE-EM"/>
      <sheetName val="I-IB"/>
      <sheetName val="I-PBG"/>
      <sheetName val="CST 253 3"/>
      <sheetName val="CST 253 2"/>
      <sheetName val="CST-253"/>
      <sheetName val="CST-614 2"/>
      <sheetName val="CST-614"/>
      <sheetName val="CABLE"/>
      <sheetName val="INSTALL"/>
      <sheetName val="FF-5"/>
      <sheetName val="FF-10"/>
      <sheetName val="M&amp;E"/>
      <sheetName val="FF-PBG"/>
      <sheetName val="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reserve"/>
      <sheetName val="Tables"/>
      <sheetName val="ws"/>
      <sheetName val="Cash Flows Worksheet"/>
      <sheetName val="P_MAN"/>
      <sheetName val="I_MAN"/>
      <sheetName val="RENTAL_CTB"/>
      <sheetName val="RENTAL_PBG"/>
      <sheetName val="CST_253_-may05"/>
      <sheetName val="CST-614_May05"/>
      <sheetName val="Master"/>
      <sheetName val="EXHIBIT_B"/>
      <sheetName val="ROOMS_ST"/>
      <sheetName val="PopCache_Sheet1"/>
      <sheetName val="FS DTC (Conso)"/>
      <sheetName val="Target BR"/>
      <sheetName val="OFF"/>
      <sheetName val="FURN"/>
      <sheetName val="COMP"/>
      <sheetName val="MTM&amp;PL"/>
      <sheetName val="9_1"/>
      <sheetName val="Clientes"/>
      <sheetName val="P_MAN1"/>
      <sheetName val="I_MAN1"/>
      <sheetName val="RENTAL_CTB1"/>
      <sheetName val="RENTAL_PBG1"/>
      <sheetName val="CST_253_-may051"/>
      <sheetName val="CST-614_May051"/>
      <sheetName val="Cash_Flows_Worksheet"/>
      <sheetName val="Summary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2Repo"/>
      <sheetName val="WS"/>
      <sheetName val="sentMAIL"/>
      <sheetName val="Bn2_ENG"/>
      <sheetName val="source"/>
      <sheetName val="BN2"/>
      <sheetName val="BOT"/>
      <sheetName val="Ctr-(W)"/>
      <sheetName val="h449yymm.ddt"/>
      <sheetName val="Call check Tel. 2808"/>
      <sheetName val="1.WS-bn2"/>
      <sheetName val="2.BOND"/>
      <sheetName val="UID"/>
      <sheetName val="sumBOND(B-S)"/>
      <sheetName val="Ctr-(M)"/>
      <sheetName val="Supporting BN2"/>
      <sheetName val="reserve"/>
      <sheetName val="FF-PBG"/>
      <sheetName val="1_2Repo"/>
      <sheetName val="h449yymm_ddt"/>
      <sheetName val="Call_check_Tel__2808"/>
      <sheetName val="1_WS-bn2"/>
      <sheetName val="2_BOND"/>
      <sheetName val="Supporting_BN2"/>
      <sheetName val="BasicInfo"/>
      <sheetName val="Trial Balance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reserve"/>
      <sheetName val="Tables"/>
      <sheetName val="ws"/>
      <sheetName val="P_MAN"/>
      <sheetName val="I_MAN"/>
      <sheetName val="RENTAL_CTB"/>
      <sheetName val="RENTAL_PBG"/>
      <sheetName val="CST_253_-may05"/>
      <sheetName val="CST-614_May05"/>
      <sheetName val="Cash Flows Worksheet"/>
      <sheetName val="Master"/>
      <sheetName val="Fin-PL-Act04"/>
      <sheetName val="Fin-PL-Act05"/>
      <sheetName val="Fin-BS-Act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Source"/>
      <sheetName val="Source2"/>
      <sheetName val="G&amp;LInvst"/>
      <sheetName val="Income Statement"/>
      <sheetName val="Changes in Equity"/>
      <sheetName val="Cash Flows Statement"/>
      <sheetName val="Cash Flows Worksheet"/>
      <sheetName val="FA Reconcile"/>
      <sheetName val="Detail"/>
      <sheetName val="Investment"/>
      <sheetName val="以前年度损益调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Fix asset"/>
      <sheetName val="Investment"/>
      <sheetName val="Detail"/>
      <sheetName val="BV"/>
    </sheetNames>
    <sheetDataSet>
      <sheetData sheetId="0" refreshError="1">
        <row r="8">
          <cell r="B8">
            <v>1006033200.9299999</v>
          </cell>
        </row>
      </sheetData>
      <sheetData sheetId="1"/>
      <sheetData sheetId="2"/>
      <sheetData sheetId="3"/>
      <sheetData sheetId="4" refreshError="1">
        <row r="15">
          <cell r="AC15">
            <v>-289636066.7700001</v>
          </cell>
        </row>
        <row r="18">
          <cell r="AC18">
            <v>-34635655.480000004</v>
          </cell>
        </row>
        <row r="33">
          <cell r="AC33">
            <v>-738413.29</v>
          </cell>
        </row>
        <row r="34">
          <cell r="AC34">
            <v>3011729246.6700001</v>
          </cell>
        </row>
        <row r="35">
          <cell r="AC35">
            <v>-659564535.9000001</v>
          </cell>
        </row>
        <row r="36">
          <cell r="AC36">
            <v>-579868141.49000025</v>
          </cell>
        </row>
        <row r="37">
          <cell r="AC37">
            <v>0</v>
          </cell>
        </row>
        <row r="39">
          <cell r="AC39">
            <v>13958983.379999997</v>
          </cell>
        </row>
        <row r="42">
          <cell r="AC42">
            <v>132251176.87</v>
          </cell>
        </row>
        <row r="43">
          <cell r="AC43">
            <v>-2301619.9300000002</v>
          </cell>
        </row>
        <row r="44">
          <cell r="AC44">
            <v>1059583437.0799999</v>
          </cell>
        </row>
        <row r="47">
          <cell r="AC47">
            <v>16560425.399999999</v>
          </cell>
        </row>
        <row r="48">
          <cell r="AC48">
            <v>57027149.289999999</v>
          </cell>
        </row>
        <row r="64">
          <cell r="AC64">
            <v>75105040.61999999</v>
          </cell>
        </row>
        <row r="65">
          <cell r="AC65">
            <v>11343100.189999999</v>
          </cell>
        </row>
        <row r="72">
          <cell r="AC72">
            <v>0</v>
          </cell>
        </row>
        <row r="73">
          <cell r="AC73">
            <v>0</v>
          </cell>
        </row>
        <row r="74">
          <cell r="AC74">
            <v>0</v>
          </cell>
        </row>
        <row r="75">
          <cell r="AC75">
            <v>0</v>
          </cell>
        </row>
        <row r="76">
          <cell r="AC76">
            <v>0</v>
          </cell>
        </row>
        <row r="99">
          <cell r="AC99">
            <v>0</v>
          </cell>
        </row>
        <row r="100">
          <cell r="AC100">
            <v>0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MIR1"/>
      <sheetName val="MIRThailife"/>
      <sheetName val="DCI"/>
      <sheetName val="Remark-check"/>
      <sheetName val="Ref_Data"/>
      <sheetName val="Header"/>
      <sheetName val="BasicInfo"/>
      <sheetName val="Sec1"/>
      <sheetName val="B1"/>
      <sheetName val="B3"/>
      <sheetName val="STRAVIS連携補助_FS"/>
      <sheetName val="B15_3"/>
      <sheetName val="Sub2_2"/>
      <sheetName val="FS"/>
      <sheetName val="SecSum"/>
      <sheetName val="B15"/>
      <sheetName val="Sub3"/>
      <sheetName val="Sub4"/>
      <sheetName val="B8"/>
      <sheetName val="B9"/>
      <sheetName val="B11"/>
      <sheetName val="Sec2"/>
      <sheetName val="F1"/>
      <sheetName val="base"/>
      <sheetName val="Ytd"/>
      <sheetName val="10-1 Media"/>
      <sheetName val="10-cut"/>
      <sheetName val="Cash Flow - CY Workings"/>
      <sheetName val="Counterparty"/>
      <sheetName val="คำอธิบาย"/>
    </sheetNames>
    <sheetDataSet>
      <sheetData sheetId="0"/>
      <sheetData sheetId="1"/>
      <sheetData sheetId="2"/>
      <sheetData sheetId="3"/>
      <sheetData sheetId="4"/>
      <sheetData sheetId="5" refreshError="1">
        <row r="36">
          <cell r="A36" t="str">
            <v>B/E</v>
          </cell>
        </row>
        <row r="37">
          <cell r="A37" t="str">
            <v>P/N</v>
          </cell>
        </row>
        <row r="38">
          <cell r="A38" t="str">
            <v>Debenture</v>
          </cell>
        </row>
        <row r="39">
          <cell r="A39" t="str">
            <v>NCD</v>
          </cell>
        </row>
        <row r="40">
          <cell r="A40" t="str">
            <v>Deposit</v>
          </cell>
        </row>
        <row r="41">
          <cell r="A41" t="str">
            <v>Borrowing</v>
          </cell>
        </row>
        <row r="42">
          <cell r="A42" t="str">
            <v>อื่น ๆ</v>
          </cell>
        </row>
        <row r="45">
          <cell r="A45" t="str">
            <v>ธพ.</v>
          </cell>
        </row>
        <row r="46">
          <cell r="A46" t="str">
            <v>บง.</v>
          </cell>
        </row>
        <row r="47">
          <cell r="A47" t="str">
            <v>บล.</v>
          </cell>
        </row>
        <row r="48">
          <cell r="A48" t="str">
            <v>บค.</v>
          </cell>
        </row>
        <row r="49">
          <cell r="A49" t="str">
            <v>บ.ประกันชีวิต</v>
          </cell>
        </row>
        <row r="50">
          <cell r="A50" t="str">
            <v>กองทุนรวม</v>
          </cell>
        </row>
        <row r="51">
          <cell r="A51" t="str">
            <v>กองทุนสำรองเลี้ยงชีพ</v>
          </cell>
        </row>
        <row r="52">
          <cell r="A52" t="str">
            <v>กองทุนบำเหน็จบำนาญข้าราชการ</v>
          </cell>
        </row>
        <row r="53">
          <cell r="A53" t="str">
            <v>กองทุนส่วนบุคคล</v>
          </cell>
        </row>
        <row r="54">
          <cell r="A54" t="str">
            <v>บุคคลธรรมดาและนิติบุคคล (รวม บ.ประกันภัย)</v>
          </cell>
        </row>
        <row r="55">
          <cell r="A55" t="str">
            <v>บุคคลที่มีถิ่นที่อยู่นอกประเทศ</v>
          </cell>
        </row>
        <row r="56">
          <cell r="A56" t="str">
            <v>อื่น ๆ</v>
          </cell>
        </row>
        <row r="59">
          <cell r="A59" t="str">
            <v>Issuer</v>
          </cell>
        </row>
        <row r="60">
          <cell r="A60" t="str">
            <v>Investor</v>
          </cell>
        </row>
        <row r="63">
          <cell r="B63" t="str">
            <v>Interest ในประเทศ</v>
          </cell>
        </row>
        <row r="64">
          <cell r="B64" t="str">
            <v>Interest  ตปท.</v>
          </cell>
        </row>
        <row r="65">
          <cell r="B65" t="str">
            <v>FX</v>
          </cell>
        </row>
        <row r="66">
          <cell r="B66" t="str">
            <v>Equity ในประเทศ</v>
          </cell>
        </row>
        <row r="67">
          <cell r="B67" t="str">
            <v>Equity ตปท.</v>
          </cell>
        </row>
        <row r="68">
          <cell r="B68" t="str">
            <v>Index ในประเทศ</v>
          </cell>
        </row>
        <row r="69">
          <cell r="B69" t="str">
            <v>Index ตปท.</v>
          </cell>
        </row>
        <row r="70">
          <cell r="A70" t="str">
            <v>คืน Bond</v>
          </cell>
          <cell r="B70" t="str">
            <v>Portfolio</v>
          </cell>
        </row>
        <row r="71">
          <cell r="A71" t="str">
            <v>คืน FX</v>
          </cell>
        </row>
        <row r="74">
          <cell r="A74" t="str">
            <v>ADP</v>
          </cell>
        </row>
        <row r="75">
          <cell r="A75" t="str">
            <v>AED</v>
          </cell>
        </row>
        <row r="76">
          <cell r="A76" t="str">
            <v>AFA</v>
          </cell>
        </row>
        <row r="77">
          <cell r="A77" t="str">
            <v>ALL</v>
          </cell>
        </row>
        <row r="78">
          <cell r="A78" t="str">
            <v>AMD</v>
          </cell>
        </row>
        <row r="79">
          <cell r="A79" t="str">
            <v>ANG</v>
          </cell>
        </row>
        <row r="80">
          <cell r="A80" t="str">
            <v>AOA</v>
          </cell>
        </row>
        <row r="81">
          <cell r="A81" t="str">
            <v>ARS</v>
          </cell>
        </row>
        <row r="82">
          <cell r="A82" t="str">
            <v>ATS</v>
          </cell>
        </row>
        <row r="83">
          <cell r="A83" t="str">
            <v>AUD</v>
          </cell>
        </row>
        <row r="84">
          <cell r="A84" t="str">
            <v>AWG</v>
          </cell>
        </row>
        <row r="85">
          <cell r="A85" t="str">
            <v>AZM</v>
          </cell>
        </row>
        <row r="86">
          <cell r="A86" t="str">
            <v>BAM</v>
          </cell>
        </row>
        <row r="87">
          <cell r="A87" t="str">
            <v>BBD</v>
          </cell>
        </row>
        <row r="88">
          <cell r="A88" t="str">
            <v>BDT</v>
          </cell>
        </row>
        <row r="89">
          <cell r="A89" t="str">
            <v>BEF</v>
          </cell>
        </row>
        <row r="90">
          <cell r="A90" t="str">
            <v>BGL</v>
          </cell>
        </row>
        <row r="91">
          <cell r="A91" t="str">
            <v>BGN</v>
          </cell>
        </row>
        <row r="92">
          <cell r="A92" t="str">
            <v>BHD</v>
          </cell>
        </row>
        <row r="93">
          <cell r="A93" t="str">
            <v>BIF</v>
          </cell>
        </row>
        <row r="94">
          <cell r="A94" t="str">
            <v>BMD</v>
          </cell>
        </row>
        <row r="95">
          <cell r="A95" t="str">
            <v>BND</v>
          </cell>
        </row>
        <row r="96">
          <cell r="A96" t="str">
            <v>BOB</v>
          </cell>
        </row>
        <row r="97">
          <cell r="A97" t="str">
            <v>BOV</v>
          </cell>
        </row>
        <row r="98">
          <cell r="A98" t="str">
            <v>BRL</v>
          </cell>
        </row>
        <row r="99">
          <cell r="A99" t="str">
            <v>BSD</v>
          </cell>
        </row>
        <row r="100">
          <cell r="A100" t="str">
            <v>BTN</v>
          </cell>
        </row>
        <row r="101">
          <cell r="A101" t="str">
            <v>BWP</v>
          </cell>
        </row>
        <row r="102">
          <cell r="A102" t="str">
            <v>BYR</v>
          </cell>
        </row>
        <row r="103">
          <cell r="A103" t="str">
            <v>BZD</v>
          </cell>
        </row>
        <row r="104">
          <cell r="A104" t="str">
            <v>CAD</v>
          </cell>
        </row>
        <row r="105">
          <cell r="A105" t="str">
            <v>CDF</v>
          </cell>
        </row>
        <row r="106">
          <cell r="A106" t="str">
            <v>CHF</v>
          </cell>
        </row>
        <row r="107">
          <cell r="A107" t="str">
            <v>CLF</v>
          </cell>
        </row>
        <row r="108">
          <cell r="A108" t="str">
            <v>CLP</v>
          </cell>
        </row>
        <row r="109">
          <cell r="A109" t="str">
            <v>CNY</v>
          </cell>
        </row>
        <row r="110">
          <cell r="A110" t="str">
            <v>COP</v>
          </cell>
        </row>
        <row r="111">
          <cell r="A111" t="str">
            <v>CRC</v>
          </cell>
        </row>
        <row r="112">
          <cell r="A112" t="str">
            <v>CUP</v>
          </cell>
        </row>
        <row r="113">
          <cell r="A113" t="str">
            <v>CVE</v>
          </cell>
        </row>
        <row r="114">
          <cell r="A114" t="str">
            <v>CYP</v>
          </cell>
        </row>
        <row r="115">
          <cell r="A115" t="str">
            <v>CZK</v>
          </cell>
        </row>
        <row r="116">
          <cell r="A116" t="str">
            <v>DEM</v>
          </cell>
        </row>
        <row r="117">
          <cell r="A117" t="str">
            <v>DJF</v>
          </cell>
        </row>
        <row r="118">
          <cell r="A118" t="str">
            <v>DKK</v>
          </cell>
        </row>
        <row r="119">
          <cell r="A119" t="str">
            <v>DOP</v>
          </cell>
        </row>
        <row r="120">
          <cell r="A120" t="str">
            <v>DZD</v>
          </cell>
        </row>
        <row r="121">
          <cell r="A121" t="str">
            <v>ECS</v>
          </cell>
        </row>
        <row r="122">
          <cell r="A122" t="str">
            <v>EEK</v>
          </cell>
        </row>
        <row r="123">
          <cell r="A123" t="str">
            <v>EGP</v>
          </cell>
        </row>
        <row r="124">
          <cell r="A124" t="str">
            <v>ERN</v>
          </cell>
        </row>
        <row r="125">
          <cell r="A125" t="str">
            <v>ESP</v>
          </cell>
        </row>
        <row r="126">
          <cell r="A126" t="str">
            <v>ETB</v>
          </cell>
        </row>
        <row r="127">
          <cell r="A127" t="str">
            <v>EUR</v>
          </cell>
        </row>
        <row r="128">
          <cell r="A128" t="str">
            <v>FIM</v>
          </cell>
        </row>
        <row r="129">
          <cell r="A129" t="str">
            <v>FJD</v>
          </cell>
        </row>
        <row r="130">
          <cell r="A130" t="str">
            <v>FKP</v>
          </cell>
        </row>
        <row r="131">
          <cell r="A131" t="str">
            <v>FRF</v>
          </cell>
        </row>
        <row r="132">
          <cell r="A132" t="str">
            <v>GBP</v>
          </cell>
        </row>
        <row r="133">
          <cell r="A133" t="str">
            <v>GEL</v>
          </cell>
        </row>
        <row r="134">
          <cell r="A134" t="str">
            <v>GHC</v>
          </cell>
        </row>
        <row r="135">
          <cell r="A135" t="str">
            <v>GIP</v>
          </cell>
        </row>
        <row r="136">
          <cell r="A136" t="str">
            <v>GMD</v>
          </cell>
        </row>
        <row r="137">
          <cell r="A137" t="str">
            <v>GNF</v>
          </cell>
        </row>
        <row r="138">
          <cell r="A138" t="str">
            <v>GRD</v>
          </cell>
        </row>
        <row r="139">
          <cell r="A139" t="str">
            <v>GTQ</v>
          </cell>
        </row>
        <row r="140">
          <cell r="A140" t="str">
            <v>GWP</v>
          </cell>
        </row>
        <row r="141">
          <cell r="A141" t="str">
            <v>GYD</v>
          </cell>
        </row>
        <row r="142">
          <cell r="A142" t="str">
            <v>HKD</v>
          </cell>
        </row>
        <row r="143">
          <cell r="A143" t="str">
            <v>HNL</v>
          </cell>
        </row>
        <row r="144">
          <cell r="A144" t="str">
            <v>HRK</v>
          </cell>
        </row>
        <row r="145">
          <cell r="A145" t="str">
            <v>HTG</v>
          </cell>
        </row>
        <row r="146">
          <cell r="A146" t="str">
            <v>HUF</v>
          </cell>
        </row>
        <row r="147">
          <cell r="A147" t="str">
            <v>IDR</v>
          </cell>
        </row>
        <row r="148">
          <cell r="A148" t="str">
            <v>IEP</v>
          </cell>
        </row>
        <row r="149">
          <cell r="A149" t="str">
            <v>ILS</v>
          </cell>
        </row>
        <row r="150">
          <cell r="A150" t="str">
            <v>INR</v>
          </cell>
        </row>
        <row r="151">
          <cell r="A151" t="str">
            <v>IQD</v>
          </cell>
        </row>
        <row r="152">
          <cell r="A152" t="str">
            <v>IRR</v>
          </cell>
        </row>
        <row r="153">
          <cell r="A153" t="str">
            <v>ISK</v>
          </cell>
        </row>
        <row r="154">
          <cell r="A154" t="str">
            <v>ITL</v>
          </cell>
        </row>
        <row r="155">
          <cell r="A155" t="str">
            <v>JMD</v>
          </cell>
        </row>
        <row r="156">
          <cell r="A156" t="str">
            <v>JOD</v>
          </cell>
        </row>
        <row r="157">
          <cell r="A157" t="str">
            <v>JPY</v>
          </cell>
        </row>
        <row r="158">
          <cell r="A158" t="str">
            <v>KES</v>
          </cell>
        </row>
        <row r="159">
          <cell r="A159" t="str">
            <v>KGS</v>
          </cell>
        </row>
        <row r="160">
          <cell r="A160" t="str">
            <v>KHR</v>
          </cell>
        </row>
        <row r="161">
          <cell r="A161" t="str">
            <v>KMF</v>
          </cell>
        </row>
        <row r="162">
          <cell r="A162" t="str">
            <v>KPW</v>
          </cell>
        </row>
        <row r="163">
          <cell r="A163" t="str">
            <v>KRW</v>
          </cell>
        </row>
        <row r="164">
          <cell r="A164" t="str">
            <v>KWD</v>
          </cell>
        </row>
        <row r="165">
          <cell r="A165" t="str">
            <v>KYD</v>
          </cell>
        </row>
        <row r="166">
          <cell r="A166" t="str">
            <v>KZT</v>
          </cell>
        </row>
        <row r="167">
          <cell r="A167" t="str">
            <v>LAK</v>
          </cell>
        </row>
        <row r="168">
          <cell r="A168" t="str">
            <v>LBP</v>
          </cell>
        </row>
        <row r="169">
          <cell r="A169" t="str">
            <v>LKR</v>
          </cell>
        </row>
        <row r="170">
          <cell r="A170" t="str">
            <v>LRD</v>
          </cell>
        </row>
        <row r="171">
          <cell r="A171" t="str">
            <v>LSL</v>
          </cell>
        </row>
        <row r="172">
          <cell r="A172" t="str">
            <v>LTL</v>
          </cell>
        </row>
        <row r="173">
          <cell r="A173" t="str">
            <v>LUF</v>
          </cell>
        </row>
        <row r="174">
          <cell r="A174" t="str">
            <v>LVL</v>
          </cell>
        </row>
        <row r="175">
          <cell r="A175" t="str">
            <v>LYD</v>
          </cell>
        </row>
        <row r="176">
          <cell r="A176" t="str">
            <v>MAD</v>
          </cell>
        </row>
        <row r="177">
          <cell r="A177" t="str">
            <v>MDL</v>
          </cell>
        </row>
        <row r="178">
          <cell r="A178" t="str">
            <v>MGF</v>
          </cell>
        </row>
        <row r="179">
          <cell r="A179" t="str">
            <v>MKD</v>
          </cell>
        </row>
        <row r="180">
          <cell r="A180" t="str">
            <v>MMK</v>
          </cell>
        </row>
        <row r="181">
          <cell r="A181" t="str">
            <v>MNT</v>
          </cell>
        </row>
        <row r="182">
          <cell r="A182" t="str">
            <v>MOP</v>
          </cell>
        </row>
        <row r="183">
          <cell r="A183" t="str">
            <v>MRO</v>
          </cell>
        </row>
        <row r="184">
          <cell r="A184" t="str">
            <v>MTL</v>
          </cell>
        </row>
        <row r="185">
          <cell r="A185" t="str">
            <v>MUR</v>
          </cell>
        </row>
        <row r="186">
          <cell r="A186" t="str">
            <v>MVR</v>
          </cell>
        </row>
        <row r="187">
          <cell r="A187" t="str">
            <v>MWK</v>
          </cell>
        </row>
        <row r="188">
          <cell r="A188" t="str">
            <v>MXN</v>
          </cell>
        </row>
        <row r="189">
          <cell r="A189" t="str">
            <v>MXV</v>
          </cell>
        </row>
        <row r="190">
          <cell r="A190" t="str">
            <v>MYR</v>
          </cell>
        </row>
        <row r="191">
          <cell r="A191" t="str">
            <v>MZM</v>
          </cell>
        </row>
        <row r="192">
          <cell r="A192" t="str">
            <v>NAD</v>
          </cell>
        </row>
        <row r="193">
          <cell r="A193" t="str">
            <v>NGN</v>
          </cell>
        </row>
        <row r="194">
          <cell r="A194" t="str">
            <v>NIO</v>
          </cell>
        </row>
        <row r="195">
          <cell r="A195" t="str">
            <v>NLG</v>
          </cell>
        </row>
        <row r="196">
          <cell r="A196" t="str">
            <v>NOK</v>
          </cell>
        </row>
        <row r="197">
          <cell r="A197" t="str">
            <v>NPR</v>
          </cell>
        </row>
        <row r="198">
          <cell r="A198" t="str">
            <v>NZD</v>
          </cell>
        </row>
        <row r="199">
          <cell r="A199" t="str">
            <v>OMR</v>
          </cell>
        </row>
        <row r="200">
          <cell r="A200" t="str">
            <v>PAB</v>
          </cell>
        </row>
        <row r="201">
          <cell r="A201" t="str">
            <v>PEN</v>
          </cell>
        </row>
        <row r="202">
          <cell r="A202" t="str">
            <v>PGK</v>
          </cell>
        </row>
        <row r="203">
          <cell r="A203" t="str">
            <v>PHP</v>
          </cell>
        </row>
        <row r="204">
          <cell r="A204" t="str">
            <v>PKR</v>
          </cell>
        </row>
        <row r="205">
          <cell r="A205" t="str">
            <v>PLN</v>
          </cell>
        </row>
        <row r="206">
          <cell r="A206" t="str">
            <v>PTE</v>
          </cell>
        </row>
        <row r="207">
          <cell r="A207" t="str">
            <v>PYG</v>
          </cell>
        </row>
        <row r="208">
          <cell r="A208" t="str">
            <v>QAR</v>
          </cell>
        </row>
        <row r="209">
          <cell r="A209" t="str">
            <v>ROL</v>
          </cell>
        </row>
        <row r="210">
          <cell r="A210" t="str">
            <v>RUB</v>
          </cell>
        </row>
        <row r="211">
          <cell r="A211" t="str">
            <v>RUR</v>
          </cell>
        </row>
        <row r="212">
          <cell r="A212" t="str">
            <v>RWF</v>
          </cell>
        </row>
        <row r="213">
          <cell r="A213" t="str">
            <v>SAR</v>
          </cell>
        </row>
        <row r="214">
          <cell r="A214" t="str">
            <v>SBD</v>
          </cell>
        </row>
        <row r="215">
          <cell r="A215" t="str">
            <v>SCR</v>
          </cell>
        </row>
        <row r="216">
          <cell r="A216" t="str">
            <v>SDD</v>
          </cell>
        </row>
        <row r="217">
          <cell r="A217" t="str">
            <v>SEK</v>
          </cell>
        </row>
        <row r="218">
          <cell r="A218" t="str">
            <v>SGD</v>
          </cell>
        </row>
        <row r="219">
          <cell r="A219" t="str">
            <v>SHP</v>
          </cell>
        </row>
        <row r="220">
          <cell r="A220" t="str">
            <v>SIT</v>
          </cell>
        </row>
        <row r="221">
          <cell r="A221" t="str">
            <v>SKK</v>
          </cell>
        </row>
        <row r="222">
          <cell r="A222" t="str">
            <v>SLL</v>
          </cell>
        </row>
        <row r="223">
          <cell r="A223" t="str">
            <v>SOS</v>
          </cell>
        </row>
        <row r="224">
          <cell r="A224" t="str">
            <v>SRG</v>
          </cell>
        </row>
        <row r="225">
          <cell r="A225" t="str">
            <v>STD</v>
          </cell>
        </row>
        <row r="226">
          <cell r="A226" t="str">
            <v>SVC</v>
          </cell>
        </row>
        <row r="227">
          <cell r="A227" t="str">
            <v>SYP</v>
          </cell>
        </row>
        <row r="228">
          <cell r="A228" t="str">
            <v>SZL</v>
          </cell>
        </row>
        <row r="229">
          <cell r="A229" t="str">
            <v>THB</v>
          </cell>
        </row>
        <row r="230">
          <cell r="A230" t="str">
            <v>TJR</v>
          </cell>
        </row>
        <row r="231">
          <cell r="A231" t="str">
            <v>TJS</v>
          </cell>
        </row>
        <row r="232">
          <cell r="A232" t="str">
            <v>TMM</v>
          </cell>
        </row>
        <row r="233">
          <cell r="A233" t="str">
            <v>TND</v>
          </cell>
        </row>
        <row r="234">
          <cell r="A234" t="str">
            <v>TOP</v>
          </cell>
        </row>
        <row r="235">
          <cell r="A235" t="str">
            <v>TPE</v>
          </cell>
        </row>
        <row r="236">
          <cell r="A236" t="str">
            <v>TRL</v>
          </cell>
        </row>
        <row r="237">
          <cell r="A237" t="str">
            <v>TTD</v>
          </cell>
        </row>
        <row r="238">
          <cell r="A238" t="str">
            <v>TWD</v>
          </cell>
        </row>
        <row r="239">
          <cell r="A239" t="str">
            <v>TZS</v>
          </cell>
        </row>
        <row r="240">
          <cell r="A240" t="str">
            <v>UAH</v>
          </cell>
        </row>
        <row r="241">
          <cell r="A241" t="str">
            <v>UGX</v>
          </cell>
        </row>
        <row r="242">
          <cell r="A242" t="str">
            <v>USD</v>
          </cell>
        </row>
        <row r="243">
          <cell r="A243" t="str">
            <v>USN</v>
          </cell>
        </row>
        <row r="244">
          <cell r="A244" t="str">
            <v>UYU</v>
          </cell>
        </row>
        <row r="245">
          <cell r="A245" t="str">
            <v>UZS</v>
          </cell>
        </row>
        <row r="246">
          <cell r="A246" t="str">
            <v>VEB</v>
          </cell>
        </row>
        <row r="247">
          <cell r="A247" t="str">
            <v>VND</v>
          </cell>
        </row>
        <row r="248">
          <cell r="A248" t="str">
            <v>VUV</v>
          </cell>
        </row>
        <row r="249">
          <cell r="A249" t="str">
            <v>WST</v>
          </cell>
        </row>
        <row r="250">
          <cell r="A250" t="str">
            <v>XAF</v>
          </cell>
        </row>
        <row r="251">
          <cell r="A251" t="str">
            <v>XAG</v>
          </cell>
        </row>
        <row r="252">
          <cell r="A252" t="str">
            <v>XAU</v>
          </cell>
        </row>
        <row r="253">
          <cell r="A253" t="str">
            <v>XBA</v>
          </cell>
        </row>
        <row r="254">
          <cell r="A254" t="str">
            <v>XBB</v>
          </cell>
        </row>
        <row r="255">
          <cell r="A255" t="str">
            <v>XBC</v>
          </cell>
        </row>
        <row r="256">
          <cell r="A256" t="str">
            <v>XBD</v>
          </cell>
        </row>
        <row r="257">
          <cell r="A257" t="str">
            <v>XCD</v>
          </cell>
        </row>
        <row r="258">
          <cell r="A258" t="str">
            <v>XDR</v>
          </cell>
        </row>
        <row r="259">
          <cell r="A259" t="str">
            <v>XEU</v>
          </cell>
        </row>
        <row r="260">
          <cell r="A260" t="str">
            <v>XFO</v>
          </cell>
        </row>
        <row r="261">
          <cell r="A261" t="str">
            <v>XFU</v>
          </cell>
        </row>
        <row r="262">
          <cell r="A262" t="str">
            <v>XOF</v>
          </cell>
        </row>
        <row r="263">
          <cell r="A263" t="str">
            <v>XPD</v>
          </cell>
        </row>
        <row r="264">
          <cell r="A264" t="str">
            <v>XPF</v>
          </cell>
        </row>
        <row r="265">
          <cell r="A265" t="str">
            <v>XPT</v>
          </cell>
        </row>
        <row r="266">
          <cell r="A266" t="str">
            <v>XXX</v>
          </cell>
        </row>
        <row r="267">
          <cell r="A267" t="str">
            <v>YER</v>
          </cell>
        </row>
        <row r="268">
          <cell r="A268" t="str">
            <v>YUM</v>
          </cell>
        </row>
        <row r="269">
          <cell r="A269" t="str">
            <v>ZAR</v>
          </cell>
        </row>
        <row r="270">
          <cell r="A270" t="str">
            <v>ZMK</v>
          </cell>
        </row>
        <row r="271">
          <cell r="A271" t="str">
            <v>ZRN</v>
          </cell>
        </row>
        <row r="272">
          <cell r="A272" t="str">
            <v>ZWD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ws"/>
      <sheetName val="TR"/>
      <sheetName val="Header"/>
      <sheetName val="GCMD"/>
      <sheetName val="Content"/>
      <sheetName val="VC (2)"/>
      <sheetName val="Ref_Data"/>
      <sheetName val="Exp"/>
      <sheetName val="PL _ ผลงานใหม่รวม"/>
      <sheetName val="Graphs"/>
      <sheetName val="Sept_02"/>
      <sheetName val="GENERAL"/>
      <sheetName val="CREDIT TERM"/>
      <sheetName val="Cpport"/>
      <sheetName val="CPI_DATA"/>
      <sheetName val="DATA"/>
      <sheetName val="Define Nam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m-ci"/>
      <sheetName val="Conso"/>
      <sheetName val="Wks"/>
      <sheetName val="W-lt"/>
      <sheetName val="Remarks"/>
      <sheetName val="P_tab"/>
      <sheetName val="P_cn"/>
      <sheetName val="PL_BK"/>
      <sheetName val="P_Lt"/>
      <sheetName val="P_Lt-G"/>
      <sheetName val="Cn_1"/>
      <sheetName val="Cn_a"/>
      <sheetName val="RHO"/>
      <sheetName val="BK"/>
      <sheetName val="BL"/>
      <sheetName val="CT"/>
      <sheetName val="CG"/>
      <sheetName val="CL"/>
      <sheetName val="GZ"/>
      <sheetName val="HK"/>
      <sheetName val="KA"/>
      <sheetName val="LH"/>
      <sheetName val="MN"/>
      <sheetName val="BB"/>
      <sheetName val="ND"/>
      <sheetName val="SL"/>
      <sheetName val="JK"/>
      <sheetName val="SP"/>
      <sheetName val="SU"/>
      <sheetName val="TP"/>
      <sheetName val="DMGS"/>
      <sheetName val="KL"/>
      <sheetName val="ws"/>
      <sheetName val="Ref_Data"/>
      <sheetName val="FF-PBG"/>
      <sheetName val="BasicInfo"/>
      <sheetName val="Sec1"/>
      <sheetName val="B1"/>
      <sheetName val="B3"/>
      <sheetName val="STRAVIS連携補助_FS"/>
      <sheetName val="B15_3"/>
      <sheetName val="Sub2_2"/>
      <sheetName val="FS"/>
      <sheetName val="SecSum"/>
      <sheetName val="B15"/>
      <sheetName val="Sub3"/>
      <sheetName val="Sub4"/>
      <sheetName val="B8"/>
      <sheetName val="B9"/>
      <sheetName val="B11"/>
      <sheetName val="Se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ef_Data"/>
      <sheetName val="balance sheet"/>
      <sheetName val="cash flows worksheet"/>
      <sheetName val="SummaryT"/>
      <sheetName val="SummaryA"/>
      <sheetName val="SummaryC"/>
      <sheetName val="SummaryB"/>
      <sheetName val="Data Mgmt"/>
      <sheetName val="THAI-EQUITY"/>
    </sheetNames>
    <sheetDataSet>
      <sheetData sheetId="0" refreshError="1"/>
      <sheetData sheetId="1" refreshError="1">
        <row r="1">
          <cell r="F1" t="str">
            <v>31/12/03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31/12/03</v>
          </cell>
          <cell r="K1" t="str">
            <v>31/12/02</v>
          </cell>
        </row>
        <row r="3">
          <cell r="F3">
            <v>-21786974.780000001</v>
          </cell>
          <cell r="G3">
            <v>-34218869</v>
          </cell>
          <cell r="H3">
            <v>-56005843.780000001</v>
          </cell>
          <cell r="I3">
            <v>0</v>
          </cell>
          <cell r="J3">
            <v>-56005843.780000001</v>
          </cell>
          <cell r="K3">
            <v>-16368932.91</v>
          </cell>
        </row>
        <row r="4">
          <cell r="F4">
            <v>-13247613.1</v>
          </cell>
          <cell r="G4">
            <v>2700000</v>
          </cell>
          <cell r="H4">
            <v>-10547613.1</v>
          </cell>
          <cell r="I4">
            <v>0</v>
          </cell>
          <cell r="J4">
            <v>-10547613.1</v>
          </cell>
          <cell r="K4">
            <v>-3014718.48</v>
          </cell>
        </row>
        <row r="5">
          <cell r="F5">
            <v>-140855.06</v>
          </cell>
          <cell r="G5">
            <v>0</v>
          </cell>
          <cell r="H5">
            <v>-140855.06</v>
          </cell>
          <cell r="I5">
            <v>0</v>
          </cell>
          <cell r="J5">
            <v>-140855.06</v>
          </cell>
          <cell r="K5">
            <v>-63992.46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-333252</v>
          </cell>
          <cell r="G8">
            <v>0</v>
          </cell>
          <cell r="H8">
            <v>-333252</v>
          </cell>
          <cell r="I8">
            <v>0</v>
          </cell>
          <cell r="J8">
            <v>-333252</v>
          </cell>
          <cell r="K8">
            <v>0</v>
          </cell>
        </row>
        <row r="9">
          <cell r="F9">
            <v>-701539.96</v>
          </cell>
          <cell r="G9">
            <v>0</v>
          </cell>
          <cell r="H9">
            <v>-701539.96</v>
          </cell>
          <cell r="I9">
            <v>0</v>
          </cell>
          <cell r="J9">
            <v>-701539.96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-36210234.900000006</v>
          </cell>
          <cell r="G11">
            <v>-31518869</v>
          </cell>
          <cell r="H11">
            <v>-67729103.900000006</v>
          </cell>
          <cell r="I11">
            <v>0</v>
          </cell>
          <cell r="J11">
            <v>-67729103.900000006</v>
          </cell>
          <cell r="K11">
            <v>-19447643.850000001</v>
          </cell>
        </row>
        <row r="13">
          <cell r="F13">
            <v>-723241.85</v>
          </cell>
          <cell r="G13">
            <v>0</v>
          </cell>
          <cell r="H13">
            <v>-723241.85</v>
          </cell>
          <cell r="I13">
            <v>0</v>
          </cell>
          <cell r="J13">
            <v>-723241.85</v>
          </cell>
          <cell r="K13">
            <v>-375253.67</v>
          </cell>
        </row>
        <row r="14">
          <cell r="F14">
            <v>-4211.58</v>
          </cell>
          <cell r="G14">
            <v>0</v>
          </cell>
          <cell r="H14">
            <v>-4211.58</v>
          </cell>
          <cell r="I14">
            <v>0</v>
          </cell>
          <cell r="J14">
            <v>-4211.58</v>
          </cell>
          <cell r="K14">
            <v>-1283.6099999999999</v>
          </cell>
        </row>
        <row r="15">
          <cell r="F15">
            <v>-68739169.269999996</v>
          </cell>
          <cell r="G15">
            <v>0</v>
          </cell>
          <cell r="H15">
            <v>-68739169.269999996</v>
          </cell>
          <cell r="I15">
            <v>0</v>
          </cell>
          <cell r="J15">
            <v>-68739169.269999996</v>
          </cell>
          <cell r="K15">
            <v>-15470596.25</v>
          </cell>
        </row>
        <row r="16">
          <cell r="F16">
            <v>-69466622.700000003</v>
          </cell>
          <cell r="G16">
            <v>0</v>
          </cell>
          <cell r="H16">
            <v>-69466622.700000003</v>
          </cell>
          <cell r="I16">
            <v>0</v>
          </cell>
          <cell r="J16">
            <v>-69466622.700000003</v>
          </cell>
          <cell r="K16">
            <v>-15847133.529999999</v>
          </cell>
        </row>
        <row r="18">
          <cell r="F18">
            <v>0</v>
          </cell>
          <cell r="G18">
            <v>-55724442.840000004</v>
          </cell>
          <cell r="H18">
            <v>-55724442.840000004</v>
          </cell>
          <cell r="I18">
            <v>0</v>
          </cell>
          <cell r="J18">
            <v>-55724442.840000004</v>
          </cell>
          <cell r="K18">
            <v>0</v>
          </cell>
        </row>
        <row r="19">
          <cell r="F19">
            <v>0</v>
          </cell>
          <cell r="G19">
            <v>-55724442.840000004</v>
          </cell>
          <cell r="H19">
            <v>-55724442.840000004</v>
          </cell>
          <cell r="I19">
            <v>0</v>
          </cell>
          <cell r="J19">
            <v>-55724442.840000004</v>
          </cell>
          <cell r="K19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F24">
            <v>-9811376.3200000003</v>
          </cell>
          <cell r="G24">
            <v>0</v>
          </cell>
          <cell r="H24">
            <v>-9811376.3200000003</v>
          </cell>
          <cell r="I24">
            <v>0</v>
          </cell>
          <cell r="J24">
            <v>-9811376.3200000003</v>
          </cell>
          <cell r="K24">
            <v>-25258419.030000001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-19959578</v>
          </cell>
          <cell r="H26">
            <v>-19959578</v>
          </cell>
          <cell r="I26">
            <v>0</v>
          </cell>
          <cell r="J26">
            <v>-19959578</v>
          </cell>
          <cell r="K26">
            <v>0</v>
          </cell>
        </row>
        <row r="27">
          <cell r="F27">
            <v>-9811376.3200000003</v>
          </cell>
          <cell r="G27">
            <v>-19959578</v>
          </cell>
          <cell r="H27">
            <v>-29770954.32</v>
          </cell>
          <cell r="I27">
            <v>0</v>
          </cell>
          <cell r="J27">
            <v>-29770954.32</v>
          </cell>
          <cell r="K27">
            <v>-25258419.030000001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-10270240.529999999</v>
          </cell>
          <cell r="G34">
            <v>0</v>
          </cell>
          <cell r="H34">
            <v>-10270240.529999999</v>
          </cell>
          <cell r="I34">
            <v>0</v>
          </cell>
          <cell r="J34">
            <v>-10270240.529999999</v>
          </cell>
          <cell r="K34">
            <v>0</v>
          </cell>
        </row>
        <row r="35">
          <cell r="F35">
            <v>-2863744.49</v>
          </cell>
          <cell r="G35">
            <v>0</v>
          </cell>
          <cell r="H35">
            <v>-2863744.49</v>
          </cell>
          <cell r="I35">
            <v>0</v>
          </cell>
          <cell r="J35">
            <v>-2863744.49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-180172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-98630.14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-908637.89</v>
          </cell>
        </row>
        <row r="40">
          <cell r="F40">
            <v>-7000</v>
          </cell>
          <cell r="G40">
            <v>0</v>
          </cell>
          <cell r="H40">
            <v>-7000</v>
          </cell>
          <cell r="I40">
            <v>0</v>
          </cell>
          <cell r="J40">
            <v>-7000</v>
          </cell>
          <cell r="K40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-53698.91</v>
          </cell>
          <cell r="G43">
            <v>0</v>
          </cell>
          <cell r="H43">
            <v>-53698.91</v>
          </cell>
          <cell r="I43">
            <v>0</v>
          </cell>
          <cell r="J43">
            <v>-53698.91</v>
          </cell>
          <cell r="K43">
            <v>-157713.94</v>
          </cell>
        </row>
        <row r="44">
          <cell r="F44">
            <v>-257332.25</v>
          </cell>
          <cell r="G44">
            <v>0</v>
          </cell>
          <cell r="H44">
            <v>-257332.25</v>
          </cell>
          <cell r="I44">
            <v>0</v>
          </cell>
          <cell r="J44">
            <v>-257332.25</v>
          </cell>
          <cell r="K44">
            <v>-19.28</v>
          </cell>
        </row>
        <row r="45">
          <cell r="F45">
            <v>-709227.09</v>
          </cell>
          <cell r="G45">
            <v>0</v>
          </cell>
          <cell r="H45">
            <v>-709227.09</v>
          </cell>
          <cell r="I45">
            <v>0</v>
          </cell>
          <cell r="J45">
            <v>-709227.09</v>
          </cell>
          <cell r="K45">
            <v>-1722799.65</v>
          </cell>
        </row>
        <row r="46">
          <cell r="F46">
            <v>-14161243.27</v>
          </cell>
          <cell r="G46">
            <v>0</v>
          </cell>
          <cell r="H46">
            <v>-14161243.27</v>
          </cell>
          <cell r="I46">
            <v>0</v>
          </cell>
          <cell r="J46">
            <v>-14161243.27</v>
          </cell>
          <cell r="K46">
            <v>-3067972.9</v>
          </cell>
        </row>
        <row r="47">
          <cell r="F47">
            <v>-129649477.18999998</v>
          </cell>
          <cell r="G47">
            <v>-107202889.84</v>
          </cell>
          <cell r="H47">
            <v>-236852367.03</v>
          </cell>
          <cell r="I47">
            <v>0</v>
          </cell>
          <cell r="J47">
            <v>-236852367.03</v>
          </cell>
          <cell r="K47">
            <v>-63621169.310000002</v>
          </cell>
        </row>
        <row r="48">
          <cell r="F48">
            <v>-12734969.630000001</v>
          </cell>
          <cell r="G48">
            <v>0</v>
          </cell>
          <cell r="H48">
            <v>-12734969.630000001</v>
          </cell>
          <cell r="I48">
            <v>0</v>
          </cell>
          <cell r="J48">
            <v>-12734969.630000001</v>
          </cell>
          <cell r="K48">
            <v>-6061482.3100000005</v>
          </cell>
        </row>
        <row r="49">
          <cell r="F49">
            <v>-315554949</v>
          </cell>
          <cell r="G49">
            <v>0</v>
          </cell>
          <cell r="H49">
            <v>-315554949</v>
          </cell>
          <cell r="I49">
            <v>0</v>
          </cell>
          <cell r="J49">
            <v>-315554949</v>
          </cell>
          <cell r="K49">
            <v>-31973215.080000002</v>
          </cell>
        </row>
        <row r="50">
          <cell r="F50">
            <v>-239693717.43000004</v>
          </cell>
          <cell r="G50">
            <v>0</v>
          </cell>
          <cell r="H50">
            <v>-239693717.43000004</v>
          </cell>
          <cell r="I50">
            <v>0</v>
          </cell>
          <cell r="J50">
            <v>-239693717.43000004</v>
          </cell>
          <cell r="K50">
            <v>-232596396.71000001</v>
          </cell>
        </row>
        <row r="51">
          <cell r="F51">
            <v>-18739431.420000002</v>
          </cell>
          <cell r="G51">
            <v>-19949.080000000002</v>
          </cell>
          <cell r="H51">
            <v>-18759380.500000004</v>
          </cell>
          <cell r="I51">
            <v>0</v>
          </cell>
          <cell r="J51">
            <v>-18759380.500000004</v>
          </cell>
          <cell r="K51">
            <v>-12734969.630000001</v>
          </cell>
        </row>
        <row r="52">
          <cell r="F52">
            <v>-281458441.67000014</v>
          </cell>
          <cell r="G52">
            <v>5618916.1500000004</v>
          </cell>
          <cell r="H52">
            <v>-275839525.5200001</v>
          </cell>
          <cell r="I52">
            <v>0</v>
          </cell>
          <cell r="J52">
            <v>-275839525.5200001</v>
          </cell>
          <cell r="K52">
            <v>-315554949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edger Report"/>
      <sheetName val="BFW"/>
      <sheetName val="Ls_XLB_WorkbookFile"/>
      <sheetName val="S33"/>
    </sheetNames>
    <sheetDataSet>
      <sheetData sheetId="0" refreshError="1">
        <row r="9">
          <cell r="D9" t="str">
            <v>2009006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edger Report"/>
      <sheetName val="BFW"/>
      <sheetName val="Ls_XLB_WorkbookFile"/>
      <sheetName val="close"/>
    </sheetNames>
    <sheetDataSet>
      <sheetData sheetId="0" refreshError="1">
        <row r="9">
          <cell r="F9" t="str">
            <v>2009012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 Note  ขค 12"/>
      <sheetName val="Note ง. 12"/>
      <sheetName val="Rpt Note ขค 12"/>
      <sheetName val="Ctrl 12"/>
      <sheetName val="Note ก 12"/>
      <sheetName val="Rpt-Note ก 12"/>
      <sheetName val="Ws-Bf-Grp"/>
      <sheetName val="Note-Bf-Dec03"/>
      <sheetName val="Ws-Bf"/>
      <sheetName val="Tp3-Bf-Dec03"/>
      <sheetName val="Ws-Ibf"/>
      <sheetName val="Rpt-Ibf"/>
      <sheetName val="Rpt-Bf"/>
      <sheetName val="Ws-Bk 12"/>
      <sheetName val="Ws-Bk&amp;Bibf 12"/>
      <sheetName val="Ws-Bk&amp;Ibf"/>
      <sheetName val="Rpt-Bk&amp;Ibf"/>
      <sheetName val="Rpt-Bk&amp;Bibf"/>
      <sheetName val="Rpt-Total (sent to BOT)"/>
      <sheetName val="Analysis"/>
      <sheetName val="Tp1.2-Bk&amp;Bibf 12"/>
      <sheetName val="Tp1.2-Bk&amp;Ibf"/>
      <sheetName val="Ctrl Tp3 Bank"/>
      <sheetName val="Ctrl Tp3 Bk+Bibf 09"/>
      <sheetName val="Ctrl Tp3 Bk+Ibf 05"/>
      <sheetName val="Ctrl Tp1.2 Bk&amp;Ibf 09"/>
      <sheetName val="CASA-PLAN"/>
      <sheetName val="Net asset value"/>
      <sheetName val="Asset &amp; Liability"/>
      <sheetName val="TR"/>
      <sheetName val="G.P. PROVISION"/>
      <sheetName val="Menu"/>
      <sheetName val="Contral"/>
      <sheetName val="TP3-12"/>
      <sheetName val="DialogLists_ReportSettings"/>
      <sheetName val="Summary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Tables"/>
      <sheetName val="ws"/>
      <sheetName val="reserve"/>
      <sheetName val="Cash Flows Worksheet"/>
      <sheetName val="P_MAN"/>
      <sheetName val="I_MAN"/>
      <sheetName val="RENTAL_CTB"/>
      <sheetName val="RENTAL_PBG"/>
      <sheetName val="CST_253_-may05"/>
      <sheetName val="CST-614_May05"/>
      <sheetName val="FS DTC (Conso)"/>
      <sheetName val="Target BR"/>
      <sheetName val="PopCache_Sheet1"/>
      <sheetName val="OFF"/>
      <sheetName val="FURN"/>
      <sheetName val="COMP"/>
      <sheetName val="MTM&amp;PL"/>
      <sheetName val="Summary "/>
      <sheetName val="9_1"/>
      <sheetName val="P_MAN1"/>
      <sheetName val="I_MAN1"/>
      <sheetName val="RENTAL_CTB1"/>
      <sheetName val="RENTAL_PBG1"/>
      <sheetName val="CST_253_-may051"/>
      <sheetName val="CST-614_May051"/>
      <sheetName val="Cash_Flows_Worksheet"/>
      <sheetName val="Clien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Sheet1"/>
      <sheetName val="Fix asset"/>
      <sheetName val="Investment"/>
      <sheetName val="Detail"/>
      <sheetName val="Macro1"/>
    </sheetNames>
    <sheetDataSet>
      <sheetData sheetId="0"/>
      <sheetData sheetId="1"/>
      <sheetData sheetId="2"/>
      <sheetData sheetId="3"/>
      <sheetData sheetId="4" refreshError="1">
        <row r="18">
          <cell r="AF18">
            <v>-33160833.300000001</v>
          </cell>
        </row>
        <row r="42">
          <cell r="AF42">
            <v>-59524134.260000005</v>
          </cell>
        </row>
        <row r="45">
          <cell r="AF45">
            <v>0</v>
          </cell>
        </row>
        <row r="49">
          <cell r="AF49">
            <v>0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ures (1-2l12)"/>
      <sheetName val="securities movement(3-4l12)"/>
      <sheetName val="monthly movement(5l12)"/>
      <sheetName val="Increase testing(6-7l12)"/>
      <sheetName val="Decrease  testing(8-9l12)"/>
      <sheetName val="Tickmarks"/>
      <sheetName val="Increase testing_6_7l12_"/>
      <sheetName val="Decrease  testing_8_9l12_"/>
      <sheetName val="Menu"/>
      <sheetName val="Decrease__testing(8-9l12)"/>
      <sheetName val="Increase_testing(6-7l12)"/>
      <sheetName val="จังหวัด"/>
      <sheetName val="BS(Foamtec)"/>
      <sheetName val="PL(Foamtec)"/>
      <sheetName val="Elim"/>
      <sheetName val="DS BKK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Tickmarks"/>
      <sheetName val="Cash flow WP (2)"/>
      <sheetName val="No print Adjust"/>
      <sheetName val="No print AR Allowance"/>
      <sheetName val="Menu"/>
      <sheetName val="Macro1"/>
      <sheetName val="No_print_Adjust"/>
      <sheetName val="No_print_AR_Allowance"/>
      <sheetName val="Cash_flow"/>
      <sheetName val="Cash_flow_WP"/>
      <sheetName val="Fix_asset"/>
      <sheetName val="Cash_flow_WP_(2)"/>
      <sheetName val="Increase testing(6-7l12)"/>
      <sheetName val="Decrease  testing(8-9l12)"/>
      <sheetName val="DS BKK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rtization of Premium"/>
      <sheetName val="Tickmarks"/>
      <sheetName val="Amortize"/>
      <sheetName val="Ws-Bk 12"/>
      <sheetName val="Cash Flows Worksheet"/>
      <sheetName val="Amortization_of_Premium"/>
      <sheetName val="No print AR Allowance"/>
      <sheetName val="No print Adjust"/>
      <sheetName val="Values"/>
      <sheetName val="DS BK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300606"/>
      <sheetName val="conso311205_PY"/>
      <sheetName val="conso300605"/>
      <sheetName val="eliminated"/>
      <sheetName val="adjust"/>
      <sheetName val="Note"/>
      <sheetName val="Fix asset"/>
      <sheetName val="FA SW CONSO"/>
      <sheetName val="Segment Report"/>
      <sheetName val="สัญญาเช่า"/>
      <sheetName val="Tickmarks"/>
      <sheetName val="segment"/>
      <sheetName val="สินทรัพย์หนี้สินอื่น uncomplete"/>
      <sheetName val="adjust auditor(2)"/>
      <sheetName val="avg int conso"/>
      <sheetName val="จำนวนพนักงาน"/>
      <sheetName val="FF-PBG"/>
      <sheetName val="dashboard"/>
      <sheetName val="Non Brokerage"/>
      <sheetName val="Brokerage"/>
      <sheetName val="Present"/>
      <sheetName val="Present_New"/>
      <sheetName val="Present (Q)"/>
      <sheetName val="Mkt_dashboard"/>
      <sheetName val="Mkt_dashboard (Q)"/>
      <sheetName val="Sheet1"/>
      <sheetName val="Graph_Market"/>
      <sheetName val="Presented_Market"/>
      <sheetName val="Presented_Market__"/>
      <sheetName val="Market_Trend"/>
      <sheetName val="InvestorType"/>
      <sheetName val="SET"/>
      <sheetName val="SCBS"/>
      <sheetName val="TFEX"/>
      <sheetName val="TFEX_data"/>
      <sheetName val="Graph_MC_"/>
      <sheetName val="Graph_MC"/>
      <sheetName val="Graph_Segment_"/>
      <sheetName val="Graph_Segment"/>
      <sheetName val="Present_rolling_"/>
      <sheetName val="Present_rolling"/>
      <sheetName val="MC Presentation_"/>
      <sheetName val="Present_summary"/>
      <sheetName val="MC Presentation_new"/>
      <sheetName val="MC Presentation"/>
      <sheetName val="MC Presentation_new__"/>
      <sheetName val="MC Presentation_data"/>
      <sheetName val="MC Presentation_data_new"/>
      <sheetName val="Monthly"/>
      <sheetName val="PL_2020"/>
      <sheetName val="PL_2017"/>
      <sheetName val="PL_2015"/>
      <sheetName val="PL_2014"/>
      <sheetName val="PL_2016"/>
      <sheetName val="Total Opex"/>
      <sheetName val="IB Opex"/>
      <sheetName val="Crown Opex"/>
      <sheetName val="TB-Mthly"/>
      <sheetName val="TradingBusiness"/>
      <sheetName val="CB"/>
      <sheetName val="Fund Mgt"/>
      <sheetName val="Private_Fund"/>
      <sheetName val="PL_2019"/>
      <sheetName val="S33"/>
      <sheetName val="3Detail of cash flow"/>
      <sheetName val="10Segment report"/>
      <sheetName val="Amortization of Premium"/>
      <sheetName val="SCB Fee"/>
      <sheetName val="Increase testing(6-7l12)"/>
      <sheetName val="Decrease  testing(8-9l12)"/>
    </sheetNames>
    <sheetDataSet>
      <sheetData sheetId="0" refreshError="1">
        <row r="63">
          <cell r="B63">
            <v>221257251.19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63">
          <cell r="B63" t="str">
            <v>Provision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LATEMP"/>
      <sheetName val="BSLA"/>
      <sheetName val="Balances"/>
      <sheetName val="Transactions"/>
      <sheetName val="Cash Management"/>
      <sheetName val="Invoices"/>
      <sheetName val="Invoice Drill"/>
      <sheetName val="Journal Drill"/>
      <sheetName val="Projects"/>
      <sheetName val="ARInvoice"/>
      <sheetName val="Sum"/>
      <sheetName val="Review credit"/>
      <sheetName val="S33"/>
      <sheetName val="InstalLoan"/>
      <sheetName val="PopCache_Sheet1"/>
      <sheetName val="01_รายการกับ KBANK"/>
      <sheetName val="Cash Flows Worksheet"/>
      <sheetName val="Used_Acc"/>
      <sheetName val="บริษัทร่วม"/>
      <sheetName val="PYG"/>
      <sheetName val="conso300606"/>
      <sheetName val="Amortization of Premiu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Increase testing(6-7l12)"/>
      <sheetName val="Decrease  testing(8-9l12)"/>
      <sheetName val="Cash Flow - CY Workings"/>
      <sheetName val="Disclosure"/>
      <sheetName val="Statement of Cash flow"/>
      <sheetName val="Data"/>
      <sheetName val="U-5"/>
      <sheetName val="Worksheet in 2250 Cash Flow Sta"/>
      <sheetName val="add"/>
      <sheetName val="BS"/>
      <sheetName val="PL"/>
      <sheetName val="CJEs"/>
      <sheetName val="CRJE"/>
      <sheetName val="XLR_NoRangeSheet"/>
      <sheetName val="NetWorth"/>
      <sheetName val="conso300606"/>
      <sheetName val="Sum"/>
      <sheetName val="Updated Calc with G1-Replatform"/>
      <sheetName val="(Opt1)IRR6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 tint="0.79998168889431442"/>
  </sheetPr>
  <dimension ref="A1:N76"/>
  <sheetViews>
    <sheetView view="pageBreakPreview" topLeftCell="A13" zoomScale="85" zoomScaleNormal="100" zoomScaleSheetLayoutView="85" workbookViewId="0">
      <selection activeCell="D18" sqref="D18"/>
    </sheetView>
  </sheetViews>
  <sheetFormatPr defaultColWidth="11" defaultRowHeight="23.25" customHeight="1"/>
  <cols>
    <col min="1" max="1" width="1.8984375" style="1" customWidth="1"/>
    <col min="2" max="2" width="51.09765625" style="1" customWidth="1"/>
    <col min="3" max="3" width="11.3984375" style="1" customWidth="1"/>
    <col min="4" max="4" width="17.3984375" style="76" customWidth="1"/>
    <col min="5" max="5" width="2.09765625" style="1" customWidth="1"/>
    <col min="6" max="6" width="17.3984375" style="76" customWidth="1"/>
    <col min="7" max="7" width="20" style="1" customWidth="1"/>
    <col min="8" max="8" width="18.09765625" style="76" bestFit="1" customWidth="1"/>
    <col min="9" max="9" width="18.3984375" style="1" bestFit="1" customWidth="1"/>
    <col min="10" max="10" width="12" style="1" bestFit="1" customWidth="1"/>
    <col min="11" max="16384" width="11" style="1"/>
  </cols>
  <sheetData>
    <row r="1" spans="1:11" s="3" customFormat="1" ht="23.25" customHeight="1">
      <c r="A1" s="73" t="s">
        <v>100</v>
      </c>
      <c r="D1" s="74"/>
      <c r="F1" s="74"/>
      <c r="H1" s="74"/>
    </row>
    <row r="2" spans="1:11" s="3" customFormat="1" ht="23.25" customHeight="1">
      <c r="A2" s="3" t="s">
        <v>122</v>
      </c>
      <c r="D2" s="74"/>
      <c r="F2" s="74"/>
      <c r="H2" s="74"/>
    </row>
    <row r="3" spans="1:11" s="3" customFormat="1" ht="23.25" customHeight="1">
      <c r="H3" s="74"/>
    </row>
    <row r="4" spans="1:11" s="3" customFormat="1" ht="23.25" customHeight="1">
      <c r="H4" s="74"/>
    </row>
    <row r="5" spans="1:11" s="3" customFormat="1" ht="23.25" customHeight="1">
      <c r="D5" s="143" t="s">
        <v>140</v>
      </c>
      <c r="E5" s="143"/>
      <c r="F5" s="143" t="s">
        <v>0</v>
      </c>
      <c r="H5" s="74"/>
    </row>
    <row r="6" spans="1:11" ht="23.25" customHeight="1">
      <c r="A6" s="3" t="s">
        <v>1</v>
      </c>
      <c r="C6" s="101" t="s">
        <v>2</v>
      </c>
      <c r="D6" s="92" t="s">
        <v>141</v>
      </c>
      <c r="F6" s="92" t="s">
        <v>123</v>
      </c>
      <c r="G6" s="3"/>
    </row>
    <row r="7" spans="1:11" ht="23.25" customHeight="1">
      <c r="C7" s="101"/>
      <c r="D7" s="149" t="s">
        <v>3</v>
      </c>
      <c r="E7" s="149"/>
      <c r="F7" s="149"/>
      <c r="G7" s="3"/>
    </row>
    <row r="8" spans="1:11" ht="23.25" customHeight="1">
      <c r="A8" s="1" t="s">
        <v>4</v>
      </c>
      <c r="C8" s="101" t="s">
        <v>154</v>
      </c>
      <c r="D8" s="67">
        <v>1614596302</v>
      </c>
      <c r="E8" s="25"/>
      <c r="F8" s="67">
        <v>2125166391</v>
      </c>
      <c r="G8" s="97"/>
    </row>
    <row r="9" spans="1:11" ht="23.25" customHeight="1">
      <c r="A9" t="s">
        <v>5</v>
      </c>
      <c r="C9" s="101">
        <v>6</v>
      </c>
      <c r="D9" s="67">
        <v>2218027615</v>
      </c>
      <c r="E9" s="25"/>
      <c r="F9" s="67">
        <v>1124148905</v>
      </c>
      <c r="G9" s="97"/>
    </row>
    <row r="10" spans="1:11" ht="23.25" customHeight="1">
      <c r="A10" t="s">
        <v>6</v>
      </c>
      <c r="C10" s="101">
        <v>7</v>
      </c>
      <c r="D10" s="67">
        <v>4325887945</v>
      </c>
      <c r="E10" s="25"/>
      <c r="F10" s="67">
        <v>2844958395</v>
      </c>
      <c r="G10" s="97"/>
      <c r="J10" s="2"/>
      <c r="K10"/>
    </row>
    <row r="11" spans="1:11" ht="23.25" customHeight="1">
      <c r="A11" t="s">
        <v>7</v>
      </c>
      <c r="C11" s="101">
        <v>9</v>
      </c>
      <c r="D11" s="67">
        <v>1445716632</v>
      </c>
      <c r="E11" s="25"/>
      <c r="F11" s="67">
        <v>1320909937</v>
      </c>
      <c r="G11" s="97"/>
    </row>
    <row r="12" spans="1:11" ht="23">
      <c r="A12" s="77" t="s">
        <v>8</v>
      </c>
      <c r="C12" s="101">
        <v>10</v>
      </c>
      <c r="D12" s="67">
        <v>1187147773</v>
      </c>
      <c r="E12" s="25"/>
      <c r="F12" s="67">
        <v>3993369895</v>
      </c>
      <c r="G12" s="97"/>
    </row>
    <row r="13" spans="1:11" ht="23">
      <c r="A13" s="77" t="s">
        <v>113</v>
      </c>
      <c r="C13" s="101">
        <v>12</v>
      </c>
      <c r="D13" s="67">
        <v>118553053</v>
      </c>
      <c r="E13" s="25"/>
      <c r="F13" s="67">
        <v>121984550</v>
      </c>
      <c r="G13" s="97"/>
    </row>
    <row r="14" spans="1:11" ht="23">
      <c r="A14" s="79" t="s">
        <v>9</v>
      </c>
      <c r="C14" s="101">
        <v>13</v>
      </c>
      <c r="D14" s="67">
        <v>18859708</v>
      </c>
      <c r="E14" s="25"/>
      <c r="F14" s="67">
        <v>24220657</v>
      </c>
      <c r="G14" s="97"/>
    </row>
    <row r="15" spans="1:11" ht="23.25" customHeight="1">
      <c r="A15" s="79" t="s">
        <v>96</v>
      </c>
      <c r="C15" s="101">
        <v>14</v>
      </c>
      <c r="D15" s="67">
        <v>4557648</v>
      </c>
      <c r="E15" s="25"/>
      <c r="F15" s="67">
        <v>4053121</v>
      </c>
      <c r="G15" s="97"/>
    </row>
    <row r="16" spans="1:11" ht="23.25" customHeight="1">
      <c r="A16" s="77" t="s">
        <v>10</v>
      </c>
      <c r="C16" s="101">
        <v>15</v>
      </c>
      <c r="D16" s="67">
        <v>506261526</v>
      </c>
      <c r="E16" s="25"/>
      <c r="F16" s="67">
        <v>521690216</v>
      </c>
      <c r="G16" s="97"/>
    </row>
    <row r="17" spans="1:14" ht="23.25" customHeight="1">
      <c r="A17" s="79" t="s">
        <v>11</v>
      </c>
      <c r="C17" s="101">
        <v>33</v>
      </c>
      <c r="D17" s="67">
        <v>230406418</v>
      </c>
      <c r="E17" s="25"/>
      <c r="F17" s="67">
        <v>230159628</v>
      </c>
      <c r="G17" s="97"/>
    </row>
    <row r="18" spans="1:14" ht="23.25" customHeight="1">
      <c r="A18" s="1" t="s">
        <v>12</v>
      </c>
      <c r="C18" s="101" t="s">
        <v>155</v>
      </c>
      <c r="D18" s="93">
        <v>840247525</v>
      </c>
      <c r="E18" s="25"/>
      <c r="F18" s="93">
        <v>1460563059</v>
      </c>
      <c r="G18" s="97"/>
    </row>
    <row r="19" spans="1:14" s="6" customFormat="1" ht="23.25" customHeight="1">
      <c r="A19" s="1"/>
      <c r="B19" s="1"/>
      <c r="C19" s="1"/>
      <c r="D19" s="67"/>
      <c r="E19" s="25"/>
      <c r="F19" s="67"/>
      <c r="G19" s="97"/>
      <c r="H19" s="76"/>
    </row>
    <row r="20" spans="1:14" ht="23.25" customHeight="1" thickBot="1">
      <c r="A20" s="6" t="s">
        <v>13</v>
      </c>
      <c r="B20" s="6"/>
      <c r="C20" s="6"/>
      <c r="D20" s="122">
        <f>SUM(D8:D18)</f>
        <v>12510262145</v>
      </c>
      <c r="E20" s="80"/>
      <c r="F20" s="122">
        <f>SUM(F8:F18)</f>
        <v>13771224754</v>
      </c>
      <c r="G20" s="97"/>
    </row>
    <row r="21" spans="1:14" ht="23.25" customHeight="1" thickTop="1">
      <c r="A21" s="6"/>
      <c r="D21" s="103"/>
      <c r="E21" s="82"/>
      <c r="F21" s="103"/>
      <c r="G21" s="97"/>
    </row>
    <row r="22" spans="1:14" ht="23.25" customHeight="1">
      <c r="A22" s="6"/>
      <c r="E22" s="82"/>
      <c r="G22" s="97"/>
    </row>
    <row r="23" spans="1:14" ht="23.25" customHeight="1">
      <c r="A23" s="6"/>
      <c r="E23" s="82"/>
    </row>
    <row r="24" spans="1:14" ht="23.25" customHeight="1">
      <c r="A24" s="73" t="s">
        <v>100</v>
      </c>
      <c r="E24" s="82"/>
    </row>
    <row r="25" spans="1:14" ht="23.25" customHeight="1">
      <c r="A25" s="3" t="s">
        <v>122</v>
      </c>
      <c r="B25" s="81"/>
      <c r="C25" s="23"/>
      <c r="D25" s="1"/>
      <c r="F25" s="1"/>
    </row>
    <row r="26" spans="1:14" ht="23.25" customHeight="1">
      <c r="A26" s="3"/>
      <c r="B26" s="81"/>
      <c r="C26" s="23"/>
      <c r="D26" s="1"/>
      <c r="F26" s="1"/>
    </row>
    <row r="27" spans="1:14" ht="23.25" customHeight="1">
      <c r="A27" s="3"/>
      <c r="B27" s="81"/>
      <c r="C27" s="3"/>
      <c r="D27" s="143" t="s">
        <v>140</v>
      </c>
      <c r="E27" s="143"/>
      <c r="F27" s="143" t="s">
        <v>0</v>
      </c>
    </row>
    <row r="28" spans="1:14" ht="23.25" customHeight="1">
      <c r="A28" s="75" t="s">
        <v>14</v>
      </c>
      <c r="B28" s="81"/>
      <c r="C28" s="101" t="s">
        <v>2</v>
      </c>
      <c r="D28" s="92" t="s">
        <v>141</v>
      </c>
      <c r="F28" s="92" t="s">
        <v>123</v>
      </c>
    </row>
    <row r="29" spans="1:14" ht="23.25" customHeight="1">
      <c r="C29" s="101"/>
      <c r="D29" s="149" t="s">
        <v>3</v>
      </c>
      <c r="E29" s="149"/>
      <c r="F29" s="149"/>
    </row>
    <row r="30" spans="1:14" ht="23.25" customHeight="1">
      <c r="A30" s="7" t="s">
        <v>15</v>
      </c>
      <c r="C30" s="101"/>
    </row>
    <row r="31" spans="1:14" customFormat="1" ht="23.25" customHeight="1">
      <c r="A31" t="s">
        <v>16</v>
      </c>
      <c r="C31" s="101" t="s">
        <v>156</v>
      </c>
      <c r="D31" s="67">
        <v>1100000000</v>
      </c>
      <c r="F31" s="67">
        <v>1850000000</v>
      </c>
      <c r="G31" s="97"/>
      <c r="H31" s="2"/>
      <c r="I31" s="2"/>
      <c r="J31" s="2"/>
      <c r="K31" s="2"/>
      <c r="L31" s="2"/>
      <c r="M31" s="2"/>
      <c r="N31" s="2"/>
    </row>
    <row r="32" spans="1:14" ht="23.25" customHeight="1">
      <c r="A32" t="s">
        <v>17</v>
      </c>
      <c r="C32" s="101">
        <v>18</v>
      </c>
      <c r="D32" s="67">
        <v>1967439688</v>
      </c>
      <c r="E32"/>
      <c r="F32" s="67">
        <v>336138204</v>
      </c>
      <c r="G32" s="97"/>
      <c r="H32" s="2"/>
      <c r="I32" s="2"/>
      <c r="J32" s="2"/>
      <c r="K32" s="2"/>
      <c r="L32" s="2"/>
    </row>
    <row r="33" spans="1:12" ht="23.25" customHeight="1">
      <c r="A33" t="s">
        <v>18</v>
      </c>
      <c r="C33" s="101">
        <v>19</v>
      </c>
      <c r="D33" s="67">
        <v>1970151604</v>
      </c>
      <c r="E33"/>
      <c r="F33" s="67">
        <v>1392764605</v>
      </c>
      <c r="G33" s="97"/>
      <c r="H33" s="2"/>
      <c r="I33" s="105"/>
      <c r="J33" s="2"/>
      <c r="K33" s="2"/>
      <c r="L33" s="2"/>
    </row>
    <row r="34" spans="1:12" ht="23.25" customHeight="1">
      <c r="A34" t="s">
        <v>114</v>
      </c>
      <c r="C34" s="101"/>
      <c r="D34" s="67"/>
      <c r="E34"/>
      <c r="F34" s="67"/>
      <c r="H34" s="2"/>
      <c r="I34" s="105"/>
      <c r="J34" s="2"/>
      <c r="K34" s="2"/>
      <c r="L34" s="2"/>
    </row>
    <row r="35" spans="1:12" ht="23.25" customHeight="1">
      <c r="A35"/>
      <c r="B35" t="s">
        <v>115</v>
      </c>
      <c r="C35" s="101">
        <v>20</v>
      </c>
      <c r="D35" s="67">
        <v>248076541</v>
      </c>
      <c r="E35"/>
      <c r="F35" s="67">
        <v>1747295430</v>
      </c>
      <c r="G35" s="97"/>
      <c r="H35" s="2"/>
      <c r="I35" s="105"/>
      <c r="J35" s="2"/>
      <c r="K35" s="2"/>
      <c r="L35" s="2"/>
    </row>
    <row r="36" spans="1:12" ht="23.25" customHeight="1">
      <c r="A36" t="s">
        <v>19</v>
      </c>
      <c r="C36" s="101">
        <v>9</v>
      </c>
      <c r="D36" s="67">
        <v>101089094</v>
      </c>
      <c r="E36"/>
      <c r="F36" s="67">
        <v>187703922</v>
      </c>
      <c r="G36" s="97"/>
      <c r="H36" s="2"/>
      <c r="I36" s="2"/>
      <c r="J36" s="2"/>
      <c r="K36" s="2"/>
      <c r="L36" s="2"/>
    </row>
    <row r="37" spans="1:12" ht="23.5" customHeight="1">
      <c r="A37" t="s">
        <v>20</v>
      </c>
      <c r="C37" s="101"/>
      <c r="D37" s="67">
        <v>45124038</v>
      </c>
      <c r="E37"/>
      <c r="F37" s="67">
        <v>67839035</v>
      </c>
      <c r="G37" s="97"/>
      <c r="H37" s="2"/>
      <c r="I37" s="2"/>
      <c r="J37" s="2"/>
      <c r="K37" s="2"/>
      <c r="L37" s="2"/>
    </row>
    <row r="38" spans="1:12" ht="23.25" customHeight="1">
      <c r="A38" t="s">
        <v>21</v>
      </c>
      <c r="C38" s="101">
        <v>21</v>
      </c>
      <c r="D38" s="67">
        <v>768891108</v>
      </c>
      <c r="E38"/>
      <c r="F38" s="67">
        <v>1095686820</v>
      </c>
      <c r="G38" s="97"/>
      <c r="H38" s="2"/>
      <c r="I38" s="2"/>
      <c r="J38" s="2"/>
      <c r="K38" s="2"/>
      <c r="L38" s="2"/>
    </row>
    <row r="39" spans="1:12" ht="23.25" customHeight="1">
      <c r="A39" t="s">
        <v>22</v>
      </c>
      <c r="C39" s="101">
        <v>37</v>
      </c>
      <c r="D39" s="67">
        <v>4598302</v>
      </c>
      <c r="E39"/>
      <c r="F39" s="67">
        <v>4133928</v>
      </c>
      <c r="G39" s="97"/>
      <c r="H39" s="2"/>
      <c r="I39" s="2"/>
      <c r="J39" s="2"/>
      <c r="K39" s="2"/>
      <c r="L39" s="2"/>
    </row>
    <row r="40" spans="1:12" ht="23">
      <c r="A40" t="s">
        <v>23</v>
      </c>
      <c r="C40" s="101">
        <v>22</v>
      </c>
      <c r="D40" s="67">
        <v>126280910</v>
      </c>
      <c r="E40"/>
      <c r="F40" s="67">
        <v>127661044</v>
      </c>
      <c r="G40" s="97"/>
      <c r="H40" s="2"/>
      <c r="I40" s="2"/>
      <c r="J40" s="2"/>
      <c r="K40" s="2"/>
      <c r="L40" s="2"/>
    </row>
    <row r="41" spans="1:12" ht="23.5" hidden="1" customHeight="1">
      <c r="A41" t="s">
        <v>24</v>
      </c>
      <c r="C41" s="101" t="s">
        <v>99</v>
      </c>
      <c r="D41" s="67"/>
      <c r="E41"/>
      <c r="F41" s="67"/>
      <c r="G41" s="97"/>
      <c r="H41" s="2"/>
      <c r="I41" s="2"/>
      <c r="J41" s="2"/>
      <c r="K41" s="2"/>
      <c r="L41" s="2"/>
    </row>
    <row r="42" spans="1:12" ht="23">
      <c r="A42" s="1" t="s">
        <v>25</v>
      </c>
      <c r="C42" s="101" t="s">
        <v>157</v>
      </c>
      <c r="D42" s="67">
        <v>906373107</v>
      </c>
      <c r="E42"/>
      <c r="F42" s="67">
        <v>1550504745</v>
      </c>
      <c r="G42" s="97"/>
      <c r="H42" s="2"/>
      <c r="I42" s="105"/>
      <c r="J42" s="2"/>
      <c r="K42" s="2"/>
      <c r="L42" s="2"/>
    </row>
    <row r="43" spans="1:12" ht="23.25" customHeight="1">
      <c r="A43" s="6" t="s">
        <v>26</v>
      </c>
      <c r="C43" s="101"/>
      <c r="D43" s="123">
        <f>SUM(D31:D42)</f>
        <v>7238024392</v>
      </c>
      <c r="E43" s="6"/>
      <c r="F43" s="123">
        <f>SUM(F31:F42)</f>
        <v>8359727733</v>
      </c>
      <c r="G43" s="76"/>
      <c r="H43" s="2"/>
      <c r="I43" s="2"/>
      <c r="J43" s="2"/>
      <c r="K43" s="2"/>
      <c r="L43" s="2"/>
    </row>
    <row r="44" spans="1:12" ht="23.25" customHeight="1">
      <c r="A44" s="6"/>
      <c r="C44" s="101"/>
      <c r="D44" s="78"/>
      <c r="E44"/>
      <c r="F44" s="78"/>
    </row>
    <row r="45" spans="1:12" ht="23.25" customHeight="1">
      <c r="A45" s="73" t="s">
        <v>100</v>
      </c>
      <c r="C45" s="101"/>
      <c r="D45" s="78"/>
      <c r="E45"/>
      <c r="F45" s="78"/>
    </row>
    <row r="46" spans="1:12" ht="23.25" customHeight="1">
      <c r="A46" s="3" t="s">
        <v>122</v>
      </c>
      <c r="B46" s="81"/>
      <c r="C46" s="101"/>
      <c r="D46" s="78"/>
      <c r="E46"/>
      <c r="F46" s="78"/>
    </row>
    <row r="47" spans="1:12" ht="23.25" customHeight="1">
      <c r="A47" s="3"/>
      <c r="B47" s="81"/>
      <c r="C47" s="101"/>
      <c r="D47" s="78"/>
      <c r="E47"/>
      <c r="F47" s="78"/>
    </row>
    <row r="48" spans="1:12" ht="23.25" customHeight="1">
      <c r="A48" s="3"/>
      <c r="B48" s="81"/>
      <c r="C48" s="3"/>
      <c r="D48" s="143" t="s">
        <v>140</v>
      </c>
      <c r="E48" s="143"/>
      <c r="F48" s="143" t="s">
        <v>0</v>
      </c>
    </row>
    <row r="49" spans="1:6" ht="23.25" customHeight="1">
      <c r="A49" s="75" t="s">
        <v>14</v>
      </c>
      <c r="B49" s="81"/>
      <c r="C49" s="101" t="s">
        <v>2</v>
      </c>
      <c r="D49" s="92" t="s">
        <v>141</v>
      </c>
      <c r="F49" s="92" t="s">
        <v>123</v>
      </c>
    </row>
    <row r="50" spans="1:6" ht="23.25" customHeight="1">
      <c r="C50" s="101"/>
      <c r="D50" s="149" t="s">
        <v>3</v>
      </c>
      <c r="E50" s="149"/>
      <c r="F50" s="149"/>
    </row>
    <row r="51" spans="1:6" ht="23.25" customHeight="1">
      <c r="A51" s="7" t="s">
        <v>27</v>
      </c>
      <c r="C51" s="101"/>
      <c r="D51" s="78"/>
      <c r="E51"/>
      <c r="F51" s="78"/>
    </row>
    <row r="52" spans="1:6" ht="23.25" customHeight="1">
      <c r="A52" t="s">
        <v>28</v>
      </c>
      <c r="C52" s="101"/>
      <c r="D52" s="78"/>
      <c r="E52"/>
      <c r="F52" s="78"/>
    </row>
    <row r="53" spans="1:6" ht="23.25" customHeight="1">
      <c r="A53" s="7"/>
      <c r="B53" t="s">
        <v>29</v>
      </c>
      <c r="C53" s="101"/>
      <c r="E53"/>
    </row>
    <row r="54" spans="1:6" ht="23.25" customHeight="1" thickBot="1">
      <c r="A54" s="7"/>
      <c r="B54" t="s">
        <v>90</v>
      </c>
      <c r="C54" s="101"/>
      <c r="D54" s="121">
        <v>3315000000</v>
      </c>
      <c r="F54" s="121">
        <v>3315000000</v>
      </c>
    </row>
    <row r="55" spans="1:6" ht="23.25" customHeight="1" thickTop="1">
      <c r="A55" s="7"/>
      <c r="B55" t="s">
        <v>30</v>
      </c>
      <c r="C55" s="101"/>
      <c r="D55" s="67"/>
      <c r="E55"/>
      <c r="F55" s="67"/>
    </row>
    <row r="56" spans="1:6" ht="23.25" customHeight="1">
      <c r="B56" t="s">
        <v>90</v>
      </c>
      <c r="C56" s="101"/>
      <c r="D56" s="67">
        <v>3315000000</v>
      </c>
      <c r="F56" s="67">
        <v>3315000000</v>
      </c>
    </row>
    <row r="57" spans="1:6" ht="23.25" customHeight="1">
      <c r="A57" t="s">
        <v>31</v>
      </c>
      <c r="C57" s="101"/>
      <c r="D57" s="67"/>
      <c r="E57"/>
      <c r="F57" s="67"/>
    </row>
    <row r="58" spans="1:6" ht="23.25" customHeight="1">
      <c r="B58" t="s">
        <v>32</v>
      </c>
      <c r="C58" s="101">
        <v>25</v>
      </c>
      <c r="D58" s="67">
        <f>SH!H25</f>
        <v>331500000</v>
      </c>
      <c r="E58"/>
      <c r="F58" s="67">
        <v>240000000</v>
      </c>
    </row>
    <row r="59" spans="1:6" ht="23.25" customHeight="1">
      <c r="B59" t="s">
        <v>33</v>
      </c>
      <c r="C59" s="101"/>
      <c r="D59" s="67">
        <f>SH!J25</f>
        <v>1625807515</v>
      </c>
      <c r="E59"/>
      <c r="F59" s="67">
        <v>1856566783</v>
      </c>
    </row>
    <row r="60" spans="1:6" ht="23.25" customHeight="1">
      <c r="A60" t="s">
        <v>128</v>
      </c>
      <c r="B60"/>
      <c r="D60" s="67">
        <f>SH!L25</f>
        <v>-69762</v>
      </c>
      <c r="F60" s="67">
        <v>-69762</v>
      </c>
    </row>
    <row r="61" spans="1:6" ht="23.25" customHeight="1">
      <c r="A61" s="6" t="s">
        <v>34</v>
      </c>
      <c r="C61" s="101"/>
      <c r="D61" s="123">
        <f>SUM(D56:D60)</f>
        <v>5272237753</v>
      </c>
      <c r="E61"/>
      <c r="F61" s="123">
        <f>SUM(F56:F60)</f>
        <v>5411497021</v>
      </c>
    </row>
    <row r="62" spans="1:6" ht="23.25" customHeight="1">
      <c r="C62" s="101"/>
      <c r="D62" s="91"/>
      <c r="E62"/>
      <c r="F62" s="91"/>
    </row>
    <row r="63" spans="1:6" ht="23.25" customHeight="1" thickBot="1">
      <c r="A63" s="6" t="s">
        <v>35</v>
      </c>
      <c r="C63" s="101"/>
      <c r="D63" s="122">
        <f>SUM(D43+D61)</f>
        <v>12510262145</v>
      </c>
      <c r="E63"/>
      <c r="F63" s="122">
        <f>SUM(F43+F61)</f>
        <v>13771224754</v>
      </c>
    </row>
    <row r="64" spans="1:6" ht="23.25" customHeight="1" thickTop="1">
      <c r="A64" s="6"/>
      <c r="C64" s="101"/>
      <c r="D64" s="127"/>
      <c r="E64"/>
      <c r="F64" s="127"/>
    </row>
    <row r="66" spans="1:8" ht="23.25" customHeight="1">
      <c r="D66" s="76">
        <f>D20-D63</f>
        <v>0</v>
      </c>
      <c r="F66" s="76">
        <f>F20-F63</f>
        <v>0</v>
      </c>
    </row>
    <row r="67" spans="1:8" ht="23.25" customHeight="1">
      <c r="A67" s="6"/>
      <c r="D67" s="105"/>
      <c r="F67" s="105"/>
    </row>
    <row r="68" spans="1:8" ht="23.25" customHeight="1">
      <c r="A68" s="6"/>
      <c r="D68" s="83"/>
      <c r="F68" s="83"/>
    </row>
    <row r="69" spans="1:8" ht="23.25" customHeight="1">
      <c r="A69" s="6"/>
      <c r="H69" s="1"/>
    </row>
    <row r="74" spans="1:8" ht="23.25" customHeight="1">
      <c r="B74" s="84"/>
      <c r="C74" s="84"/>
      <c r="D74" s="84"/>
      <c r="E74" s="84"/>
      <c r="F74" s="84"/>
      <c r="H74" s="1"/>
    </row>
    <row r="75" spans="1:8" ht="23.25" customHeight="1">
      <c r="B75" s="128"/>
      <c r="C75" s="128"/>
      <c r="D75" s="128"/>
      <c r="E75" s="128"/>
      <c r="F75" s="128"/>
      <c r="H75" s="1"/>
    </row>
    <row r="76" spans="1:8" ht="23.25" customHeight="1">
      <c r="B76" s="128"/>
      <c r="C76" s="128"/>
      <c r="D76" s="128"/>
      <c r="E76" s="128"/>
      <c r="F76" s="128"/>
      <c r="H76" s="1"/>
    </row>
  </sheetData>
  <mergeCells count="3">
    <mergeCell ref="D50:F50"/>
    <mergeCell ref="D7:F7"/>
    <mergeCell ref="D29:F29"/>
  </mergeCells>
  <phoneticPr fontId="0" type="noConversion"/>
  <pageMargins left="0.8" right="0.8" top="0.48" bottom="0.5" header="0.5" footer="0.5"/>
  <pageSetup paperSize="9" scale="95" firstPageNumber="4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3" max="5" man="1"/>
    <brk id="44" max="5" man="1"/>
  </rowBreaks>
  <ignoredErrors>
    <ignoredError sqref="E6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79998168889431442"/>
  </sheetPr>
  <dimension ref="A1:Q33"/>
  <sheetViews>
    <sheetView view="pageBreakPreview" zoomScaleNormal="100" zoomScaleSheetLayoutView="100" workbookViewId="0">
      <selection activeCell="B12" sqref="B12"/>
    </sheetView>
  </sheetViews>
  <sheetFormatPr defaultColWidth="11" defaultRowHeight="23.25" customHeight="1"/>
  <cols>
    <col min="1" max="1" width="1.69921875" style="1" customWidth="1"/>
    <col min="2" max="2" width="49" style="1" customWidth="1"/>
    <col min="3" max="3" width="13" style="101" customWidth="1"/>
    <col min="4" max="4" width="15.69921875" style="101" customWidth="1"/>
    <col min="5" max="5" width="2.09765625" style="1" customWidth="1"/>
    <col min="6" max="6" width="15.69921875" style="5" customWidth="1"/>
    <col min="7" max="7" width="14.69921875" style="1" bestFit="1" customWidth="1"/>
    <col min="8" max="9" width="14.69921875" style="5" bestFit="1" customWidth="1"/>
    <col min="10" max="251" width="11" style="1"/>
    <col min="252" max="252" width="1.69921875" style="1" customWidth="1"/>
    <col min="253" max="253" width="43.3984375" style="1" customWidth="1"/>
    <col min="254" max="254" width="9" style="1" customWidth="1"/>
    <col min="255" max="255" width="1.3984375" style="1" customWidth="1"/>
    <col min="256" max="256" width="15.69921875" style="1" customWidth="1"/>
    <col min="257" max="257" width="1.3984375" style="1" customWidth="1"/>
    <col min="258" max="258" width="15.69921875" style="1" customWidth="1"/>
    <col min="259" max="259" width="1.3984375" style="1" customWidth="1"/>
    <col min="260" max="260" width="15.69921875" style="1" customWidth="1"/>
    <col min="261" max="261" width="1.3984375" style="1" customWidth="1"/>
    <col min="262" max="262" width="15.69921875" style="1" customWidth="1"/>
    <col min="263" max="265" width="14.69921875" style="1" bestFit="1" customWidth="1"/>
    <col min="266" max="507" width="11" style="1"/>
    <col min="508" max="508" width="1.69921875" style="1" customWidth="1"/>
    <col min="509" max="509" width="43.3984375" style="1" customWidth="1"/>
    <col min="510" max="510" width="9" style="1" customWidth="1"/>
    <col min="511" max="511" width="1.3984375" style="1" customWidth="1"/>
    <col min="512" max="512" width="15.69921875" style="1" customWidth="1"/>
    <col min="513" max="513" width="1.3984375" style="1" customWidth="1"/>
    <col min="514" max="514" width="15.69921875" style="1" customWidth="1"/>
    <col min="515" max="515" width="1.3984375" style="1" customWidth="1"/>
    <col min="516" max="516" width="15.69921875" style="1" customWidth="1"/>
    <col min="517" max="517" width="1.3984375" style="1" customWidth="1"/>
    <col min="518" max="518" width="15.69921875" style="1" customWidth="1"/>
    <col min="519" max="521" width="14.69921875" style="1" bestFit="1" customWidth="1"/>
    <col min="522" max="763" width="11" style="1"/>
    <col min="764" max="764" width="1.69921875" style="1" customWidth="1"/>
    <col min="765" max="765" width="43.3984375" style="1" customWidth="1"/>
    <col min="766" max="766" width="9" style="1" customWidth="1"/>
    <col min="767" max="767" width="1.3984375" style="1" customWidth="1"/>
    <col min="768" max="768" width="15.69921875" style="1" customWidth="1"/>
    <col min="769" max="769" width="1.3984375" style="1" customWidth="1"/>
    <col min="770" max="770" width="15.69921875" style="1" customWidth="1"/>
    <col min="771" max="771" width="1.3984375" style="1" customWidth="1"/>
    <col min="772" max="772" width="15.69921875" style="1" customWidth="1"/>
    <col min="773" max="773" width="1.3984375" style="1" customWidth="1"/>
    <col min="774" max="774" width="15.69921875" style="1" customWidth="1"/>
    <col min="775" max="777" width="14.69921875" style="1" bestFit="1" customWidth="1"/>
    <col min="778" max="1019" width="11" style="1"/>
    <col min="1020" max="1020" width="1.69921875" style="1" customWidth="1"/>
    <col min="1021" max="1021" width="43.3984375" style="1" customWidth="1"/>
    <col min="1022" max="1022" width="9" style="1" customWidth="1"/>
    <col min="1023" max="1023" width="1.3984375" style="1" customWidth="1"/>
    <col min="1024" max="1024" width="15.69921875" style="1" customWidth="1"/>
    <col min="1025" max="1025" width="1.3984375" style="1" customWidth="1"/>
    <col min="1026" max="1026" width="15.69921875" style="1" customWidth="1"/>
    <col min="1027" max="1027" width="1.3984375" style="1" customWidth="1"/>
    <col min="1028" max="1028" width="15.69921875" style="1" customWidth="1"/>
    <col min="1029" max="1029" width="1.3984375" style="1" customWidth="1"/>
    <col min="1030" max="1030" width="15.69921875" style="1" customWidth="1"/>
    <col min="1031" max="1033" width="14.69921875" style="1" bestFit="1" customWidth="1"/>
    <col min="1034" max="1275" width="11" style="1"/>
    <col min="1276" max="1276" width="1.69921875" style="1" customWidth="1"/>
    <col min="1277" max="1277" width="43.3984375" style="1" customWidth="1"/>
    <col min="1278" max="1278" width="9" style="1" customWidth="1"/>
    <col min="1279" max="1279" width="1.3984375" style="1" customWidth="1"/>
    <col min="1280" max="1280" width="15.69921875" style="1" customWidth="1"/>
    <col min="1281" max="1281" width="1.3984375" style="1" customWidth="1"/>
    <col min="1282" max="1282" width="15.69921875" style="1" customWidth="1"/>
    <col min="1283" max="1283" width="1.3984375" style="1" customWidth="1"/>
    <col min="1284" max="1284" width="15.69921875" style="1" customWidth="1"/>
    <col min="1285" max="1285" width="1.3984375" style="1" customWidth="1"/>
    <col min="1286" max="1286" width="15.69921875" style="1" customWidth="1"/>
    <col min="1287" max="1289" width="14.69921875" style="1" bestFit="1" customWidth="1"/>
    <col min="1290" max="1531" width="11" style="1"/>
    <col min="1532" max="1532" width="1.69921875" style="1" customWidth="1"/>
    <col min="1533" max="1533" width="43.3984375" style="1" customWidth="1"/>
    <col min="1534" max="1534" width="9" style="1" customWidth="1"/>
    <col min="1535" max="1535" width="1.3984375" style="1" customWidth="1"/>
    <col min="1536" max="1536" width="15.69921875" style="1" customWidth="1"/>
    <col min="1537" max="1537" width="1.3984375" style="1" customWidth="1"/>
    <col min="1538" max="1538" width="15.69921875" style="1" customWidth="1"/>
    <col min="1539" max="1539" width="1.3984375" style="1" customWidth="1"/>
    <col min="1540" max="1540" width="15.69921875" style="1" customWidth="1"/>
    <col min="1541" max="1541" width="1.3984375" style="1" customWidth="1"/>
    <col min="1542" max="1542" width="15.69921875" style="1" customWidth="1"/>
    <col min="1543" max="1545" width="14.69921875" style="1" bestFit="1" customWidth="1"/>
    <col min="1546" max="1787" width="11" style="1"/>
    <col min="1788" max="1788" width="1.69921875" style="1" customWidth="1"/>
    <col min="1789" max="1789" width="43.3984375" style="1" customWidth="1"/>
    <col min="1790" max="1790" width="9" style="1" customWidth="1"/>
    <col min="1791" max="1791" width="1.3984375" style="1" customWidth="1"/>
    <col min="1792" max="1792" width="15.69921875" style="1" customWidth="1"/>
    <col min="1793" max="1793" width="1.3984375" style="1" customWidth="1"/>
    <col min="1794" max="1794" width="15.69921875" style="1" customWidth="1"/>
    <col min="1795" max="1795" width="1.3984375" style="1" customWidth="1"/>
    <col min="1796" max="1796" width="15.69921875" style="1" customWidth="1"/>
    <col min="1797" max="1797" width="1.3984375" style="1" customWidth="1"/>
    <col min="1798" max="1798" width="15.69921875" style="1" customWidth="1"/>
    <col min="1799" max="1801" width="14.69921875" style="1" bestFit="1" customWidth="1"/>
    <col min="1802" max="2043" width="11" style="1"/>
    <col min="2044" max="2044" width="1.69921875" style="1" customWidth="1"/>
    <col min="2045" max="2045" width="43.3984375" style="1" customWidth="1"/>
    <col min="2046" max="2046" width="9" style="1" customWidth="1"/>
    <col min="2047" max="2047" width="1.3984375" style="1" customWidth="1"/>
    <col min="2048" max="2048" width="15.69921875" style="1" customWidth="1"/>
    <col min="2049" max="2049" width="1.3984375" style="1" customWidth="1"/>
    <col min="2050" max="2050" width="15.69921875" style="1" customWidth="1"/>
    <col min="2051" max="2051" width="1.3984375" style="1" customWidth="1"/>
    <col min="2052" max="2052" width="15.69921875" style="1" customWidth="1"/>
    <col min="2053" max="2053" width="1.3984375" style="1" customWidth="1"/>
    <col min="2054" max="2054" width="15.69921875" style="1" customWidth="1"/>
    <col min="2055" max="2057" width="14.69921875" style="1" bestFit="1" customWidth="1"/>
    <col min="2058" max="2299" width="11" style="1"/>
    <col min="2300" max="2300" width="1.69921875" style="1" customWidth="1"/>
    <col min="2301" max="2301" width="43.3984375" style="1" customWidth="1"/>
    <col min="2302" max="2302" width="9" style="1" customWidth="1"/>
    <col min="2303" max="2303" width="1.3984375" style="1" customWidth="1"/>
    <col min="2304" max="2304" width="15.69921875" style="1" customWidth="1"/>
    <col min="2305" max="2305" width="1.3984375" style="1" customWidth="1"/>
    <col min="2306" max="2306" width="15.69921875" style="1" customWidth="1"/>
    <col min="2307" max="2307" width="1.3984375" style="1" customWidth="1"/>
    <col min="2308" max="2308" width="15.69921875" style="1" customWidth="1"/>
    <col min="2309" max="2309" width="1.3984375" style="1" customWidth="1"/>
    <col min="2310" max="2310" width="15.69921875" style="1" customWidth="1"/>
    <col min="2311" max="2313" width="14.69921875" style="1" bestFit="1" customWidth="1"/>
    <col min="2314" max="2555" width="11" style="1"/>
    <col min="2556" max="2556" width="1.69921875" style="1" customWidth="1"/>
    <col min="2557" max="2557" width="43.3984375" style="1" customWidth="1"/>
    <col min="2558" max="2558" width="9" style="1" customWidth="1"/>
    <col min="2559" max="2559" width="1.3984375" style="1" customWidth="1"/>
    <col min="2560" max="2560" width="15.69921875" style="1" customWidth="1"/>
    <col min="2561" max="2561" width="1.3984375" style="1" customWidth="1"/>
    <col min="2562" max="2562" width="15.69921875" style="1" customWidth="1"/>
    <col min="2563" max="2563" width="1.3984375" style="1" customWidth="1"/>
    <col min="2564" max="2564" width="15.69921875" style="1" customWidth="1"/>
    <col min="2565" max="2565" width="1.3984375" style="1" customWidth="1"/>
    <col min="2566" max="2566" width="15.69921875" style="1" customWidth="1"/>
    <col min="2567" max="2569" width="14.69921875" style="1" bestFit="1" customWidth="1"/>
    <col min="2570" max="2811" width="11" style="1"/>
    <col min="2812" max="2812" width="1.69921875" style="1" customWidth="1"/>
    <col min="2813" max="2813" width="43.3984375" style="1" customWidth="1"/>
    <col min="2814" max="2814" width="9" style="1" customWidth="1"/>
    <col min="2815" max="2815" width="1.3984375" style="1" customWidth="1"/>
    <col min="2816" max="2816" width="15.69921875" style="1" customWidth="1"/>
    <col min="2817" max="2817" width="1.3984375" style="1" customWidth="1"/>
    <col min="2818" max="2818" width="15.69921875" style="1" customWidth="1"/>
    <col min="2819" max="2819" width="1.3984375" style="1" customWidth="1"/>
    <col min="2820" max="2820" width="15.69921875" style="1" customWidth="1"/>
    <col min="2821" max="2821" width="1.3984375" style="1" customWidth="1"/>
    <col min="2822" max="2822" width="15.69921875" style="1" customWidth="1"/>
    <col min="2823" max="2825" width="14.69921875" style="1" bestFit="1" customWidth="1"/>
    <col min="2826" max="3067" width="11" style="1"/>
    <col min="3068" max="3068" width="1.69921875" style="1" customWidth="1"/>
    <col min="3069" max="3069" width="43.3984375" style="1" customWidth="1"/>
    <col min="3070" max="3070" width="9" style="1" customWidth="1"/>
    <col min="3071" max="3071" width="1.3984375" style="1" customWidth="1"/>
    <col min="3072" max="3072" width="15.69921875" style="1" customWidth="1"/>
    <col min="3073" max="3073" width="1.3984375" style="1" customWidth="1"/>
    <col min="3074" max="3074" width="15.69921875" style="1" customWidth="1"/>
    <col min="3075" max="3075" width="1.3984375" style="1" customWidth="1"/>
    <col min="3076" max="3076" width="15.69921875" style="1" customWidth="1"/>
    <col min="3077" max="3077" width="1.3984375" style="1" customWidth="1"/>
    <col min="3078" max="3078" width="15.69921875" style="1" customWidth="1"/>
    <col min="3079" max="3081" width="14.69921875" style="1" bestFit="1" customWidth="1"/>
    <col min="3082" max="3323" width="11" style="1"/>
    <col min="3324" max="3324" width="1.69921875" style="1" customWidth="1"/>
    <col min="3325" max="3325" width="43.3984375" style="1" customWidth="1"/>
    <col min="3326" max="3326" width="9" style="1" customWidth="1"/>
    <col min="3327" max="3327" width="1.3984375" style="1" customWidth="1"/>
    <col min="3328" max="3328" width="15.69921875" style="1" customWidth="1"/>
    <col min="3329" max="3329" width="1.3984375" style="1" customWidth="1"/>
    <col min="3330" max="3330" width="15.69921875" style="1" customWidth="1"/>
    <col min="3331" max="3331" width="1.3984375" style="1" customWidth="1"/>
    <col min="3332" max="3332" width="15.69921875" style="1" customWidth="1"/>
    <col min="3333" max="3333" width="1.3984375" style="1" customWidth="1"/>
    <col min="3334" max="3334" width="15.69921875" style="1" customWidth="1"/>
    <col min="3335" max="3337" width="14.69921875" style="1" bestFit="1" customWidth="1"/>
    <col min="3338" max="3579" width="11" style="1"/>
    <col min="3580" max="3580" width="1.69921875" style="1" customWidth="1"/>
    <col min="3581" max="3581" width="43.3984375" style="1" customWidth="1"/>
    <col min="3582" max="3582" width="9" style="1" customWidth="1"/>
    <col min="3583" max="3583" width="1.3984375" style="1" customWidth="1"/>
    <col min="3584" max="3584" width="15.69921875" style="1" customWidth="1"/>
    <col min="3585" max="3585" width="1.3984375" style="1" customWidth="1"/>
    <col min="3586" max="3586" width="15.69921875" style="1" customWidth="1"/>
    <col min="3587" max="3587" width="1.3984375" style="1" customWidth="1"/>
    <col min="3588" max="3588" width="15.69921875" style="1" customWidth="1"/>
    <col min="3589" max="3589" width="1.3984375" style="1" customWidth="1"/>
    <col min="3590" max="3590" width="15.69921875" style="1" customWidth="1"/>
    <col min="3591" max="3593" width="14.69921875" style="1" bestFit="1" customWidth="1"/>
    <col min="3594" max="3835" width="11" style="1"/>
    <col min="3836" max="3836" width="1.69921875" style="1" customWidth="1"/>
    <col min="3837" max="3837" width="43.3984375" style="1" customWidth="1"/>
    <col min="3838" max="3838" width="9" style="1" customWidth="1"/>
    <col min="3839" max="3839" width="1.3984375" style="1" customWidth="1"/>
    <col min="3840" max="3840" width="15.69921875" style="1" customWidth="1"/>
    <col min="3841" max="3841" width="1.3984375" style="1" customWidth="1"/>
    <col min="3842" max="3842" width="15.69921875" style="1" customWidth="1"/>
    <col min="3843" max="3843" width="1.3984375" style="1" customWidth="1"/>
    <col min="3844" max="3844" width="15.69921875" style="1" customWidth="1"/>
    <col min="3845" max="3845" width="1.3984375" style="1" customWidth="1"/>
    <col min="3846" max="3846" width="15.69921875" style="1" customWidth="1"/>
    <col min="3847" max="3849" width="14.69921875" style="1" bestFit="1" customWidth="1"/>
    <col min="3850" max="4091" width="11" style="1"/>
    <col min="4092" max="4092" width="1.69921875" style="1" customWidth="1"/>
    <col min="4093" max="4093" width="43.3984375" style="1" customWidth="1"/>
    <col min="4094" max="4094" width="9" style="1" customWidth="1"/>
    <col min="4095" max="4095" width="1.3984375" style="1" customWidth="1"/>
    <col min="4096" max="4096" width="15.69921875" style="1" customWidth="1"/>
    <col min="4097" max="4097" width="1.3984375" style="1" customWidth="1"/>
    <col min="4098" max="4098" width="15.69921875" style="1" customWidth="1"/>
    <col min="4099" max="4099" width="1.3984375" style="1" customWidth="1"/>
    <col min="4100" max="4100" width="15.69921875" style="1" customWidth="1"/>
    <col min="4101" max="4101" width="1.3984375" style="1" customWidth="1"/>
    <col min="4102" max="4102" width="15.69921875" style="1" customWidth="1"/>
    <col min="4103" max="4105" width="14.69921875" style="1" bestFit="1" customWidth="1"/>
    <col min="4106" max="4347" width="11" style="1"/>
    <col min="4348" max="4348" width="1.69921875" style="1" customWidth="1"/>
    <col min="4349" max="4349" width="43.3984375" style="1" customWidth="1"/>
    <col min="4350" max="4350" width="9" style="1" customWidth="1"/>
    <col min="4351" max="4351" width="1.3984375" style="1" customWidth="1"/>
    <col min="4352" max="4352" width="15.69921875" style="1" customWidth="1"/>
    <col min="4353" max="4353" width="1.3984375" style="1" customWidth="1"/>
    <col min="4354" max="4354" width="15.69921875" style="1" customWidth="1"/>
    <col min="4355" max="4355" width="1.3984375" style="1" customWidth="1"/>
    <col min="4356" max="4356" width="15.69921875" style="1" customWidth="1"/>
    <col min="4357" max="4357" width="1.3984375" style="1" customWidth="1"/>
    <col min="4358" max="4358" width="15.69921875" style="1" customWidth="1"/>
    <col min="4359" max="4361" width="14.69921875" style="1" bestFit="1" customWidth="1"/>
    <col min="4362" max="4603" width="11" style="1"/>
    <col min="4604" max="4604" width="1.69921875" style="1" customWidth="1"/>
    <col min="4605" max="4605" width="43.3984375" style="1" customWidth="1"/>
    <col min="4606" max="4606" width="9" style="1" customWidth="1"/>
    <col min="4607" max="4607" width="1.3984375" style="1" customWidth="1"/>
    <col min="4608" max="4608" width="15.69921875" style="1" customWidth="1"/>
    <col min="4609" max="4609" width="1.3984375" style="1" customWidth="1"/>
    <col min="4610" max="4610" width="15.69921875" style="1" customWidth="1"/>
    <col min="4611" max="4611" width="1.3984375" style="1" customWidth="1"/>
    <col min="4612" max="4612" width="15.69921875" style="1" customWidth="1"/>
    <col min="4613" max="4613" width="1.3984375" style="1" customWidth="1"/>
    <col min="4614" max="4614" width="15.69921875" style="1" customWidth="1"/>
    <col min="4615" max="4617" width="14.69921875" style="1" bestFit="1" customWidth="1"/>
    <col min="4618" max="4859" width="11" style="1"/>
    <col min="4860" max="4860" width="1.69921875" style="1" customWidth="1"/>
    <col min="4861" max="4861" width="43.3984375" style="1" customWidth="1"/>
    <col min="4862" max="4862" width="9" style="1" customWidth="1"/>
    <col min="4863" max="4863" width="1.3984375" style="1" customWidth="1"/>
    <col min="4864" max="4864" width="15.69921875" style="1" customWidth="1"/>
    <col min="4865" max="4865" width="1.3984375" style="1" customWidth="1"/>
    <col min="4866" max="4866" width="15.69921875" style="1" customWidth="1"/>
    <col min="4867" max="4867" width="1.3984375" style="1" customWidth="1"/>
    <col min="4868" max="4868" width="15.69921875" style="1" customWidth="1"/>
    <col min="4869" max="4869" width="1.3984375" style="1" customWidth="1"/>
    <col min="4870" max="4870" width="15.69921875" style="1" customWidth="1"/>
    <col min="4871" max="4873" width="14.69921875" style="1" bestFit="1" customWidth="1"/>
    <col min="4874" max="5115" width="11" style="1"/>
    <col min="5116" max="5116" width="1.69921875" style="1" customWidth="1"/>
    <col min="5117" max="5117" width="43.3984375" style="1" customWidth="1"/>
    <col min="5118" max="5118" width="9" style="1" customWidth="1"/>
    <col min="5119" max="5119" width="1.3984375" style="1" customWidth="1"/>
    <col min="5120" max="5120" width="15.69921875" style="1" customWidth="1"/>
    <col min="5121" max="5121" width="1.3984375" style="1" customWidth="1"/>
    <col min="5122" max="5122" width="15.69921875" style="1" customWidth="1"/>
    <col min="5123" max="5123" width="1.3984375" style="1" customWidth="1"/>
    <col min="5124" max="5124" width="15.69921875" style="1" customWidth="1"/>
    <col min="5125" max="5125" width="1.3984375" style="1" customWidth="1"/>
    <col min="5126" max="5126" width="15.69921875" style="1" customWidth="1"/>
    <col min="5127" max="5129" width="14.69921875" style="1" bestFit="1" customWidth="1"/>
    <col min="5130" max="5371" width="11" style="1"/>
    <col min="5372" max="5372" width="1.69921875" style="1" customWidth="1"/>
    <col min="5373" max="5373" width="43.3984375" style="1" customWidth="1"/>
    <col min="5374" max="5374" width="9" style="1" customWidth="1"/>
    <col min="5375" max="5375" width="1.3984375" style="1" customWidth="1"/>
    <col min="5376" max="5376" width="15.69921875" style="1" customWidth="1"/>
    <col min="5377" max="5377" width="1.3984375" style="1" customWidth="1"/>
    <col min="5378" max="5378" width="15.69921875" style="1" customWidth="1"/>
    <col min="5379" max="5379" width="1.3984375" style="1" customWidth="1"/>
    <col min="5380" max="5380" width="15.69921875" style="1" customWidth="1"/>
    <col min="5381" max="5381" width="1.3984375" style="1" customWidth="1"/>
    <col min="5382" max="5382" width="15.69921875" style="1" customWidth="1"/>
    <col min="5383" max="5385" width="14.69921875" style="1" bestFit="1" customWidth="1"/>
    <col min="5386" max="5627" width="11" style="1"/>
    <col min="5628" max="5628" width="1.69921875" style="1" customWidth="1"/>
    <col min="5629" max="5629" width="43.3984375" style="1" customWidth="1"/>
    <col min="5630" max="5630" width="9" style="1" customWidth="1"/>
    <col min="5631" max="5631" width="1.3984375" style="1" customWidth="1"/>
    <col min="5632" max="5632" width="15.69921875" style="1" customWidth="1"/>
    <col min="5633" max="5633" width="1.3984375" style="1" customWidth="1"/>
    <col min="5634" max="5634" width="15.69921875" style="1" customWidth="1"/>
    <col min="5635" max="5635" width="1.3984375" style="1" customWidth="1"/>
    <col min="5636" max="5636" width="15.69921875" style="1" customWidth="1"/>
    <col min="5637" max="5637" width="1.3984375" style="1" customWidth="1"/>
    <col min="5638" max="5638" width="15.69921875" style="1" customWidth="1"/>
    <col min="5639" max="5641" width="14.69921875" style="1" bestFit="1" customWidth="1"/>
    <col min="5642" max="5883" width="11" style="1"/>
    <col min="5884" max="5884" width="1.69921875" style="1" customWidth="1"/>
    <col min="5885" max="5885" width="43.3984375" style="1" customWidth="1"/>
    <col min="5886" max="5886" width="9" style="1" customWidth="1"/>
    <col min="5887" max="5887" width="1.3984375" style="1" customWidth="1"/>
    <col min="5888" max="5888" width="15.69921875" style="1" customWidth="1"/>
    <col min="5889" max="5889" width="1.3984375" style="1" customWidth="1"/>
    <col min="5890" max="5890" width="15.69921875" style="1" customWidth="1"/>
    <col min="5891" max="5891" width="1.3984375" style="1" customWidth="1"/>
    <col min="5892" max="5892" width="15.69921875" style="1" customWidth="1"/>
    <col min="5893" max="5893" width="1.3984375" style="1" customWidth="1"/>
    <col min="5894" max="5894" width="15.69921875" style="1" customWidth="1"/>
    <col min="5895" max="5897" width="14.69921875" style="1" bestFit="1" customWidth="1"/>
    <col min="5898" max="6139" width="11" style="1"/>
    <col min="6140" max="6140" width="1.69921875" style="1" customWidth="1"/>
    <col min="6141" max="6141" width="43.3984375" style="1" customWidth="1"/>
    <col min="6142" max="6142" width="9" style="1" customWidth="1"/>
    <col min="6143" max="6143" width="1.3984375" style="1" customWidth="1"/>
    <col min="6144" max="6144" width="15.69921875" style="1" customWidth="1"/>
    <col min="6145" max="6145" width="1.3984375" style="1" customWidth="1"/>
    <col min="6146" max="6146" width="15.69921875" style="1" customWidth="1"/>
    <col min="6147" max="6147" width="1.3984375" style="1" customWidth="1"/>
    <col min="6148" max="6148" width="15.69921875" style="1" customWidth="1"/>
    <col min="6149" max="6149" width="1.3984375" style="1" customWidth="1"/>
    <col min="6150" max="6150" width="15.69921875" style="1" customWidth="1"/>
    <col min="6151" max="6153" width="14.69921875" style="1" bestFit="1" customWidth="1"/>
    <col min="6154" max="6395" width="11" style="1"/>
    <col min="6396" max="6396" width="1.69921875" style="1" customWidth="1"/>
    <col min="6397" max="6397" width="43.3984375" style="1" customWidth="1"/>
    <col min="6398" max="6398" width="9" style="1" customWidth="1"/>
    <col min="6399" max="6399" width="1.3984375" style="1" customWidth="1"/>
    <col min="6400" max="6400" width="15.69921875" style="1" customWidth="1"/>
    <col min="6401" max="6401" width="1.3984375" style="1" customWidth="1"/>
    <col min="6402" max="6402" width="15.69921875" style="1" customWidth="1"/>
    <col min="6403" max="6403" width="1.3984375" style="1" customWidth="1"/>
    <col min="6404" max="6404" width="15.69921875" style="1" customWidth="1"/>
    <col min="6405" max="6405" width="1.3984375" style="1" customWidth="1"/>
    <col min="6406" max="6406" width="15.69921875" style="1" customWidth="1"/>
    <col min="6407" max="6409" width="14.69921875" style="1" bestFit="1" customWidth="1"/>
    <col min="6410" max="6651" width="11" style="1"/>
    <col min="6652" max="6652" width="1.69921875" style="1" customWidth="1"/>
    <col min="6653" max="6653" width="43.3984375" style="1" customWidth="1"/>
    <col min="6654" max="6654" width="9" style="1" customWidth="1"/>
    <col min="6655" max="6655" width="1.3984375" style="1" customWidth="1"/>
    <col min="6656" max="6656" width="15.69921875" style="1" customWidth="1"/>
    <col min="6657" max="6657" width="1.3984375" style="1" customWidth="1"/>
    <col min="6658" max="6658" width="15.69921875" style="1" customWidth="1"/>
    <col min="6659" max="6659" width="1.3984375" style="1" customWidth="1"/>
    <col min="6660" max="6660" width="15.69921875" style="1" customWidth="1"/>
    <col min="6661" max="6661" width="1.3984375" style="1" customWidth="1"/>
    <col min="6662" max="6662" width="15.69921875" style="1" customWidth="1"/>
    <col min="6663" max="6665" width="14.69921875" style="1" bestFit="1" customWidth="1"/>
    <col min="6666" max="6907" width="11" style="1"/>
    <col min="6908" max="6908" width="1.69921875" style="1" customWidth="1"/>
    <col min="6909" max="6909" width="43.3984375" style="1" customWidth="1"/>
    <col min="6910" max="6910" width="9" style="1" customWidth="1"/>
    <col min="6911" max="6911" width="1.3984375" style="1" customWidth="1"/>
    <col min="6912" max="6912" width="15.69921875" style="1" customWidth="1"/>
    <col min="6913" max="6913" width="1.3984375" style="1" customWidth="1"/>
    <col min="6914" max="6914" width="15.69921875" style="1" customWidth="1"/>
    <col min="6915" max="6915" width="1.3984375" style="1" customWidth="1"/>
    <col min="6916" max="6916" width="15.69921875" style="1" customWidth="1"/>
    <col min="6917" max="6917" width="1.3984375" style="1" customWidth="1"/>
    <col min="6918" max="6918" width="15.69921875" style="1" customWidth="1"/>
    <col min="6919" max="6921" width="14.69921875" style="1" bestFit="1" customWidth="1"/>
    <col min="6922" max="7163" width="11" style="1"/>
    <col min="7164" max="7164" width="1.69921875" style="1" customWidth="1"/>
    <col min="7165" max="7165" width="43.3984375" style="1" customWidth="1"/>
    <col min="7166" max="7166" width="9" style="1" customWidth="1"/>
    <col min="7167" max="7167" width="1.3984375" style="1" customWidth="1"/>
    <col min="7168" max="7168" width="15.69921875" style="1" customWidth="1"/>
    <col min="7169" max="7169" width="1.3984375" style="1" customWidth="1"/>
    <col min="7170" max="7170" width="15.69921875" style="1" customWidth="1"/>
    <col min="7171" max="7171" width="1.3984375" style="1" customWidth="1"/>
    <col min="7172" max="7172" width="15.69921875" style="1" customWidth="1"/>
    <col min="7173" max="7173" width="1.3984375" style="1" customWidth="1"/>
    <col min="7174" max="7174" width="15.69921875" style="1" customWidth="1"/>
    <col min="7175" max="7177" width="14.69921875" style="1" bestFit="1" customWidth="1"/>
    <col min="7178" max="7419" width="11" style="1"/>
    <col min="7420" max="7420" width="1.69921875" style="1" customWidth="1"/>
    <col min="7421" max="7421" width="43.3984375" style="1" customWidth="1"/>
    <col min="7422" max="7422" width="9" style="1" customWidth="1"/>
    <col min="7423" max="7423" width="1.3984375" style="1" customWidth="1"/>
    <col min="7424" max="7424" width="15.69921875" style="1" customWidth="1"/>
    <col min="7425" max="7425" width="1.3984375" style="1" customWidth="1"/>
    <col min="7426" max="7426" width="15.69921875" style="1" customWidth="1"/>
    <col min="7427" max="7427" width="1.3984375" style="1" customWidth="1"/>
    <col min="7428" max="7428" width="15.69921875" style="1" customWidth="1"/>
    <col min="7429" max="7429" width="1.3984375" style="1" customWidth="1"/>
    <col min="7430" max="7430" width="15.69921875" style="1" customWidth="1"/>
    <col min="7431" max="7433" width="14.69921875" style="1" bestFit="1" customWidth="1"/>
    <col min="7434" max="7675" width="11" style="1"/>
    <col min="7676" max="7676" width="1.69921875" style="1" customWidth="1"/>
    <col min="7677" max="7677" width="43.3984375" style="1" customWidth="1"/>
    <col min="7678" max="7678" width="9" style="1" customWidth="1"/>
    <col min="7679" max="7679" width="1.3984375" style="1" customWidth="1"/>
    <col min="7680" max="7680" width="15.69921875" style="1" customWidth="1"/>
    <col min="7681" max="7681" width="1.3984375" style="1" customWidth="1"/>
    <col min="7682" max="7682" width="15.69921875" style="1" customWidth="1"/>
    <col min="7683" max="7683" width="1.3984375" style="1" customWidth="1"/>
    <col min="7684" max="7684" width="15.69921875" style="1" customWidth="1"/>
    <col min="7685" max="7685" width="1.3984375" style="1" customWidth="1"/>
    <col min="7686" max="7686" width="15.69921875" style="1" customWidth="1"/>
    <col min="7687" max="7689" width="14.69921875" style="1" bestFit="1" customWidth="1"/>
    <col min="7690" max="7931" width="11" style="1"/>
    <col min="7932" max="7932" width="1.69921875" style="1" customWidth="1"/>
    <col min="7933" max="7933" width="43.3984375" style="1" customWidth="1"/>
    <col min="7934" max="7934" width="9" style="1" customWidth="1"/>
    <col min="7935" max="7935" width="1.3984375" style="1" customWidth="1"/>
    <col min="7936" max="7936" width="15.69921875" style="1" customWidth="1"/>
    <col min="7937" max="7937" width="1.3984375" style="1" customWidth="1"/>
    <col min="7938" max="7938" width="15.69921875" style="1" customWidth="1"/>
    <col min="7939" max="7939" width="1.3984375" style="1" customWidth="1"/>
    <col min="7940" max="7940" width="15.69921875" style="1" customWidth="1"/>
    <col min="7941" max="7941" width="1.3984375" style="1" customWidth="1"/>
    <col min="7942" max="7942" width="15.69921875" style="1" customWidth="1"/>
    <col min="7943" max="7945" width="14.69921875" style="1" bestFit="1" customWidth="1"/>
    <col min="7946" max="8187" width="11" style="1"/>
    <col min="8188" max="8188" width="1.69921875" style="1" customWidth="1"/>
    <col min="8189" max="8189" width="43.3984375" style="1" customWidth="1"/>
    <col min="8190" max="8190" width="9" style="1" customWidth="1"/>
    <col min="8191" max="8191" width="1.3984375" style="1" customWidth="1"/>
    <col min="8192" max="8192" width="15.69921875" style="1" customWidth="1"/>
    <col min="8193" max="8193" width="1.3984375" style="1" customWidth="1"/>
    <col min="8194" max="8194" width="15.69921875" style="1" customWidth="1"/>
    <col min="8195" max="8195" width="1.3984375" style="1" customWidth="1"/>
    <col min="8196" max="8196" width="15.69921875" style="1" customWidth="1"/>
    <col min="8197" max="8197" width="1.3984375" style="1" customWidth="1"/>
    <col min="8198" max="8198" width="15.69921875" style="1" customWidth="1"/>
    <col min="8199" max="8201" width="14.69921875" style="1" bestFit="1" customWidth="1"/>
    <col min="8202" max="8443" width="11" style="1"/>
    <col min="8444" max="8444" width="1.69921875" style="1" customWidth="1"/>
    <col min="8445" max="8445" width="43.3984375" style="1" customWidth="1"/>
    <col min="8446" max="8446" width="9" style="1" customWidth="1"/>
    <col min="8447" max="8447" width="1.3984375" style="1" customWidth="1"/>
    <col min="8448" max="8448" width="15.69921875" style="1" customWidth="1"/>
    <col min="8449" max="8449" width="1.3984375" style="1" customWidth="1"/>
    <col min="8450" max="8450" width="15.69921875" style="1" customWidth="1"/>
    <col min="8451" max="8451" width="1.3984375" style="1" customWidth="1"/>
    <col min="8452" max="8452" width="15.69921875" style="1" customWidth="1"/>
    <col min="8453" max="8453" width="1.3984375" style="1" customWidth="1"/>
    <col min="8454" max="8454" width="15.69921875" style="1" customWidth="1"/>
    <col min="8455" max="8457" width="14.69921875" style="1" bestFit="1" customWidth="1"/>
    <col min="8458" max="8699" width="11" style="1"/>
    <col min="8700" max="8700" width="1.69921875" style="1" customWidth="1"/>
    <col min="8701" max="8701" width="43.3984375" style="1" customWidth="1"/>
    <col min="8702" max="8702" width="9" style="1" customWidth="1"/>
    <col min="8703" max="8703" width="1.3984375" style="1" customWidth="1"/>
    <col min="8704" max="8704" width="15.69921875" style="1" customWidth="1"/>
    <col min="8705" max="8705" width="1.3984375" style="1" customWidth="1"/>
    <col min="8706" max="8706" width="15.69921875" style="1" customWidth="1"/>
    <col min="8707" max="8707" width="1.3984375" style="1" customWidth="1"/>
    <col min="8708" max="8708" width="15.69921875" style="1" customWidth="1"/>
    <col min="8709" max="8709" width="1.3984375" style="1" customWidth="1"/>
    <col min="8710" max="8710" width="15.69921875" style="1" customWidth="1"/>
    <col min="8711" max="8713" width="14.69921875" style="1" bestFit="1" customWidth="1"/>
    <col min="8714" max="8955" width="11" style="1"/>
    <col min="8956" max="8956" width="1.69921875" style="1" customWidth="1"/>
    <col min="8957" max="8957" width="43.3984375" style="1" customWidth="1"/>
    <col min="8958" max="8958" width="9" style="1" customWidth="1"/>
    <col min="8959" max="8959" width="1.3984375" style="1" customWidth="1"/>
    <col min="8960" max="8960" width="15.69921875" style="1" customWidth="1"/>
    <col min="8961" max="8961" width="1.3984375" style="1" customWidth="1"/>
    <col min="8962" max="8962" width="15.69921875" style="1" customWidth="1"/>
    <col min="8963" max="8963" width="1.3984375" style="1" customWidth="1"/>
    <col min="8964" max="8964" width="15.69921875" style="1" customWidth="1"/>
    <col min="8965" max="8965" width="1.3984375" style="1" customWidth="1"/>
    <col min="8966" max="8966" width="15.69921875" style="1" customWidth="1"/>
    <col min="8967" max="8969" width="14.69921875" style="1" bestFit="1" customWidth="1"/>
    <col min="8970" max="9211" width="11" style="1"/>
    <col min="9212" max="9212" width="1.69921875" style="1" customWidth="1"/>
    <col min="9213" max="9213" width="43.3984375" style="1" customWidth="1"/>
    <col min="9214" max="9214" width="9" style="1" customWidth="1"/>
    <col min="9215" max="9215" width="1.3984375" style="1" customWidth="1"/>
    <col min="9216" max="9216" width="15.69921875" style="1" customWidth="1"/>
    <col min="9217" max="9217" width="1.3984375" style="1" customWidth="1"/>
    <col min="9218" max="9218" width="15.69921875" style="1" customWidth="1"/>
    <col min="9219" max="9219" width="1.3984375" style="1" customWidth="1"/>
    <col min="9220" max="9220" width="15.69921875" style="1" customWidth="1"/>
    <col min="9221" max="9221" width="1.3984375" style="1" customWidth="1"/>
    <col min="9222" max="9222" width="15.69921875" style="1" customWidth="1"/>
    <col min="9223" max="9225" width="14.69921875" style="1" bestFit="1" customWidth="1"/>
    <col min="9226" max="9467" width="11" style="1"/>
    <col min="9468" max="9468" width="1.69921875" style="1" customWidth="1"/>
    <col min="9469" max="9469" width="43.3984375" style="1" customWidth="1"/>
    <col min="9470" max="9470" width="9" style="1" customWidth="1"/>
    <col min="9471" max="9471" width="1.3984375" style="1" customWidth="1"/>
    <col min="9472" max="9472" width="15.69921875" style="1" customWidth="1"/>
    <col min="9473" max="9473" width="1.3984375" style="1" customWidth="1"/>
    <col min="9474" max="9474" width="15.69921875" style="1" customWidth="1"/>
    <col min="9475" max="9475" width="1.3984375" style="1" customWidth="1"/>
    <col min="9476" max="9476" width="15.69921875" style="1" customWidth="1"/>
    <col min="9477" max="9477" width="1.3984375" style="1" customWidth="1"/>
    <col min="9478" max="9478" width="15.69921875" style="1" customWidth="1"/>
    <col min="9479" max="9481" width="14.69921875" style="1" bestFit="1" customWidth="1"/>
    <col min="9482" max="9723" width="11" style="1"/>
    <col min="9724" max="9724" width="1.69921875" style="1" customWidth="1"/>
    <col min="9725" max="9725" width="43.3984375" style="1" customWidth="1"/>
    <col min="9726" max="9726" width="9" style="1" customWidth="1"/>
    <col min="9727" max="9727" width="1.3984375" style="1" customWidth="1"/>
    <col min="9728" max="9728" width="15.69921875" style="1" customWidth="1"/>
    <col min="9729" max="9729" width="1.3984375" style="1" customWidth="1"/>
    <col min="9730" max="9730" width="15.69921875" style="1" customWidth="1"/>
    <col min="9731" max="9731" width="1.3984375" style="1" customWidth="1"/>
    <col min="9732" max="9732" width="15.69921875" style="1" customWidth="1"/>
    <col min="9733" max="9733" width="1.3984375" style="1" customWidth="1"/>
    <col min="9734" max="9734" width="15.69921875" style="1" customWidth="1"/>
    <col min="9735" max="9737" width="14.69921875" style="1" bestFit="1" customWidth="1"/>
    <col min="9738" max="9979" width="11" style="1"/>
    <col min="9980" max="9980" width="1.69921875" style="1" customWidth="1"/>
    <col min="9981" max="9981" width="43.3984375" style="1" customWidth="1"/>
    <col min="9982" max="9982" width="9" style="1" customWidth="1"/>
    <col min="9983" max="9983" width="1.3984375" style="1" customWidth="1"/>
    <col min="9984" max="9984" width="15.69921875" style="1" customWidth="1"/>
    <col min="9985" max="9985" width="1.3984375" style="1" customWidth="1"/>
    <col min="9986" max="9986" width="15.69921875" style="1" customWidth="1"/>
    <col min="9987" max="9987" width="1.3984375" style="1" customWidth="1"/>
    <col min="9988" max="9988" width="15.69921875" style="1" customWidth="1"/>
    <col min="9989" max="9989" width="1.3984375" style="1" customWidth="1"/>
    <col min="9990" max="9990" width="15.69921875" style="1" customWidth="1"/>
    <col min="9991" max="9993" width="14.69921875" style="1" bestFit="1" customWidth="1"/>
    <col min="9994" max="10235" width="11" style="1"/>
    <col min="10236" max="10236" width="1.69921875" style="1" customWidth="1"/>
    <col min="10237" max="10237" width="43.3984375" style="1" customWidth="1"/>
    <col min="10238" max="10238" width="9" style="1" customWidth="1"/>
    <col min="10239" max="10239" width="1.3984375" style="1" customWidth="1"/>
    <col min="10240" max="10240" width="15.69921875" style="1" customWidth="1"/>
    <col min="10241" max="10241" width="1.3984375" style="1" customWidth="1"/>
    <col min="10242" max="10242" width="15.69921875" style="1" customWidth="1"/>
    <col min="10243" max="10243" width="1.3984375" style="1" customWidth="1"/>
    <col min="10244" max="10244" width="15.69921875" style="1" customWidth="1"/>
    <col min="10245" max="10245" width="1.3984375" style="1" customWidth="1"/>
    <col min="10246" max="10246" width="15.69921875" style="1" customWidth="1"/>
    <col min="10247" max="10249" width="14.69921875" style="1" bestFit="1" customWidth="1"/>
    <col min="10250" max="10491" width="11" style="1"/>
    <col min="10492" max="10492" width="1.69921875" style="1" customWidth="1"/>
    <col min="10493" max="10493" width="43.3984375" style="1" customWidth="1"/>
    <col min="10494" max="10494" width="9" style="1" customWidth="1"/>
    <col min="10495" max="10495" width="1.3984375" style="1" customWidth="1"/>
    <col min="10496" max="10496" width="15.69921875" style="1" customWidth="1"/>
    <col min="10497" max="10497" width="1.3984375" style="1" customWidth="1"/>
    <col min="10498" max="10498" width="15.69921875" style="1" customWidth="1"/>
    <col min="10499" max="10499" width="1.3984375" style="1" customWidth="1"/>
    <col min="10500" max="10500" width="15.69921875" style="1" customWidth="1"/>
    <col min="10501" max="10501" width="1.3984375" style="1" customWidth="1"/>
    <col min="10502" max="10502" width="15.69921875" style="1" customWidth="1"/>
    <col min="10503" max="10505" width="14.69921875" style="1" bestFit="1" customWidth="1"/>
    <col min="10506" max="10747" width="11" style="1"/>
    <col min="10748" max="10748" width="1.69921875" style="1" customWidth="1"/>
    <col min="10749" max="10749" width="43.3984375" style="1" customWidth="1"/>
    <col min="10750" max="10750" width="9" style="1" customWidth="1"/>
    <col min="10751" max="10751" width="1.3984375" style="1" customWidth="1"/>
    <col min="10752" max="10752" width="15.69921875" style="1" customWidth="1"/>
    <col min="10753" max="10753" width="1.3984375" style="1" customWidth="1"/>
    <col min="10754" max="10754" width="15.69921875" style="1" customWidth="1"/>
    <col min="10755" max="10755" width="1.3984375" style="1" customWidth="1"/>
    <col min="10756" max="10756" width="15.69921875" style="1" customWidth="1"/>
    <col min="10757" max="10757" width="1.3984375" style="1" customWidth="1"/>
    <col min="10758" max="10758" width="15.69921875" style="1" customWidth="1"/>
    <col min="10759" max="10761" width="14.69921875" style="1" bestFit="1" customWidth="1"/>
    <col min="10762" max="11003" width="11" style="1"/>
    <col min="11004" max="11004" width="1.69921875" style="1" customWidth="1"/>
    <col min="11005" max="11005" width="43.3984375" style="1" customWidth="1"/>
    <col min="11006" max="11006" width="9" style="1" customWidth="1"/>
    <col min="11007" max="11007" width="1.3984375" style="1" customWidth="1"/>
    <col min="11008" max="11008" width="15.69921875" style="1" customWidth="1"/>
    <col min="11009" max="11009" width="1.3984375" style="1" customWidth="1"/>
    <col min="11010" max="11010" width="15.69921875" style="1" customWidth="1"/>
    <col min="11011" max="11011" width="1.3984375" style="1" customWidth="1"/>
    <col min="11012" max="11012" width="15.69921875" style="1" customWidth="1"/>
    <col min="11013" max="11013" width="1.3984375" style="1" customWidth="1"/>
    <col min="11014" max="11014" width="15.69921875" style="1" customWidth="1"/>
    <col min="11015" max="11017" width="14.69921875" style="1" bestFit="1" customWidth="1"/>
    <col min="11018" max="11259" width="11" style="1"/>
    <col min="11260" max="11260" width="1.69921875" style="1" customWidth="1"/>
    <col min="11261" max="11261" width="43.3984375" style="1" customWidth="1"/>
    <col min="11262" max="11262" width="9" style="1" customWidth="1"/>
    <col min="11263" max="11263" width="1.3984375" style="1" customWidth="1"/>
    <col min="11264" max="11264" width="15.69921875" style="1" customWidth="1"/>
    <col min="11265" max="11265" width="1.3984375" style="1" customWidth="1"/>
    <col min="11266" max="11266" width="15.69921875" style="1" customWidth="1"/>
    <col min="11267" max="11267" width="1.3984375" style="1" customWidth="1"/>
    <col min="11268" max="11268" width="15.69921875" style="1" customWidth="1"/>
    <col min="11269" max="11269" width="1.3984375" style="1" customWidth="1"/>
    <col min="11270" max="11270" width="15.69921875" style="1" customWidth="1"/>
    <col min="11271" max="11273" width="14.69921875" style="1" bestFit="1" customWidth="1"/>
    <col min="11274" max="11515" width="11" style="1"/>
    <col min="11516" max="11516" width="1.69921875" style="1" customWidth="1"/>
    <col min="11517" max="11517" width="43.3984375" style="1" customWidth="1"/>
    <col min="11518" max="11518" width="9" style="1" customWidth="1"/>
    <col min="11519" max="11519" width="1.3984375" style="1" customWidth="1"/>
    <col min="11520" max="11520" width="15.69921875" style="1" customWidth="1"/>
    <col min="11521" max="11521" width="1.3984375" style="1" customWidth="1"/>
    <col min="11522" max="11522" width="15.69921875" style="1" customWidth="1"/>
    <col min="11523" max="11523" width="1.3984375" style="1" customWidth="1"/>
    <col min="11524" max="11524" width="15.69921875" style="1" customWidth="1"/>
    <col min="11525" max="11525" width="1.3984375" style="1" customWidth="1"/>
    <col min="11526" max="11526" width="15.69921875" style="1" customWidth="1"/>
    <col min="11527" max="11529" width="14.69921875" style="1" bestFit="1" customWidth="1"/>
    <col min="11530" max="11771" width="11" style="1"/>
    <col min="11772" max="11772" width="1.69921875" style="1" customWidth="1"/>
    <col min="11773" max="11773" width="43.3984375" style="1" customWidth="1"/>
    <col min="11774" max="11774" width="9" style="1" customWidth="1"/>
    <col min="11775" max="11775" width="1.3984375" style="1" customWidth="1"/>
    <col min="11776" max="11776" width="15.69921875" style="1" customWidth="1"/>
    <col min="11777" max="11777" width="1.3984375" style="1" customWidth="1"/>
    <col min="11778" max="11778" width="15.69921875" style="1" customWidth="1"/>
    <col min="11779" max="11779" width="1.3984375" style="1" customWidth="1"/>
    <col min="11780" max="11780" width="15.69921875" style="1" customWidth="1"/>
    <col min="11781" max="11781" width="1.3984375" style="1" customWidth="1"/>
    <col min="11782" max="11782" width="15.69921875" style="1" customWidth="1"/>
    <col min="11783" max="11785" width="14.69921875" style="1" bestFit="1" customWidth="1"/>
    <col min="11786" max="12027" width="11" style="1"/>
    <col min="12028" max="12028" width="1.69921875" style="1" customWidth="1"/>
    <col min="12029" max="12029" width="43.3984375" style="1" customWidth="1"/>
    <col min="12030" max="12030" width="9" style="1" customWidth="1"/>
    <col min="12031" max="12031" width="1.3984375" style="1" customWidth="1"/>
    <col min="12032" max="12032" width="15.69921875" style="1" customWidth="1"/>
    <col min="12033" max="12033" width="1.3984375" style="1" customWidth="1"/>
    <col min="12034" max="12034" width="15.69921875" style="1" customWidth="1"/>
    <col min="12035" max="12035" width="1.3984375" style="1" customWidth="1"/>
    <col min="12036" max="12036" width="15.69921875" style="1" customWidth="1"/>
    <col min="12037" max="12037" width="1.3984375" style="1" customWidth="1"/>
    <col min="12038" max="12038" width="15.69921875" style="1" customWidth="1"/>
    <col min="12039" max="12041" width="14.69921875" style="1" bestFit="1" customWidth="1"/>
    <col min="12042" max="12283" width="11" style="1"/>
    <col min="12284" max="12284" width="1.69921875" style="1" customWidth="1"/>
    <col min="12285" max="12285" width="43.3984375" style="1" customWidth="1"/>
    <col min="12286" max="12286" width="9" style="1" customWidth="1"/>
    <col min="12287" max="12287" width="1.3984375" style="1" customWidth="1"/>
    <col min="12288" max="12288" width="15.69921875" style="1" customWidth="1"/>
    <col min="12289" max="12289" width="1.3984375" style="1" customWidth="1"/>
    <col min="12290" max="12290" width="15.69921875" style="1" customWidth="1"/>
    <col min="12291" max="12291" width="1.3984375" style="1" customWidth="1"/>
    <col min="12292" max="12292" width="15.69921875" style="1" customWidth="1"/>
    <col min="12293" max="12293" width="1.3984375" style="1" customWidth="1"/>
    <col min="12294" max="12294" width="15.69921875" style="1" customWidth="1"/>
    <col min="12295" max="12297" width="14.69921875" style="1" bestFit="1" customWidth="1"/>
    <col min="12298" max="12539" width="11" style="1"/>
    <col min="12540" max="12540" width="1.69921875" style="1" customWidth="1"/>
    <col min="12541" max="12541" width="43.3984375" style="1" customWidth="1"/>
    <col min="12542" max="12542" width="9" style="1" customWidth="1"/>
    <col min="12543" max="12543" width="1.3984375" style="1" customWidth="1"/>
    <col min="12544" max="12544" width="15.69921875" style="1" customWidth="1"/>
    <col min="12545" max="12545" width="1.3984375" style="1" customWidth="1"/>
    <col min="12546" max="12546" width="15.69921875" style="1" customWidth="1"/>
    <col min="12547" max="12547" width="1.3984375" style="1" customWidth="1"/>
    <col min="12548" max="12548" width="15.69921875" style="1" customWidth="1"/>
    <col min="12549" max="12549" width="1.3984375" style="1" customWidth="1"/>
    <col min="12550" max="12550" width="15.69921875" style="1" customWidth="1"/>
    <col min="12551" max="12553" width="14.69921875" style="1" bestFit="1" customWidth="1"/>
    <col min="12554" max="12795" width="11" style="1"/>
    <col min="12796" max="12796" width="1.69921875" style="1" customWidth="1"/>
    <col min="12797" max="12797" width="43.3984375" style="1" customWidth="1"/>
    <col min="12798" max="12798" width="9" style="1" customWidth="1"/>
    <col min="12799" max="12799" width="1.3984375" style="1" customWidth="1"/>
    <col min="12800" max="12800" width="15.69921875" style="1" customWidth="1"/>
    <col min="12801" max="12801" width="1.3984375" style="1" customWidth="1"/>
    <col min="12802" max="12802" width="15.69921875" style="1" customWidth="1"/>
    <col min="12803" max="12803" width="1.3984375" style="1" customWidth="1"/>
    <col min="12804" max="12804" width="15.69921875" style="1" customWidth="1"/>
    <col min="12805" max="12805" width="1.3984375" style="1" customWidth="1"/>
    <col min="12806" max="12806" width="15.69921875" style="1" customWidth="1"/>
    <col min="12807" max="12809" width="14.69921875" style="1" bestFit="1" customWidth="1"/>
    <col min="12810" max="13051" width="11" style="1"/>
    <col min="13052" max="13052" width="1.69921875" style="1" customWidth="1"/>
    <col min="13053" max="13053" width="43.3984375" style="1" customWidth="1"/>
    <col min="13054" max="13054" width="9" style="1" customWidth="1"/>
    <col min="13055" max="13055" width="1.3984375" style="1" customWidth="1"/>
    <col min="13056" max="13056" width="15.69921875" style="1" customWidth="1"/>
    <col min="13057" max="13057" width="1.3984375" style="1" customWidth="1"/>
    <col min="13058" max="13058" width="15.69921875" style="1" customWidth="1"/>
    <col min="13059" max="13059" width="1.3984375" style="1" customWidth="1"/>
    <col min="13060" max="13060" width="15.69921875" style="1" customWidth="1"/>
    <col min="13061" max="13061" width="1.3984375" style="1" customWidth="1"/>
    <col min="13062" max="13062" width="15.69921875" style="1" customWidth="1"/>
    <col min="13063" max="13065" width="14.69921875" style="1" bestFit="1" customWidth="1"/>
    <col min="13066" max="13307" width="11" style="1"/>
    <col min="13308" max="13308" width="1.69921875" style="1" customWidth="1"/>
    <col min="13309" max="13309" width="43.3984375" style="1" customWidth="1"/>
    <col min="13310" max="13310" width="9" style="1" customWidth="1"/>
    <col min="13311" max="13311" width="1.3984375" style="1" customWidth="1"/>
    <col min="13312" max="13312" width="15.69921875" style="1" customWidth="1"/>
    <col min="13313" max="13313" width="1.3984375" style="1" customWidth="1"/>
    <col min="13314" max="13314" width="15.69921875" style="1" customWidth="1"/>
    <col min="13315" max="13315" width="1.3984375" style="1" customWidth="1"/>
    <col min="13316" max="13316" width="15.69921875" style="1" customWidth="1"/>
    <col min="13317" max="13317" width="1.3984375" style="1" customWidth="1"/>
    <col min="13318" max="13318" width="15.69921875" style="1" customWidth="1"/>
    <col min="13319" max="13321" width="14.69921875" style="1" bestFit="1" customWidth="1"/>
    <col min="13322" max="13563" width="11" style="1"/>
    <col min="13564" max="13564" width="1.69921875" style="1" customWidth="1"/>
    <col min="13565" max="13565" width="43.3984375" style="1" customWidth="1"/>
    <col min="13566" max="13566" width="9" style="1" customWidth="1"/>
    <col min="13567" max="13567" width="1.3984375" style="1" customWidth="1"/>
    <col min="13568" max="13568" width="15.69921875" style="1" customWidth="1"/>
    <col min="13569" max="13569" width="1.3984375" style="1" customWidth="1"/>
    <col min="13570" max="13570" width="15.69921875" style="1" customWidth="1"/>
    <col min="13571" max="13571" width="1.3984375" style="1" customWidth="1"/>
    <col min="13572" max="13572" width="15.69921875" style="1" customWidth="1"/>
    <col min="13573" max="13573" width="1.3984375" style="1" customWidth="1"/>
    <col min="13574" max="13574" width="15.69921875" style="1" customWidth="1"/>
    <col min="13575" max="13577" width="14.69921875" style="1" bestFit="1" customWidth="1"/>
    <col min="13578" max="13819" width="11" style="1"/>
    <col min="13820" max="13820" width="1.69921875" style="1" customWidth="1"/>
    <col min="13821" max="13821" width="43.3984375" style="1" customWidth="1"/>
    <col min="13822" max="13822" width="9" style="1" customWidth="1"/>
    <col min="13823" max="13823" width="1.3984375" style="1" customWidth="1"/>
    <col min="13824" max="13824" width="15.69921875" style="1" customWidth="1"/>
    <col min="13825" max="13825" width="1.3984375" style="1" customWidth="1"/>
    <col min="13826" max="13826" width="15.69921875" style="1" customWidth="1"/>
    <col min="13827" max="13827" width="1.3984375" style="1" customWidth="1"/>
    <col min="13828" max="13828" width="15.69921875" style="1" customWidth="1"/>
    <col min="13829" max="13829" width="1.3984375" style="1" customWidth="1"/>
    <col min="13830" max="13830" width="15.69921875" style="1" customWidth="1"/>
    <col min="13831" max="13833" width="14.69921875" style="1" bestFit="1" customWidth="1"/>
    <col min="13834" max="14075" width="11" style="1"/>
    <col min="14076" max="14076" width="1.69921875" style="1" customWidth="1"/>
    <col min="14077" max="14077" width="43.3984375" style="1" customWidth="1"/>
    <col min="14078" max="14078" width="9" style="1" customWidth="1"/>
    <col min="14079" max="14079" width="1.3984375" style="1" customWidth="1"/>
    <col min="14080" max="14080" width="15.69921875" style="1" customWidth="1"/>
    <col min="14081" max="14081" width="1.3984375" style="1" customWidth="1"/>
    <col min="14082" max="14082" width="15.69921875" style="1" customWidth="1"/>
    <col min="14083" max="14083" width="1.3984375" style="1" customWidth="1"/>
    <col min="14084" max="14084" width="15.69921875" style="1" customWidth="1"/>
    <col min="14085" max="14085" width="1.3984375" style="1" customWidth="1"/>
    <col min="14086" max="14086" width="15.69921875" style="1" customWidth="1"/>
    <col min="14087" max="14089" width="14.69921875" style="1" bestFit="1" customWidth="1"/>
    <col min="14090" max="14331" width="11" style="1"/>
    <col min="14332" max="14332" width="1.69921875" style="1" customWidth="1"/>
    <col min="14333" max="14333" width="43.3984375" style="1" customWidth="1"/>
    <col min="14334" max="14334" width="9" style="1" customWidth="1"/>
    <col min="14335" max="14335" width="1.3984375" style="1" customWidth="1"/>
    <col min="14336" max="14336" width="15.69921875" style="1" customWidth="1"/>
    <col min="14337" max="14337" width="1.3984375" style="1" customWidth="1"/>
    <col min="14338" max="14338" width="15.69921875" style="1" customWidth="1"/>
    <col min="14339" max="14339" width="1.3984375" style="1" customWidth="1"/>
    <col min="14340" max="14340" width="15.69921875" style="1" customWidth="1"/>
    <col min="14341" max="14341" width="1.3984375" style="1" customWidth="1"/>
    <col min="14342" max="14342" width="15.69921875" style="1" customWidth="1"/>
    <col min="14343" max="14345" width="14.69921875" style="1" bestFit="1" customWidth="1"/>
    <col min="14346" max="14587" width="11" style="1"/>
    <col min="14588" max="14588" width="1.69921875" style="1" customWidth="1"/>
    <col min="14589" max="14589" width="43.3984375" style="1" customWidth="1"/>
    <col min="14590" max="14590" width="9" style="1" customWidth="1"/>
    <col min="14591" max="14591" width="1.3984375" style="1" customWidth="1"/>
    <col min="14592" max="14592" width="15.69921875" style="1" customWidth="1"/>
    <col min="14593" max="14593" width="1.3984375" style="1" customWidth="1"/>
    <col min="14594" max="14594" width="15.69921875" style="1" customWidth="1"/>
    <col min="14595" max="14595" width="1.3984375" style="1" customWidth="1"/>
    <col min="14596" max="14596" width="15.69921875" style="1" customWidth="1"/>
    <col min="14597" max="14597" width="1.3984375" style="1" customWidth="1"/>
    <col min="14598" max="14598" width="15.69921875" style="1" customWidth="1"/>
    <col min="14599" max="14601" width="14.69921875" style="1" bestFit="1" customWidth="1"/>
    <col min="14602" max="14843" width="11" style="1"/>
    <col min="14844" max="14844" width="1.69921875" style="1" customWidth="1"/>
    <col min="14845" max="14845" width="43.3984375" style="1" customWidth="1"/>
    <col min="14846" max="14846" width="9" style="1" customWidth="1"/>
    <col min="14847" max="14847" width="1.3984375" style="1" customWidth="1"/>
    <col min="14848" max="14848" width="15.69921875" style="1" customWidth="1"/>
    <col min="14849" max="14849" width="1.3984375" style="1" customWidth="1"/>
    <col min="14850" max="14850" width="15.69921875" style="1" customWidth="1"/>
    <col min="14851" max="14851" width="1.3984375" style="1" customWidth="1"/>
    <col min="14852" max="14852" width="15.69921875" style="1" customWidth="1"/>
    <col min="14853" max="14853" width="1.3984375" style="1" customWidth="1"/>
    <col min="14854" max="14854" width="15.69921875" style="1" customWidth="1"/>
    <col min="14855" max="14857" width="14.69921875" style="1" bestFit="1" customWidth="1"/>
    <col min="14858" max="15099" width="11" style="1"/>
    <col min="15100" max="15100" width="1.69921875" style="1" customWidth="1"/>
    <col min="15101" max="15101" width="43.3984375" style="1" customWidth="1"/>
    <col min="15102" max="15102" width="9" style="1" customWidth="1"/>
    <col min="15103" max="15103" width="1.3984375" style="1" customWidth="1"/>
    <col min="15104" max="15104" width="15.69921875" style="1" customWidth="1"/>
    <col min="15105" max="15105" width="1.3984375" style="1" customWidth="1"/>
    <col min="15106" max="15106" width="15.69921875" style="1" customWidth="1"/>
    <col min="15107" max="15107" width="1.3984375" style="1" customWidth="1"/>
    <col min="15108" max="15108" width="15.69921875" style="1" customWidth="1"/>
    <col min="15109" max="15109" width="1.3984375" style="1" customWidth="1"/>
    <col min="15110" max="15110" width="15.69921875" style="1" customWidth="1"/>
    <col min="15111" max="15113" width="14.69921875" style="1" bestFit="1" customWidth="1"/>
    <col min="15114" max="15355" width="11" style="1"/>
    <col min="15356" max="15356" width="1.69921875" style="1" customWidth="1"/>
    <col min="15357" max="15357" width="43.3984375" style="1" customWidth="1"/>
    <col min="15358" max="15358" width="9" style="1" customWidth="1"/>
    <col min="15359" max="15359" width="1.3984375" style="1" customWidth="1"/>
    <col min="15360" max="15360" width="15.69921875" style="1" customWidth="1"/>
    <col min="15361" max="15361" width="1.3984375" style="1" customWidth="1"/>
    <col min="15362" max="15362" width="15.69921875" style="1" customWidth="1"/>
    <col min="15363" max="15363" width="1.3984375" style="1" customWidth="1"/>
    <col min="15364" max="15364" width="15.69921875" style="1" customWidth="1"/>
    <col min="15365" max="15365" width="1.3984375" style="1" customWidth="1"/>
    <col min="15366" max="15366" width="15.69921875" style="1" customWidth="1"/>
    <col min="15367" max="15369" width="14.69921875" style="1" bestFit="1" customWidth="1"/>
    <col min="15370" max="15611" width="11" style="1"/>
    <col min="15612" max="15612" width="1.69921875" style="1" customWidth="1"/>
    <col min="15613" max="15613" width="43.3984375" style="1" customWidth="1"/>
    <col min="15614" max="15614" width="9" style="1" customWidth="1"/>
    <col min="15615" max="15615" width="1.3984375" style="1" customWidth="1"/>
    <col min="15616" max="15616" width="15.69921875" style="1" customWidth="1"/>
    <col min="15617" max="15617" width="1.3984375" style="1" customWidth="1"/>
    <col min="15618" max="15618" width="15.69921875" style="1" customWidth="1"/>
    <col min="15619" max="15619" width="1.3984375" style="1" customWidth="1"/>
    <col min="15620" max="15620" width="15.69921875" style="1" customWidth="1"/>
    <col min="15621" max="15621" width="1.3984375" style="1" customWidth="1"/>
    <col min="15622" max="15622" width="15.69921875" style="1" customWidth="1"/>
    <col min="15623" max="15625" width="14.69921875" style="1" bestFit="1" customWidth="1"/>
    <col min="15626" max="15867" width="11" style="1"/>
    <col min="15868" max="15868" width="1.69921875" style="1" customWidth="1"/>
    <col min="15869" max="15869" width="43.3984375" style="1" customWidth="1"/>
    <col min="15870" max="15870" width="9" style="1" customWidth="1"/>
    <col min="15871" max="15871" width="1.3984375" style="1" customWidth="1"/>
    <col min="15872" max="15872" width="15.69921875" style="1" customWidth="1"/>
    <col min="15873" max="15873" width="1.3984375" style="1" customWidth="1"/>
    <col min="15874" max="15874" width="15.69921875" style="1" customWidth="1"/>
    <col min="15875" max="15875" width="1.3984375" style="1" customWidth="1"/>
    <col min="15876" max="15876" width="15.69921875" style="1" customWidth="1"/>
    <col min="15877" max="15877" width="1.3984375" style="1" customWidth="1"/>
    <col min="15878" max="15878" width="15.69921875" style="1" customWidth="1"/>
    <col min="15879" max="15881" width="14.69921875" style="1" bestFit="1" customWidth="1"/>
    <col min="15882" max="16123" width="11" style="1"/>
    <col min="16124" max="16124" width="1.69921875" style="1" customWidth="1"/>
    <col min="16125" max="16125" width="43.3984375" style="1" customWidth="1"/>
    <col min="16126" max="16126" width="9" style="1" customWidth="1"/>
    <col min="16127" max="16127" width="1.3984375" style="1" customWidth="1"/>
    <col min="16128" max="16128" width="15.69921875" style="1" customWidth="1"/>
    <col min="16129" max="16129" width="1.3984375" style="1" customWidth="1"/>
    <col min="16130" max="16130" width="15.69921875" style="1" customWidth="1"/>
    <col min="16131" max="16131" width="1.3984375" style="1" customWidth="1"/>
    <col min="16132" max="16132" width="15.69921875" style="1" customWidth="1"/>
    <col min="16133" max="16133" width="1.3984375" style="1" customWidth="1"/>
    <col min="16134" max="16134" width="15.69921875" style="1" customWidth="1"/>
    <col min="16135" max="16137" width="14.69921875" style="1" bestFit="1" customWidth="1"/>
    <col min="16138" max="16384" width="11" style="1"/>
  </cols>
  <sheetData>
    <row r="1" spans="1:17" s="3" customFormat="1" ht="23.25" customHeight="1">
      <c r="A1" s="73" t="s">
        <v>100</v>
      </c>
      <c r="C1" s="23"/>
      <c r="D1" s="23"/>
      <c r="F1" s="4"/>
      <c r="H1" s="4"/>
      <c r="I1" s="4"/>
    </row>
    <row r="2" spans="1:17" s="3" customFormat="1" ht="23.25" customHeight="1">
      <c r="A2" s="3" t="s">
        <v>36</v>
      </c>
      <c r="C2" s="23"/>
      <c r="D2" s="23"/>
      <c r="F2" s="4"/>
      <c r="H2" s="4"/>
      <c r="I2" s="4"/>
    </row>
    <row r="3" spans="1:17" s="3" customFormat="1" ht="20" customHeight="1">
      <c r="C3" s="23"/>
      <c r="D3" s="23"/>
      <c r="H3" s="4"/>
      <c r="I3" s="4"/>
    </row>
    <row r="4" spans="1:17" ht="23.25" customHeight="1">
      <c r="D4" s="150" t="s">
        <v>136</v>
      </c>
      <c r="E4" s="150"/>
      <c r="F4" s="150"/>
      <c r="G4" s="11"/>
    </row>
    <row r="5" spans="1:17" ht="23.25" customHeight="1">
      <c r="D5" s="150" t="s">
        <v>137</v>
      </c>
      <c r="E5" s="150"/>
      <c r="F5" s="150"/>
      <c r="G5" s="11"/>
    </row>
    <row r="6" spans="1:17" ht="23.25" customHeight="1">
      <c r="A6" s="3"/>
      <c r="C6" s="101" t="s">
        <v>2</v>
      </c>
      <c r="D6" s="104">
        <v>2568</v>
      </c>
      <c r="F6" s="92" t="s">
        <v>123</v>
      </c>
    </row>
    <row r="7" spans="1:17" ht="23.25" customHeight="1">
      <c r="D7" s="149" t="s">
        <v>3</v>
      </c>
      <c r="E7" s="149"/>
      <c r="F7" s="149"/>
    </row>
    <row r="8" spans="1:17" ht="23.25" customHeight="1">
      <c r="A8" s="7" t="s">
        <v>37</v>
      </c>
      <c r="D8" s="25"/>
      <c r="E8"/>
      <c r="F8" s="25"/>
      <c r="G8" s="17"/>
    </row>
    <row r="9" spans="1:17" ht="23.25" customHeight="1">
      <c r="A9" t="s">
        <v>38</v>
      </c>
      <c r="C9" s="101" t="s">
        <v>158</v>
      </c>
      <c r="D9" s="67">
        <v>565866241</v>
      </c>
      <c r="E9" s="52"/>
      <c r="F9" s="67">
        <v>535013500</v>
      </c>
      <c r="G9" s="12"/>
    </row>
    <row r="10" spans="1:17" ht="23.25" customHeight="1">
      <c r="A10" t="s">
        <v>39</v>
      </c>
      <c r="C10" s="101" t="s">
        <v>159</v>
      </c>
      <c r="D10" s="67">
        <v>564478611</v>
      </c>
      <c r="E10" s="52"/>
      <c r="F10" s="67">
        <v>412717548</v>
      </c>
      <c r="G10" s="12"/>
    </row>
    <row r="11" spans="1:17" ht="23.25" customHeight="1">
      <c r="A11" t="s">
        <v>40</v>
      </c>
      <c r="C11" s="101" t="s">
        <v>160</v>
      </c>
      <c r="D11" s="67">
        <v>140278589</v>
      </c>
      <c r="E11" s="52"/>
      <c r="F11" s="67">
        <v>140064775</v>
      </c>
      <c r="G11" s="12"/>
      <c r="Q11" s="5"/>
    </row>
    <row r="12" spans="1:17" ht="23.25" customHeight="1">
      <c r="A12" t="s">
        <v>41</v>
      </c>
      <c r="C12" s="101">
        <v>29</v>
      </c>
      <c r="D12" s="67">
        <v>352648670</v>
      </c>
      <c r="E12" s="52"/>
      <c r="F12" s="67">
        <v>333488869</v>
      </c>
      <c r="G12" s="6"/>
      <c r="I12" s="1"/>
      <c r="M12" s="5"/>
    </row>
    <row r="13" spans="1:17" ht="23.25" customHeight="1">
      <c r="A13" t="s">
        <v>116</v>
      </c>
      <c r="D13" s="67">
        <v>16468080</v>
      </c>
      <c r="E13" s="52"/>
      <c r="F13" s="67">
        <v>23134397</v>
      </c>
      <c r="G13" s="67"/>
      <c r="Q13" s="5"/>
    </row>
    <row r="14" spans="1:17" ht="23.25" customHeight="1">
      <c r="A14" s="1" t="s">
        <v>42</v>
      </c>
      <c r="C14" s="101" t="s">
        <v>161</v>
      </c>
      <c r="D14" s="93">
        <v>35758831</v>
      </c>
      <c r="E14" s="52"/>
      <c r="F14" s="93">
        <v>60685786</v>
      </c>
      <c r="G14" s="5"/>
      <c r="I14" s="1"/>
      <c r="K14" s="96"/>
      <c r="M14" s="5"/>
    </row>
    <row r="15" spans="1:17" ht="23.25" customHeight="1">
      <c r="A15" s="6" t="s">
        <v>43</v>
      </c>
      <c r="D15" s="51">
        <f>SUM(D9:D14)</f>
        <v>1675499022</v>
      </c>
      <c r="E15" s="52"/>
      <c r="F15" s="51">
        <f>SUM(F9:F14)</f>
        <v>1505104875</v>
      </c>
      <c r="G15" s="17"/>
    </row>
    <row r="16" spans="1:17" ht="20" customHeight="1">
      <c r="A16" s="6"/>
      <c r="C16" s="1"/>
      <c r="D16" s="65"/>
      <c r="E16" s="54"/>
      <c r="F16" s="65"/>
    </row>
    <row r="17" spans="1:13" ht="23.25" customHeight="1">
      <c r="A17" s="7" t="s">
        <v>44</v>
      </c>
      <c r="C17" s="1"/>
      <c r="D17" s="65"/>
      <c r="E17" s="54"/>
      <c r="F17" s="65"/>
    </row>
    <row r="18" spans="1:13" ht="23.25" customHeight="1">
      <c r="A18" t="s">
        <v>45</v>
      </c>
      <c r="C18" s="101" t="s">
        <v>163</v>
      </c>
      <c r="D18" s="69">
        <v>470013843</v>
      </c>
      <c r="E18" s="54"/>
      <c r="F18" s="69">
        <v>506980049</v>
      </c>
    </row>
    <row r="19" spans="1:13" ht="23.25" customHeight="1">
      <c r="A19" s="1" t="s">
        <v>46</v>
      </c>
      <c r="C19" s="101">
        <v>37</v>
      </c>
      <c r="D19" s="68">
        <v>393457681</v>
      </c>
      <c r="E19" s="54"/>
      <c r="F19" s="68">
        <v>313882213</v>
      </c>
      <c r="G19" s="5"/>
    </row>
    <row r="20" spans="1:13" ht="23.25" customHeight="1">
      <c r="A20" t="s">
        <v>47</v>
      </c>
      <c r="C20" s="101">
        <v>37</v>
      </c>
      <c r="D20" s="68">
        <v>63848046</v>
      </c>
      <c r="E20" s="106"/>
      <c r="F20" s="68">
        <v>72886637</v>
      </c>
      <c r="K20" t="s">
        <v>110</v>
      </c>
    </row>
    <row r="21" spans="1:13" ht="23.25" customHeight="1">
      <c r="A21" t="s">
        <v>117</v>
      </c>
      <c r="D21" s="61">
        <v>16745021</v>
      </c>
      <c r="E21" s="106"/>
      <c r="F21" s="68">
        <v>22691190</v>
      </c>
    </row>
    <row r="22" spans="1:13" ht="23.25" customHeight="1">
      <c r="A22" t="s">
        <v>118</v>
      </c>
      <c r="C22" s="101">
        <v>8</v>
      </c>
      <c r="D22" s="68">
        <v>24354201</v>
      </c>
      <c r="F22" s="61">
        <v>72133824</v>
      </c>
      <c r="G22" s="5"/>
      <c r="I22" s="1"/>
      <c r="K22" s="96"/>
      <c r="M22" s="5"/>
    </row>
    <row r="23" spans="1:13" ht="23.25" customHeight="1">
      <c r="A23" t="s">
        <v>48</v>
      </c>
      <c r="C23" s="101" t="s">
        <v>162</v>
      </c>
      <c r="D23" s="93">
        <v>385057881</v>
      </c>
      <c r="E23" s="106"/>
      <c r="F23" s="67">
        <v>329054339</v>
      </c>
      <c r="I23" s="126"/>
      <c r="J23" s="126"/>
    </row>
    <row r="24" spans="1:13" ht="23.25" customHeight="1">
      <c r="A24" s="6" t="s">
        <v>49</v>
      </c>
      <c r="D24" s="51">
        <f>SUM(D18:D23)</f>
        <v>1353476673</v>
      </c>
      <c r="E24" s="15"/>
      <c r="F24" s="51">
        <f>SUM(F18:F23)</f>
        <v>1317628252</v>
      </c>
    </row>
    <row r="25" spans="1:13" ht="20" customHeight="1">
      <c r="A25" s="6"/>
      <c r="D25" s="66"/>
      <c r="E25" s="53"/>
      <c r="F25" s="66"/>
      <c r="G25" s="12"/>
    </row>
    <row r="26" spans="1:13" ht="23.25" customHeight="1">
      <c r="A26" s="6" t="s">
        <v>50</v>
      </c>
      <c r="D26" s="64">
        <f>+D15-D24</f>
        <v>322022349</v>
      </c>
      <c r="E26" s="107"/>
      <c r="F26" s="64">
        <f>+F15-F24</f>
        <v>187476623</v>
      </c>
    </row>
    <row r="27" spans="1:13" ht="23.25" customHeight="1">
      <c r="A27" t="s">
        <v>51</v>
      </c>
      <c r="C27" s="101">
        <v>33</v>
      </c>
      <c r="D27" s="63">
        <v>-65139117</v>
      </c>
      <c r="E27" s="107"/>
      <c r="F27" s="125">
        <v>-39005217</v>
      </c>
    </row>
    <row r="28" spans="1:13" ht="23.25" customHeight="1">
      <c r="A28" s="6" t="s">
        <v>52</v>
      </c>
      <c r="D28" s="144">
        <f>D26+D27</f>
        <v>256883232</v>
      </c>
      <c r="E28" s="16"/>
      <c r="F28" s="144">
        <f>F26+F27</f>
        <v>148471406</v>
      </c>
    </row>
    <row r="29" spans="1:13" ht="23.25" customHeight="1">
      <c r="A29" s="6" t="s">
        <v>119</v>
      </c>
      <c r="B29"/>
      <c r="D29" s="145">
        <v>0</v>
      </c>
      <c r="E29" s="25"/>
      <c r="F29" s="145">
        <v>0</v>
      </c>
    </row>
    <row r="30" spans="1:13" ht="23.25" customHeight="1" thickBot="1">
      <c r="A30" s="6" t="s">
        <v>138</v>
      </c>
      <c r="D30" s="56">
        <f>D28+D29</f>
        <v>256883232</v>
      </c>
      <c r="E30" s="16"/>
      <c r="F30" s="56">
        <f>F28+F29</f>
        <v>148471406</v>
      </c>
    </row>
    <row r="31" spans="1:13" ht="20" customHeight="1" thickTop="1">
      <c r="A31" s="6"/>
      <c r="B31"/>
      <c r="D31" s="55"/>
      <c r="E31" s="16"/>
      <c r="F31" s="55"/>
    </row>
    <row r="32" spans="1:13" ht="23.25" customHeight="1" thickBot="1">
      <c r="A32" s="6" t="s">
        <v>53</v>
      </c>
      <c r="B32"/>
      <c r="C32" s="101">
        <v>34</v>
      </c>
      <c r="D32" s="146">
        <f>D30/331500000</f>
        <v>0.77491171040723983</v>
      </c>
      <c r="E32" s="25"/>
      <c r="F32" s="118">
        <v>0.45</v>
      </c>
    </row>
    <row r="33" ht="23.25" customHeight="1" thickTop="1"/>
  </sheetData>
  <mergeCells count="3">
    <mergeCell ref="D4:F4"/>
    <mergeCell ref="D7:F7"/>
    <mergeCell ref="D5:F5"/>
  </mergeCells>
  <pageMargins left="0.8" right="0.8" top="0.48" bottom="0.5" header="0.5" footer="0.5"/>
  <pageSetup paperSize="9" firstPageNumber="7" fitToWidth="2" fitToHeight="2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P96"/>
  <sheetViews>
    <sheetView view="pageBreakPreview" topLeftCell="A19" zoomScaleNormal="73" zoomScaleSheetLayoutView="100" workbookViewId="0">
      <selection activeCell="N28" sqref="N28"/>
    </sheetView>
  </sheetViews>
  <sheetFormatPr defaultRowHeight="21.5"/>
  <cols>
    <col min="1" max="1" width="1.69921875" style="1" customWidth="1"/>
    <col min="2" max="2" width="8.09765625" style="1" customWidth="1"/>
    <col min="3" max="3" width="4" style="1" customWidth="1"/>
    <col min="4" max="4" width="32.09765625" style="1" customWidth="1"/>
    <col min="5" max="5" width="9.796875" style="101" customWidth="1"/>
    <col min="6" max="6" width="17" style="49" customWidth="1"/>
    <col min="7" max="7" width="2.09765625" style="47" customWidth="1"/>
    <col min="8" max="8" width="17.09765625" style="49" customWidth="1"/>
    <col min="9" max="9" width="2.09765625" style="47" customWidth="1"/>
    <col min="10" max="10" width="17.69921875" style="49" customWidth="1"/>
    <col min="11" max="11" width="2.09765625" style="47" customWidth="1"/>
    <col min="12" max="12" width="25.69921875" style="49" bestFit="1" customWidth="1"/>
    <col min="13" max="13" width="2.09765625" style="47" customWidth="1"/>
    <col min="14" max="14" width="17.69921875" style="1" customWidth="1"/>
    <col min="15" max="15" width="9.09765625" style="1" customWidth="1"/>
    <col min="16" max="16" width="15" style="1" bestFit="1" customWidth="1"/>
    <col min="17" max="17" width="9.09765625" style="1"/>
    <col min="18" max="18" width="14.3984375" style="1" bestFit="1" customWidth="1"/>
    <col min="19" max="19" width="10.09765625" style="1" bestFit="1" customWidth="1"/>
    <col min="20" max="255" width="9.09765625" style="1"/>
    <col min="256" max="256" width="1.69921875" style="1" customWidth="1"/>
    <col min="257" max="257" width="8.09765625" style="1" customWidth="1"/>
    <col min="258" max="258" width="4" style="1" customWidth="1"/>
    <col min="259" max="259" width="48.09765625" style="1" customWidth="1"/>
    <col min="260" max="260" width="15.69921875" style="1" customWidth="1"/>
    <col min="261" max="261" width="1.69921875" style="1" customWidth="1"/>
    <col min="262" max="262" width="19.69921875" style="1" customWidth="1"/>
    <col min="263" max="263" width="1.69921875" style="1" customWidth="1"/>
    <col min="264" max="264" width="19.69921875" style="1" customWidth="1"/>
    <col min="265" max="265" width="1.69921875" style="1" customWidth="1"/>
    <col min="266" max="266" width="19.69921875" style="1" customWidth="1"/>
    <col min="267" max="267" width="1.69921875" style="1" customWidth="1"/>
    <col min="268" max="268" width="19.69921875" style="1" customWidth="1"/>
    <col min="269" max="269" width="1.69921875" style="1" customWidth="1"/>
    <col min="270" max="270" width="19.69921875" style="1" customWidth="1"/>
    <col min="271" max="511" width="9.09765625" style="1"/>
    <col min="512" max="512" width="1.69921875" style="1" customWidth="1"/>
    <col min="513" max="513" width="8.09765625" style="1" customWidth="1"/>
    <col min="514" max="514" width="4" style="1" customWidth="1"/>
    <col min="515" max="515" width="48.09765625" style="1" customWidth="1"/>
    <col min="516" max="516" width="15.69921875" style="1" customWidth="1"/>
    <col min="517" max="517" width="1.69921875" style="1" customWidth="1"/>
    <col min="518" max="518" width="19.69921875" style="1" customWidth="1"/>
    <col min="519" max="519" width="1.69921875" style="1" customWidth="1"/>
    <col min="520" max="520" width="19.69921875" style="1" customWidth="1"/>
    <col min="521" max="521" width="1.69921875" style="1" customWidth="1"/>
    <col min="522" max="522" width="19.69921875" style="1" customWidth="1"/>
    <col min="523" max="523" width="1.69921875" style="1" customWidth="1"/>
    <col min="524" max="524" width="19.69921875" style="1" customWidth="1"/>
    <col min="525" max="525" width="1.69921875" style="1" customWidth="1"/>
    <col min="526" max="526" width="19.69921875" style="1" customWidth="1"/>
    <col min="527" max="767" width="9.09765625" style="1"/>
    <col min="768" max="768" width="1.69921875" style="1" customWidth="1"/>
    <col min="769" max="769" width="8.09765625" style="1" customWidth="1"/>
    <col min="770" max="770" width="4" style="1" customWidth="1"/>
    <col min="771" max="771" width="48.09765625" style="1" customWidth="1"/>
    <col min="772" max="772" width="15.69921875" style="1" customWidth="1"/>
    <col min="773" max="773" width="1.69921875" style="1" customWidth="1"/>
    <col min="774" max="774" width="19.69921875" style="1" customWidth="1"/>
    <col min="775" max="775" width="1.69921875" style="1" customWidth="1"/>
    <col min="776" max="776" width="19.69921875" style="1" customWidth="1"/>
    <col min="777" max="777" width="1.69921875" style="1" customWidth="1"/>
    <col min="778" max="778" width="19.69921875" style="1" customWidth="1"/>
    <col min="779" max="779" width="1.69921875" style="1" customWidth="1"/>
    <col min="780" max="780" width="19.69921875" style="1" customWidth="1"/>
    <col min="781" max="781" width="1.69921875" style="1" customWidth="1"/>
    <col min="782" max="782" width="19.69921875" style="1" customWidth="1"/>
    <col min="783" max="1023" width="9.09765625" style="1"/>
    <col min="1024" max="1024" width="1.69921875" style="1" customWidth="1"/>
    <col min="1025" max="1025" width="8.09765625" style="1" customWidth="1"/>
    <col min="1026" max="1026" width="4" style="1" customWidth="1"/>
    <col min="1027" max="1027" width="48.09765625" style="1" customWidth="1"/>
    <col min="1028" max="1028" width="15.69921875" style="1" customWidth="1"/>
    <col min="1029" max="1029" width="1.69921875" style="1" customWidth="1"/>
    <col min="1030" max="1030" width="19.69921875" style="1" customWidth="1"/>
    <col min="1031" max="1031" width="1.69921875" style="1" customWidth="1"/>
    <col min="1032" max="1032" width="19.69921875" style="1" customWidth="1"/>
    <col min="1033" max="1033" width="1.69921875" style="1" customWidth="1"/>
    <col min="1034" max="1034" width="19.69921875" style="1" customWidth="1"/>
    <col min="1035" max="1035" width="1.69921875" style="1" customWidth="1"/>
    <col min="1036" max="1036" width="19.69921875" style="1" customWidth="1"/>
    <col min="1037" max="1037" width="1.69921875" style="1" customWidth="1"/>
    <col min="1038" max="1038" width="19.69921875" style="1" customWidth="1"/>
    <col min="1039" max="1279" width="9.09765625" style="1"/>
    <col min="1280" max="1280" width="1.69921875" style="1" customWidth="1"/>
    <col min="1281" max="1281" width="8.09765625" style="1" customWidth="1"/>
    <col min="1282" max="1282" width="4" style="1" customWidth="1"/>
    <col min="1283" max="1283" width="48.09765625" style="1" customWidth="1"/>
    <col min="1284" max="1284" width="15.69921875" style="1" customWidth="1"/>
    <col min="1285" max="1285" width="1.69921875" style="1" customWidth="1"/>
    <col min="1286" max="1286" width="19.69921875" style="1" customWidth="1"/>
    <col min="1287" max="1287" width="1.69921875" style="1" customWidth="1"/>
    <col min="1288" max="1288" width="19.69921875" style="1" customWidth="1"/>
    <col min="1289" max="1289" width="1.69921875" style="1" customWidth="1"/>
    <col min="1290" max="1290" width="19.69921875" style="1" customWidth="1"/>
    <col min="1291" max="1291" width="1.69921875" style="1" customWidth="1"/>
    <col min="1292" max="1292" width="19.69921875" style="1" customWidth="1"/>
    <col min="1293" max="1293" width="1.69921875" style="1" customWidth="1"/>
    <col min="1294" max="1294" width="19.69921875" style="1" customWidth="1"/>
    <col min="1295" max="1535" width="9.09765625" style="1"/>
    <col min="1536" max="1536" width="1.69921875" style="1" customWidth="1"/>
    <col min="1537" max="1537" width="8.09765625" style="1" customWidth="1"/>
    <col min="1538" max="1538" width="4" style="1" customWidth="1"/>
    <col min="1539" max="1539" width="48.09765625" style="1" customWidth="1"/>
    <col min="1540" max="1540" width="15.69921875" style="1" customWidth="1"/>
    <col min="1541" max="1541" width="1.69921875" style="1" customWidth="1"/>
    <col min="1542" max="1542" width="19.69921875" style="1" customWidth="1"/>
    <col min="1543" max="1543" width="1.69921875" style="1" customWidth="1"/>
    <col min="1544" max="1544" width="19.69921875" style="1" customWidth="1"/>
    <col min="1545" max="1545" width="1.69921875" style="1" customWidth="1"/>
    <col min="1546" max="1546" width="19.69921875" style="1" customWidth="1"/>
    <col min="1547" max="1547" width="1.69921875" style="1" customWidth="1"/>
    <col min="1548" max="1548" width="19.69921875" style="1" customWidth="1"/>
    <col min="1549" max="1549" width="1.69921875" style="1" customWidth="1"/>
    <col min="1550" max="1550" width="19.69921875" style="1" customWidth="1"/>
    <col min="1551" max="1791" width="9.09765625" style="1"/>
    <col min="1792" max="1792" width="1.69921875" style="1" customWidth="1"/>
    <col min="1793" max="1793" width="8.09765625" style="1" customWidth="1"/>
    <col min="1794" max="1794" width="4" style="1" customWidth="1"/>
    <col min="1795" max="1795" width="48.09765625" style="1" customWidth="1"/>
    <col min="1796" max="1796" width="15.69921875" style="1" customWidth="1"/>
    <col min="1797" max="1797" width="1.69921875" style="1" customWidth="1"/>
    <col min="1798" max="1798" width="19.69921875" style="1" customWidth="1"/>
    <col min="1799" max="1799" width="1.69921875" style="1" customWidth="1"/>
    <col min="1800" max="1800" width="19.69921875" style="1" customWidth="1"/>
    <col min="1801" max="1801" width="1.69921875" style="1" customWidth="1"/>
    <col min="1802" max="1802" width="19.69921875" style="1" customWidth="1"/>
    <col min="1803" max="1803" width="1.69921875" style="1" customWidth="1"/>
    <col min="1804" max="1804" width="19.69921875" style="1" customWidth="1"/>
    <col min="1805" max="1805" width="1.69921875" style="1" customWidth="1"/>
    <col min="1806" max="1806" width="19.69921875" style="1" customWidth="1"/>
    <col min="1807" max="2047" width="9.09765625" style="1"/>
    <col min="2048" max="2048" width="1.69921875" style="1" customWidth="1"/>
    <col min="2049" max="2049" width="8.09765625" style="1" customWidth="1"/>
    <col min="2050" max="2050" width="4" style="1" customWidth="1"/>
    <col min="2051" max="2051" width="48.09765625" style="1" customWidth="1"/>
    <col min="2052" max="2052" width="15.69921875" style="1" customWidth="1"/>
    <col min="2053" max="2053" width="1.69921875" style="1" customWidth="1"/>
    <col min="2054" max="2054" width="19.69921875" style="1" customWidth="1"/>
    <col min="2055" max="2055" width="1.69921875" style="1" customWidth="1"/>
    <col min="2056" max="2056" width="19.69921875" style="1" customWidth="1"/>
    <col min="2057" max="2057" width="1.69921875" style="1" customWidth="1"/>
    <col min="2058" max="2058" width="19.69921875" style="1" customWidth="1"/>
    <col min="2059" max="2059" width="1.69921875" style="1" customWidth="1"/>
    <col min="2060" max="2060" width="19.69921875" style="1" customWidth="1"/>
    <col min="2061" max="2061" width="1.69921875" style="1" customWidth="1"/>
    <col min="2062" max="2062" width="19.69921875" style="1" customWidth="1"/>
    <col min="2063" max="2303" width="9.09765625" style="1"/>
    <col min="2304" max="2304" width="1.69921875" style="1" customWidth="1"/>
    <col min="2305" max="2305" width="8.09765625" style="1" customWidth="1"/>
    <col min="2306" max="2306" width="4" style="1" customWidth="1"/>
    <col min="2307" max="2307" width="48.09765625" style="1" customWidth="1"/>
    <col min="2308" max="2308" width="15.69921875" style="1" customWidth="1"/>
    <col min="2309" max="2309" width="1.69921875" style="1" customWidth="1"/>
    <col min="2310" max="2310" width="19.69921875" style="1" customWidth="1"/>
    <col min="2311" max="2311" width="1.69921875" style="1" customWidth="1"/>
    <col min="2312" max="2312" width="19.69921875" style="1" customWidth="1"/>
    <col min="2313" max="2313" width="1.69921875" style="1" customWidth="1"/>
    <col min="2314" max="2314" width="19.69921875" style="1" customWidth="1"/>
    <col min="2315" max="2315" width="1.69921875" style="1" customWidth="1"/>
    <col min="2316" max="2316" width="19.69921875" style="1" customWidth="1"/>
    <col min="2317" max="2317" width="1.69921875" style="1" customWidth="1"/>
    <col min="2318" max="2318" width="19.69921875" style="1" customWidth="1"/>
    <col min="2319" max="2559" width="9.09765625" style="1"/>
    <col min="2560" max="2560" width="1.69921875" style="1" customWidth="1"/>
    <col min="2561" max="2561" width="8.09765625" style="1" customWidth="1"/>
    <col min="2562" max="2562" width="4" style="1" customWidth="1"/>
    <col min="2563" max="2563" width="48.09765625" style="1" customWidth="1"/>
    <col min="2564" max="2564" width="15.69921875" style="1" customWidth="1"/>
    <col min="2565" max="2565" width="1.69921875" style="1" customWidth="1"/>
    <col min="2566" max="2566" width="19.69921875" style="1" customWidth="1"/>
    <col min="2567" max="2567" width="1.69921875" style="1" customWidth="1"/>
    <col min="2568" max="2568" width="19.69921875" style="1" customWidth="1"/>
    <col min="2569" max="2569" width="1.69921875" style="1" customWidth="1"/>
    <col min="2570" max="2570" width="19.69921875" style="1" customWidth="1"/>
    <col min="2571" max="2571" width="1.69921875" style="1" customWidth="1"/>
    <col min="2572" max="2572" width="19.69921875" style="1" customWidth="1"/>
    <col min="2573" max="2573" width="1.69921875" style="1" customWidth="1"/>
    <col min="2574" max="2574" width="19.69921875" style="1" customWidth="1"/>
    <col min="2575" max="2815" width="9.09765625" style="1"/>
    <col min="2816" max="2816" width="1.69921875" style="1" customWidth="1"/>
    <col min="2817" max="2817" width="8.09765625" style="1" customWidth="1"/>
    <col min="2818" max="2818" width="4" style="1" customWidth="1"/>
    <col min="2819" max="2819" width="48.09765625" style="1" customWidth="1"/>
    <col min="2820" max="2820" width="15.69921875" style="1" customWidth="1"/>
    <col min="2821" max="2821" width="1.69921875" style="1" customWidth="1"/>
    <col min="2822" max="2822" width="19.69921875" style="1" customWidth="1"/>
    <col min="2823" max="2823" width="1.69921875" style="1" customWidth="1"/>
    <col min="2824" max="2824" width="19.69921875" style="1" customWidth="1"/>
    <col min="2825" max="2825" width="1.69921875" style="1" customWidth="1"/>
    <col min="2826" max="2826" width="19.69921875" style="1" customWidth="1"/>
    <col min="2827" max="2827" width="1.69921875" style="1" customWidth="1"/>
    <col min="2828" max="2828" width="19.69921875" style="1" customWidth="1"/>
    <col min="2829" max="2829" width="1.69921875" style="1" customWidth="1"/>
    <col min="2830" max="2830" width="19.69921875" style="1" customWidth="1"/>
    <col min="2831" max="3071" width="9.09765625" style="1"/>
    <col min="3072" max="3072" width="1.69921875" style="1" customWidth="1"/>
    <col min="3073" max="3073" width="8.09765625" style="1" customWidth="1"/>
    <col min="3074" max="3074" width="4" style="1" customWidth="1"/>
    <col min="3075" max="3075" width="48.09765625" style="1" customWidth="1"/>
    <col min="3076" max="3076" width="15.69921875" style="1" customWidth="1"/>
    <col min="3077" max="3077" width="1.69921875" style="1" customWidth="1"/>
    <col min="3078" max="3078" width="19.69921875" style="1" customWidth="1"/>
    <col min="3079" max="3079" width="1.69921875" style="1" customWidth="1"/>
    <col min="3080" max="3080" width="19.69921875" style="1" customWidth="1"/>
    <col min="3081" max="3081" width="1.69921875" style="1" customWidth="1"/>
    <col min="3082" max="3082" width="19.69921875" style="1" customWidth="1"/>
    <col min="3083" max="3083" width="1.69921875" style="1" customWidth="1"/>
    <col min="3084" max="3084" width="19.69921875" style="1" customWidth="1"/>
    <col min="3085" max="3085" width="1.69921875" style="1" customWidth="1"/>
    <col min="3086" max="3086" width="19.69921875" style="1" customWidth="1"/>
    <col min="3087" max="3327" width="9.09765625" style="1"/>
    <col min="3328" max="3328" width="1.69921875" style="1" customWidth="1"/>
    <col min="3329" max="3329" width="8.09765625" style="1" customWidth="1"/>
    <col min="3330" max="3330" width="4" style="1" customWidth="1"/>
    <col min="3331" max="3331" width="48.09765625" style="1" customWidth="1"/>
    <col min="3332" max="3332" width="15.69921875" style="1" customWidth="1"/>
    <col min="3333" max="3333" width="1.69921875" style="1" customWidth="1"/>
    <col min="3334" max="3334" width="19.69921875" style="1" customWidth="1"/>
    <col min="3335" max="3335" width="1.69921875" style="1" customWidth="1"/>
    <col min="3336" max="3336" width="19.69921875" style="1" customWidth="1"/>
    <col min="3337" max="3337" width="1.69921875" style="1" customWidth="1"/>
    <col min="3338" max="3338" width="19.69921875" style="1" customWidth="1"/>
    <col min="3339" max="3339" width="1.69921875" style="1" customWidth="1"/>
    <col min="3340" max="3340" width="19.69921875" style="1" customWidth="1"/>
    <col min="3341" max="3341" width="1.69921875" style="1" customWidth="1"/>
    <col min="3342" max="3342" width="19.69921875" style="1" customWidth="1"/>
    <col min="3343" max="3583" width="9.09765625" style="1"/>
    <col min="3584" max="3584" width="1.69921875" style="1" customWidth="1"/>
    <col min="3585" max="3585" width="8.09765625" style="1" customWidth="1"/>
    <col min="3586" max="3586" width="4" style="1" customWidth="1"/>
    <col min="3587" max="3587" width="48.09765625" style="1" customWidth="1"/>
    <col min="3588" max="3588" width="15.69921875" style="1" customWidth="1"/>
    <col min="3589" max="3589" width="1.69921875" style="1" customWidth="1"/>
    <col min="3590" max="3590" width="19.69921875" style="1" customWidth="1"/>
    <col min="3591" max="3591" width="1.69921875" style="1" customWidth="1"/>
    <col min="3592" max="3592" width="19.69921875" style="1" customWidth="1"/>
    <col min="3593" max="3593" width="1.69921875" style="1" customWidth="1"/>
    <col min="3594" max="3594" width="19.69921875" style="1" customWidth="1"/>
    <col min="3595" max="3595" width="1.69921875" style="1" customWidth="1"/>
    <col min="3596" max="3596" width="19.69921875" style="1" customWidth="1"/>
    <col min="3597" max="3597" width="1.69921875" style="1" customWidth="1"/>
    <col min="3598" max="3598" width="19.69921875" style="1" customWidth="1"/>
    <col min="3599" max="3839" width="9.09765625" style="1"/>
    <col min="3840" max="3840" width="1.69921875" style="1" customWidth="1"/>
    <col min="3841" max="3841" width="8.09765625" style="1" customWidth="1"/>
    <col min="3842" max="3842" width="4" style="1" customWidth="1"/>
    <col min="3843" max="3843" width="48.09765625" style="1" customWidth="1"/>
    <col min="3844" max="3844" width="15.69921875" style="1" customWidth="1"/>
    <col min="3845" max="3845" width="1.69921875" style="1" customWidth="1"/>
    <col min="3846" max="3846" width="19.69921875" style="1" customWidth="1"/>
    <col min="3847" max="3847" width="1.69921875" style="1" customWidth="1"/>
    <col min="3848" max="3848" width="19.69921875" style="1" customWidth="1"/>
    <col min="3849" max="3849" width="1.69921875" style="1" customWidth="1"/>
    <col min="3850" max="3850" width="19.69921875" style="1" customWidth="1"/>
    <col min="3851" max="3851" width="1.69921875" style="1" customWidth="1"/>
    <col min="3852" max="3852" width="19.69921875" style="1" customWidth="1"/>
    <col min="3853" max="3853" width="1.69921875" style="1" customWidth="1"/>
    <col min="3854" max="3854" width="19.69921875" style="1" customWidth="1"/>
    <col min="3855" max="4095" width="9.09765625" style="1"/>
    <col min="4096" max="4096" width="1.69921875" style="1" customWidth="1"/>
    <col min="4097" max="4097" width="8.09765625" style="1" customWidth="1"/>
    <col min="4098" max="4098" width="4" style="1" customWidth="1"/>
    <col min="4099" max="4099" width="48.09765625" style="1" customWidth="1"/>
    <col min="4100" max="4100" width="15.69921875" style="1" customWidth="1"/>
    <col min="4101" max="4101" width="1.69921875" style="1" customWidth="1"/>
    <col min="4102" max="4102" width="19.69921875" style="1" customWidth="1"/>
    <col min="4103" max="4103" width="1.69921875" style="1" customWidth="1"/>
    <col min="4104" max="4104" width="19.69921875" style="1" customWidth="1"/>
    <col min="4105" max="4105" width="1.69921875" style="1" customWidth="1"/>
    <col min="4106" max="4106" width="19.69921875" style="1" customWidth="1"/>
    <col min="4107" max="4107" width="1.69921875" style="1" customWidth="1"/>
    <col min="4108" max="4108" width="19.69921875" style="1" customWidth="1"/>
    <col min="4109" max="4109" width="1.69921875" style="1" customWidth="1"/>
    <col min="4110" max="4110" width="19.69921875" style="1" customWidth="1"/>
    <col min="4111" max="4351" width="9.09765625" style="1"/>
    <col min="4352" max="4352" width="1.69921875" style="1" customWidth="1"/>
    <col min="4353" max="4353" width="8.09765625" style="1" customWidth="1"/>
    <col min="4354" max="4354" width="4" style="1" customWidth="1"/>
    <col min="4355" max="4355" width="48.09765625" style="1" customWidth="1"/>
    <col min="4356" max="4356" width="15.69921875" style="1" customWidth="1"/>
    <col min="4357" max="4357" width="1.69921875" style="1" customWidth="1"/>
    <col min="4358" max="4358" width="19.69921875" style="1" customWidth="1"/>
    <col min="4359" max="4359" width="1.69921875" style="1" customWidth="1"/>
    <col min="4360" max="4360" width="19.69921875" style="1" customWidth="1"/>
    <col min="4361" max="4361" width="1.69921875" style="1" customWidth="1"/>
    <col min="4362" max="4362" width="19.69921875" style="1" customWidth="1"/>
    <col min="4363" max="4363" width="1.69921875" style="1" customWidth="1"/>
    <col min="4364" max="4364" width="19.69921875" style="1" customWidth="1"/>
    <col min="4365" max="4365" width="1.69921875" style="1" customWidth="1"/>
    <col min="4366" max="4366" width="19.69921875" style="1" customWidth="1"/>
    <col min="4367" max="4607" width="9.09765625" style="1"/>
    <col min="4608" max="4608" width="1.69921875" style="1" customWidth="1"/>
    <col min="4609" max="4609" width="8.09765625" style="1" customWidth="1"/>
    <col min="4610" max="4610" width="4" style="1" customWidth="1"/>
    <col min="4611" max="4611" width="48.09765625" style="1" customWidth="1"/>
    <col min="4612" max="4612" width="15.69921875" style="1" customWidth="1"/>
    <col min="4613" max="4613" width="1.69921875" style="1" customWidth="1"/>
    <col min="4614" max="4614" width="19.69921875" style="1" customWidth="1"/>
    <col min="4615" max="4615" width="1.69921875" style="1" customWidth="1"/>
    <col min="4616" max="4616" width="19.69921875" style="1" customWidth="1"/>
    <col min="4617" max="4617" width="1.69921875" style="1" customWidth="1"/>
    <col min="4618" max="4618" width="19.69921875" style="1" customWidth="1"/>
    <col min="4619" max="4619" width="1.69921875" style="1" customWidth="1"/>
    <col min="4620" max="4620" width="19.69921875" style="1" customWidth="1"/>
    <col min="4621" max="4621" width="1.69921875" style="1" customWidth="1"/>
    <col min="4622" max="4622" width="19.69921875" style="1" customWidth="1"/>
    <col min="4623" max="4863" width="9.09765625" style="1"/>
    <col min="4864" max="4864" width="1.69921875" style="1" customWidth="1"/>
    <col min="4865" max="4865" width="8.09765625" style="1" customWidth="1"/>
    <col min="4866" max="4866" width="4" style="1" customWidth="1"/>
    <col min="4867" max="4867" width="48.09765625" style="1" customWidth="1"/>
    <col min="4868" max="4868" width="15.69921875" style="1" customWidth="1"/>
    <col min="4869" max="4869" width="1.69921875" style="1" customWidth="1"/>
    <col min="4870" max="4870" width="19.69921875" style="1" customWidth="1"/>
    <col min="4871" max="4871" width="1.69921875" style="1" customWidth="1"/>
    <col min="4872" max="4872" width="19.69921875" style="1" customWidth="1"/>
    <col min="4873" max="4873" width="1.69921875" style="1" customWidth="1"/>
    <col min="4874" max="4874" width="19.69921875" style="1" customWidth="1"/>
    <col min="4875" max="4875" width="1.69921875" style="1" customWidth="1"/>
    <col min="4876" max="4876" width="19.69921875" style="1" customWidth="1"/>
    <col min="4877" max="4877" width="1.69921875" style="1" customWidth="1"/>
    <col min="4878" max="4878" width="19.69921875" style="1" customWidth="1"/>
    <col min="4879" max="5119" width="9.09765625" style="1"/>
    <col min="5120" max="5120" width="1.69921875" style="1" customWidth="1"/>
    <col min="5121" max="5121" width="8.09765625" style="1" customWidth="1"/>
    <col min="5122" max="5122" width="4" style="1" customWidth="1"/>
    <col min="5123" max="5123" width="48.09765625" style="1" customWidth="1"/>
    <col min="5124" max="5124" width="15.69921875" style="1" customWidth="1"/>
    <col min="5125" max="5125" width="1.69921875" style="1" customWidth="1"/>
    <col min="5126" max="5126" width="19.69921875" style="1" customWidth="1"/>
    <col min="5127" max="5127" width="1.69921875" style="1" customWidth="1"/>
    <col min="5128" max="5128" width="19.69921875" style="1" customWidth="1"/>
    <col min="5129" max="5129" width="1.69921875" style="1" customWidth="1"/>
    <col min="5130" max="5130" width="19.69921875" style="1" customWidth="1"/>
    <col min="5131" max="5131" width="1.69921875" style="1" customWidth="1"/>
    <col min="5132" max="5132" width="19.69921875" style="1" customWidth="1"/>
    <col min="5133" max="5133" width="1.69921875" style="1" customWidth="1"/>
    <col min="5134" max="5134" width="19.69921875" style="1" customWidth="1"/>
    <col min="5135" max="5375" width="9.09765625" style="1"/>
    <col min="5376" max="5376" width="1.69921875" style="1" customWidth="1"/>
    <col min="5377" max="5377" width="8.09765625" style="1" customWidth="1"/>
    <col min="5378" max="5378" width="4" style="1" customWidth="1"/>
    <col min="5379" max="5379" width="48.09765625" style="1" customWidth="1"/>
    <col min="5380" max="5380" width="15.69921875" style="1" customWidth="1"/>
    <col min="5381" max="5381" width="1.69921875" style="1" customWidth="1"/>
    <col min="5382" max="5382" width="19.69921875" style="1" customWidth="1"/>
    <col min="5383" max="5383" width="1.69921875" style="1" customWidth="1"/>
    <col min="5384" max="5384" width="19.69921875" style="1" customWidth="1"/>
    <col min="5385" max="5385" width="1.69921875" style="1" customWidth="1"/>
    <col min="5386" max="5386" width="19.69921875" style="1" customWidth="1"/>
    <col min="5387" max="5387" width="1.69921875" style="1" customWidth="1"/>
    <col min="5388" max="5388" width="19.69921875" style="1" customWidth="1"/>
    <col min="5389" max="5389" width="1.69921875" style="1" customWidth="1"/>
    <col min="5390" max="5390" width="19.69921875" style="1" customWidth="1"/>
    <col min="5391" max="5631" width="9.09765625" style="1"/>
    <col min="5632" max="5632" width="1.69921875" style="1" customWidth="1"/>
    <col min="5633" max="5633" width="8.09765625" style="1" customWidth="1"/>
    <col min="5634" max="5634" width="4" style="1" customWidth="1"/>
    <col min="5635" max="5635" width="48.09765625" style="1" customWidth="1"/>
    <col min="5636" max="5636" width="15.69921875" style="1" customWidth="1"/>
    <col min="5637" max="5637" width="1.69921875" style="1" customWidth="1"/>
    <col min="5638" max="5638" width="19.69921875" style="1" customWidth="1"/>
    <col min="5639" max="5639" width="1.69921875" style="1" customWidth="1"/>
    <col min="5640" max="5640" width="19.69921875" style="1" customWidth="1"/>
    <col min="5641" max="5641" width="1.69921875" style="1" customWidth="1"/>
    <col min="5642" max="5642" width="19.69921875" style="1" customWidth="1"/>
    <col min="5643" max="5643" width="1.69921875" style="1" customWidth="1"/>
    <col min="5644" max="5644" width="19.69921875" style="1" customWidth="1"/>
    <col min="5645" max="5645" width="1.69921875" style="1" customWidth="1"/>
    <col min="5646" max="5646" width="19.69921875" style="1" customWidth="1"/>
    <col min="5647" max="5887" width="9.09765625" style="1"/>
    <col min="5888" max="5888" width="1.69921875" style="1" customWidth="1"/>
    <col min="5889" max="5889" width="8.09765625" style="1" customWidth="1"/>
    <col min="5890" max="5890" width="4" style="1" customWidth="1"/>
    <col min="5891" max="5891" width="48.09765625" style="1" customWidth="1"/>
    <col min="5892" max="5892" width="15.69921875" style="1" customWidth="1"/>
    <col min="5893" max="5893" width="1.69921875" style="1" customWidth="1"/>
    <col min="5894" max="5894" width="19.69921875" style="1" customWidth="1"/>
    <col min="5895" max="5895" width="1.69921875" style="1" customWidth="1"/>
    <col min="5896" max="5896" width="19.69921875" style="1" customWidth="1"/>
    <col min="5897" max="5897" width="1.69921875" style="1" customWidth="1"/>
    <col min="5898" max="5898" width="19.69921875" style="1" customWidth="1"/>
    <col min="5899" max="5899" width="1.69921875" style="1" customWidth="1"/>
    <col min="5900" max="5900" width="19.69921875" style="1" customWidth="1"/>
    <col min="5901" max="5901" width="1.69921875" style="1" customWidth="1"/>
    <col min="5902" max="5902" width="19.69921875" style="1" customWidth="1"/>
    <col min="5903" max="6143" width="9.09765625" style="1"/>
    <col min="6144" max="6144" width="1.69921875" style="1" customWidth="1"/>
    <col min="6145" max="6145" width="8.09765625" style="1" customWidth="1"/>
    <col min="6146" max="6146" width="4" style="1" customWidth="1"/>
    <col min="6147" max="6147" width="48.09765625" style="1" customWidth="1"/>
    <col min="6148" max="6148" width="15.69921875" style="1" customWidth="1"/>
    <col min="6149" max="6149" width="1.69921875" style="1" customWidth="1"/>
    <col min="6150" max="6150" width="19.69921875" style="1" customWidth="1"/>
    <col min="6151" max="6151" width="1.69921875" style="1" customWidth="1"/>
    <col min="6152" max="6152" width="19.69921875" style="1" customWidth="1"/>
    <col min="6153" max="6153" width="1.69921875" style="1" customWidth="1"/>
    <col min="6154" max="6154" width="19.69921875" style="1" customWidth="1"/>
    <col min="6155" max="6155" width="1.69921875" style="1" customWidth="1"/>
    <col min="6156" max="6156" width="19.69921875" style="1" customWidth="1"/>
    <col min="6157" max="6157" width="1.69921875" style="1" customWidth="1"/>
    <col min="6158" max="6158" width="19.69921875" style="1" customWidth="1"/>
    <col min="6159" max="6399" width="9.09765625" style="1"/>
    <col min="6400" max="6400" width="1.69921875" style="1" customWidth="1"/>
    <col min="6401" max="6401" width="8.09765625" style="1" customWidth="1"/>
    <col min="6402" max="6402" width="4" style="1" customWidth="1"/>
    <col min="6403" max="6403" width="48.09765625" style="1" customWidth="1"/>
    <col min="6404" max="6404" width="15.69921875" style="1" customWidth="1"/>
    <col min="6405" max="6405" width="1.69921875" style="1" customWidth="1"/>
    <col min="6406" max="6406" width="19.69921875" style="1" customWidth="1"/>
    <col min="6407" max="6407" width="1.69921875" style="1" customWidth="1"/>
    <col min="6408" max="6408" width="19.69921875" style="1" customWidth="1"/>
    <col min="6409" max="6409" width="1.69921875" style="1" customWidth="1"/>
    <col min="6410" max="6410" width="19.69921875" style="1" customWidth="1"/>
    <col min="6411" max="6411" width="1.69921875" style="1" customWidth="1"/>
    <col min="6412" max="6412" width="19.69921875" style="1" customWidth="1"/>
    <col min="6413" max="6413" width="1.69921875" style="1" customWidth="1"/>
    <col min="6414" max="6414" width="19.69921875" style="1" customWidth="1"/>
    <col min="6415" max="6655" width="9.09765625" style="1"/>
    <col min="6656" max="6656" width="1.69921875" style="1" customWidth="1"/>
    <col min="6657" max="6657" width="8.09765625" style="1" customWidth="1"/>
    <col min="6658" max="6658" width="4" style="1" customWidth="1"/>
    <col min="6659" max="6659" width="48.09765625" style="1" customWidth="1"/>
    <col min="6660" max="6660" width="15.69921875" style="1" customWidth="1"/>
    <col min="6661" max="6661" width="1.69921875" style="1" customWidth="1"/>
    <col min="6662" max="6662" width="19.69921875" style="1" customWidth="1"/>
    <col min="6663" max="6663" width="1.69921875" style="1" customWidth="1"/>
    <col min="6664" max="6664" width="19.69921875" style="1" customWidth="1"/>
    <col min="6665" max="6665" width="1.69921875" style="1" customWidth="1"/>
    <col min="6666" max="6666" width="19.69921875" style="1" customWidth="1"/>
    <col min="6667" max="6667" width="1.69921875" style="1" customWidth="1"/>
    <col min="6668" max="6668" width="19.69921875" style="1" customWidth="1"/>
    <col min="6669" max="6669" width="1.69921875" style="1" customWidth="1"/>
    <col min="6670" max="6670" width="19.69921875" style="1" customWidth="1"/>
    <col min="6671" max="6911" width="9.09765625" style="1"/>
    <col min="6912" max="6912" width="1.69921875" style="1" customWidth="1"/>
    <col min="6913" max="6913" width="8.09765625" style="1" customWidth="1"/>
    <col min="6914" max="6914" width="4" style="1" customWidth="1"/>
    <col min="6915" max="6915" width="48.09765625" style="1" customWidth="1"/>
    <col min="6916" max="6916" width="15.69921875" style="1" customWidth="1"/>
    <col min="6917" max="6917" width="1.69921875" style="1" customWidth="1"/>
    <col min="6918" max="6918" width="19.69921875" style="1" customWidth="1"/>
    <col min="6919" max="6919" width="1.69921875" style="1" customWidth="1"/>
    <col min="6920" max="6920" width="19.69921875" style="1" customWidth="1"/>
    <col min="6921" max="6921" width="1.69921875" style="1" customWidth="1"/>
    <col min="6922" max="6922" width="19.69921875" style="1" customWidth="1"/>
    <col min="6923" max="6923" width="1.69921875" style="1" customWidth="1"/>
    <col min="6924" max="6924" width="19.69921875" style="1" customWidth="1"/>
    <col min="6925" max="6925" width="1.69921875" style="1" customWidth="1"/>
    <col min="6926" max="6926" width="19.69921875" style="1" customWidth="1"/>
    <col min="6927" max="7167" width="9.09765625" style="1"/>
    <col min="7168" max="7168" width="1.69921875" style="1" customWidth="1"/>
    <col min="7169" max="7169" width="8.09765625" style="1" customWidth="1"/>
    <col min="7170" max="7170" width="4" style="1" customWidth="1"/>
    <col min="7171" max="7171" width="48.09765625" style="1" customWidth="1"/>
    <col min="7172" max="7172" width="15.69921875" style="1" customWidth="1"/>
    <col min="7173" max="7173" width="1.69921875" style="1" customWidth="1"/>
    <col min="7174" max="7174" width="19.69921875" style="1" customWidth="1"/>
    <col min="7175" max="7175" width="1.69921875" style="1" customWidth="1"/>
    <col min="7176" max="7176" width="19.69921875" style="1" customWidth="1"/>
    <col min="7177" max="7177" width="1.69921875" style="1" customWidth="1"/>
    <col min="7178" max="7178" width="19.69921875" style="1" customWidth="1"/>
    <col min="7179" max="7179" width="1.69921875" style="1" customWidth="1"/>
    <col min="7180" max="7180" width="19.69921875" style="1" customWidth="1"/>
    <col min="7181" max="7181" width="1.69921875" style="1" customWidth="1"/>
    <col min="7182" max="7182" width="19.69921875" style="1" customWidth="1"/>
    <col min="7183" max="7423" width="9.09765625" style="1"/>
    <col min="7424" max="7424" width="1.69921875" style="1" customWidth="1"/>
    <col min="7425" max="7425" width="8.09765625" style="1" customWidth="1"/>
    <col min="7426" max="7426" width="4" style="1" customWidth="1"/>
    <col min="7427" max="7427" width="48.09765625" style="1" customWidth="1"/>
    <col min="7428" max="7428" width="15.69921875" style="1" customWidth="1"/>
    <col min="7429" max="7429" width="1.69921875" style="1" customWidth="1"/>
    <col min="7430" max="7430" width="19.69921875" style="1" customWidth="1"/>
    <col min="7431" max="7431" width="1.69921875" style="1" customWidth="1"/>
    <col min="7432" max="7432" width="19.69921875" style="1" customWidth="1"/>
    <col min="7433" max="7433" width="1.69921875" style="1" customWidth="1"/>
    <col min="7434" max="7434" width="19.69921875" style="1" customWidth="1"/>
    <col min="7435" max="7435" width="1.69921875" style="1" customWidth="1"/>
    <col min="7436" max="7436" width="19.69921875" style="1" customWidth="1"/>
    <col min="7437" max="7437" width="1.69921875" style="1" customWidth="1"/>
    <col min="7438" max="7438" width="19.69921875" style="1" customWidth="1"/>
    <col min="7439" max="7679" width="9.09765625" style="1"/>
    <col min="7680" max="7680" width="1.69921875" style="1" customWidth="1"/>
    <col min="7681" max="7681" width="8.09765625" style="1" customWidth="1"/>
    <col min="7682" max="7682" width="4" style="1" customWidth="1"/>
    <col min="7683" max="7683" width="48.09765625" style="1" customWidth="1"/>
    <col min="7684" max="7684" width="15.69921875" style="1" customWidth="1"/>
    <col min="7685" max="7685" width="1.69921875" style="1" customWidth="1"/>
    <col min="7686" max="7686" width="19.69921875" style="1" customWidth="1"/>
    <col min="7687" max="7687" width="1.69921875" style="1" customWidth="1"/>
    <col min="7688" max="7688" width="19.69921875" style="1" customWidth="1"/>
    <col min="7689" max="7689" width="1.69921875" style="1" customWidth="1"/>
    <col min="7690" max="7690" width="19.69921875" style="1" customWidth="1"/>
    <col min="7691" max="7691" width="1.69921875" style="1" customWidth="1"/>
    <col min="7692" max="7692" width="19.69921875" style="1" customWidth="1"/>
    <col min="7693" max="7693" width="1.69921875" style="1" customWidth="1"/>
    <col min="7694" max="7694" width="19.69921875" style="1" customWidth="1"/>
    <col min="7695" max="7935" width="9.09765625" style="1"/>
    <col min="7936" max="7936" width="1.69921875" style="1" customWidth="1"/>
    <col min="7937" max="7937" width="8.09765625" style="1" customWidth="1"/>
    <col min="7938" max="7938" width="4" style="1" customWidth="1"/>
    <col min="7939" max="7939" width="48.09765625" style="1" customWidth="1"/>
    <col min="7940" max="7940" width="15.69921875" style="1" customWidth="1"/>
    <col min="7941" max="7941" width="1.69921875" style="1" customWidth="1"/>
    <col min="7942" max="7942" width="19.69921875" style="1" customWidth="1"/>
    <col min="7943" max="7943" width="1.69921875" style="1" customWidth="1"/>
    <col min="7944" max="7944" width="19.69921875" style="1" customWidth="1"/>
    <col min="7945" max="7945" width="1.69921875" style="1" customWidth="1"/>
    <col min="7946" max="7946" width="19.69921875" style="1" customWidth="1"/>
    <col min="7947" max="7947" width="1.69921875" style="1" customWidth="1"/>
    <col min="7948" max="7948" width="19.69921875" style="1" customWidth="1"/>
    <col min="7949" max="7949" width="1.69921875" style="1" customWidth="1"/>
    <col min="7950" max="7950" width="19.69921875" style="1" customWidth="1"/>
    <col min="7951" max="8191" width="9.09765625" style="1"/>
    <col min="8192" max="8192" width="1.69921875" style="1" customWidth="1"/>
    <col min="8193" max="8193" width="8.09765625" style="1" customWidth="1"/>
    <col min="8194" max="8194" width="4" style="1" customWidth="1"/>
    <col min="8195" max="8195" width="48.09765625" style="1" customWidth="1"/>
    <col min="8196" max="8196" width="15.69921875" style="1" customWidth="1"/>
    <col min="8197" max="8197" width="1.69921875" style="1" customWidth="1"/>
    <col min="8198" max="8198" width="19.69921875" style="1" customWidth="1"/>
    <col min="8199" max="8199" width="1.69921875" style="1" customWidth="1"/>
    <col min="8200" max="8200" width="19.69921875" style="1" customWidth="1"/>
    <col min="8201" max="8201" width="1.69921875" style="1" customWidth="1"/>
    <col min="8202" max="8202" width="19.69921875" style="1" customWidth="1"/>
    <col min="8203" max="8203" width="1.69921875" style="1" customWidth="1"/>
    <col min="8204" max="8204" width="19.69921875" style="1" customWidth="1"/>
    <col min="8205" max="8205" width="1.69921875" style="1" customWidth="1"/>
    <col min="8206" max="8206" width="19.69921875" style="1" customWidth="1"/>
    <col min="8207" max="8447" width="9.09765625" style="1"/>
    <col min="8448" max="8448" width="1.69921875" style="1" customWidth="1"/>
    <col min="8449" max="8449" width="8.09765625" style="1" customWidth="1"/>
    <col min="8450" max="8450" width="4" style="1" customWidth="1"/>
    <col min="8451" max="8451" width="48.09765625" style="1" customWidth="1"/>
    <col min="8452" max="8452" width="15.69921875" style="1" customWidth="1"/>
    <col min="8453" max="8453" width="1.69921875" style="1" customWidth="1"/>
    <col min="8454" max="8454" width="19.69921875" style="1" customWidth="1"/>
    <col min="8455" max="8455" width="1.69921875" style="1" customWidth="1"/>
    <col min="8456" max="8456" width="19.69921875" style="1" customWidth="1"/>
    <col min="8457" max="8457" width="1.69921875" style="1" customWidth="1"/>
    <col min="8458" max="8458" width="19.69921875" style="1" customWidth="1"/>
    <col min="8459" max="8459" width="1.69921875" style="1" customWidth="1"/>
    <col min="8460" max="8460" width="19.69921875" style="1" customWidth="1"/>
    <col min="8461" max="8461" width="1.69921875" style="1" customWidth="1"/>
    <col min="8462" max="8462" width="19.69921875" style="1" customWidth="1"/>
    <col min="8463" max="8703" width="9.09765625" style="1"/>
    <col min="8704" max="8704" width="1.69921875" style="1" customWidth="1"/>
    <col min="8705" max="8705" width="8.09765625" style="1" customWidth="1"/>
    <col min="8706" max="8706" width="4" style="1" customWidth="1"/>
    <col min="8707" max="8707" width="48.09765625" style="1" customWidth="1"/>
    <col min="8708" max="8708" width="15.69921875" style="1" customWidth="1"/>
    <col min="8709" max="8709" width="1.69921875" style="1" customWidth="1"/>
    <col min="8710" max="8710" width="19.69921875" style="1" customWidth="1"/>
    <col min="8711" max="8711" width="1.69921875" style="1" customWidth="1"/>
    <col min="8712" max="8712" width="19.69921875" style="1" customWidth="1"/>
    <col min="8713" max="8713" width="1.69921875" style="1" customWidth="1"/>
    <col min="8714" max="8714" width="19.69921875" style="1" customWidth="1"/>
    <col min="8715" max="8715" width="1.69921875" style="1" customWidth="1"/>
    <col min="8716" max="8716" width="19.69921875" style="1" customWidth="1"/>
    <col min="8717" max="8717" width="1.69921875" style="1" customWidth="1"/>
    <col min="8718" max="8718" width="19.69921875" style="1" customWidth="1"/>
    <col min="8719" max="8959" width="9.09765625" style="1"/>
    <col min="8960" max="8960" width="1.69921875" style="1" customWidth="1"/>
    <col min="8961" max="8961" width="8.09765625" style="1" customWidth="1"/>
    <col min="8962" max="8962" width="4" style="1" customWidth="1"/>
    <col min="8963" max="8963" width="48.09765625" style="1" customWidth="1"/>
    <col min="8964" max="8964" width="15.69921875" style="1" customWidth="1"/>
    <col min="8965" max="8965" width="1.69921875" style="1" customWidth="1"/>
    <col min="8966" max="8966" width="19.69921875" style="1" customWidth="1"/>
    <col min="8967" max="8967" width="1.69921875" style="1" customWidth="1"/>
    <col min="8968" max="8968" width="19.69921875" style="1" customWidth="1"/>
    <col min="8969" max="8969" width="1.69921875" style="1" customWidth="1"/>
    <col min="8970" max="8970" width="19.69921875" style="1" customWidth="1"/>
    <col min="8971" max="8971" width="1.69921875" style="1" customWidth="1"/>
    <col min="8972" max="8972" width="19.69921875" style="1" customWidth="1"/>
    <col min="8973" max="8973" width="1.69921875" style="1" customWidth="1"/>
    <col min="8974" max="8974" width="19.69921875" style="1" customWidth="1"/>
    <col min="8975" max="9215" width="9.09765625" style="1"/>
    <col min="9216" max="9216" width="1.69921875" style="1" customWidth="1"/>
    <col min="9217" max="9217" width="8.09765625" style="1" customWidth="1"/>
    <col min="9218" max="9218" width="4" style="1" customWidth="1"/>
    <col min="9219" max="9219" width="48.09765625" style="1" customWidth="1"/>
    <col min="9220" max="9220" width="15.69921875" style="1" customWidth="1"/>
    <col min="9221" max="9221" width="1.69921875" style="1" customWidth="1"/>
    <col min="9222" max="9222" width="19.69921875" style="1" customWidth="1"/>
    <col min="9223" max="9223" width="1.69921875" style="1" customWidth="1"/>
    <col min="9224" max="9224" width="19.69921875" style="1" customWidth="1"/>
    <col min="9225" max="9225" width="1.69921875" style="1" customWidth="1"/>
    <col min="9226" max="9226" width="19.69921875" style="1" customWidth="1"/>
    <col min="9227" max="9227" width="1.69921875" style="1" customWidth="1"/>
    <col min="9228" max="9228" width="19.69921875" style="1" customWidth="1"/>
    <col min="9229" max="9229" width="1.69921875" style="1" customWidth="1"/>
    <col min="9230" max="9230" width="19.69921875" style="1" customWidth="1"/>
    <col min="9231" max="9471" width="9.09765625" style="1"/>
    <col min="9472" max="9472" width="1.69921875" style="1" customWidth="1"/>
    <col min="9473" max="9473" width="8.09765625" style="1" customWidth="1"/>
    <col min="9474" max="9474" width="4" style="1" customWidth="1"/>
    <col min="9475" max="9475" width="48.09765625" style="1" customWidth="1"/>
    <col min="9476" max="9476" width="15.69921875" style="1" customWidth="1"/>
    <col min="9477" max="9477" width="1.69921875" style="1" customWidth="1"/>
    <col min="9478" max="9478" width="19.69921875" style="1" customWidth="1"/>
    <col min="9479" max="9479" width="1.69921875" style="1" customWidth="1"/>
    <col min="9480" max="9480" width="19.69921875" style="1" customWidth="1"/>
    <col min="9481" max="9481" width="1.69921875" style="1" customWidth="1"/>
    <col min="9482" max="9482" width="19.69921875" style="1" customWidth="1"/>
    <col min="9483" max="9483" width="1.69921875" style="1" customWidth="1"/>
    <col min="9484" max="9484" width="19.69921875" style="1" customWidth="1"/>
    <col min="9485" max="9485" width="1.69921875" style="1" customWidth="1"/>
    <col min="9486" max="9486" width="19.69921875" style="1" customWidth="1"/>
    <col min="9487" max="9727" width="9.09765625" style="1"/>
    <col min="9728" max="9728" width="1.69921875" style="1" customWidth="1"/>
    <col min="9729" max="9729" width="8.09765625" style="1" customWidth="1"/>
    <col min="9730" max="9730" width="4" style="1" customWidth="1"/>
    <col min="9731" max="9731" width="48.09765625" style="1" customWidth="1"/>
    <col min="9732" max="9732" width="15.69921875" style="1" customWidth="1"/>
    <col min="9733" max="9733" width="1.69921875" style="1" customWidth="1"/>
    <col min="9734" max="9734" width="19.69921875" style="1" customWidth="1"/>
    <col min="9735" max="9735" width="1.69921875" style="1" customWidth="1"/>
    <col min="9736" max="9736" width="19.69921875" style="1" customWidth="1"/>
    <col min="9737" max="9737" width="1.69921875" style="1" customWidth="1"/>
    <col min="9738" max="9738" width="19.69921875" style="1" customWidth="1"/>
    <col min="9739" max="9739" width="1.69921875" style="1" customWidth="1"/>
    <col min="9740" max="9740" width="19.69921875" style="1" customWidth="1"/>
    <col min="9741" max="9741" width="1.69921875" style="1" customWidth="1"/>
    <col min="9742" max="9742" width="19.69921875" style="1" customWidth="1"/>
    <col min="9743" max="9983" width="9.09765625" style="1"/>
    <col min="9984" max="9984" width="1.69921875" style="1" customWidth="1"/>
    <col min="9985" max="9985" width="8.09765625" style="1" customWidth="1"/>
    <col min="9986" max="9986" width="4" style="1" customWidth="1"/>
    <col min="9987" max="9987" width="48.09765625" style="1" customWidth="1"/>
    <col min="9988" max="9988" width="15.69921875" style="1" customWidth="1"/>
    <col min="9989" max="9989" width="1.69921875" style="1" customWidth="1"/>
    <col min="9990" max="9990" width="19.69921875" style="1" customWidth="1"/>
    <col min="9991" max="9991" width="1.69921875" style="1" customWidth="1"/>
    <col min="9992" max="9992" width="19.69921875" style="1" customWidth="1"/>
    <col min="9993" max="9993" width="1.69921875" style="1" customWidth="1"/>
    <col min="9994" max="9994" width="19.69921875" style="1" customWidth="1"/>
    <col min="9995" max="9995" width="1.69921875" style="1" customWidth="1"/>
    <col min="9996" max="9996" width="19.69921875" style="1" customWidth="1"/>
    <col min="9997" max="9997" width="1.69921875" style="1" customWidth="1"/>
    <col min="9998" max="9998" width="19.69921875" style="1" customWidth="1"/>
    <col min="9999" max="10239" width="9.09765625" style="1"/>
    <col min="10240" max="10240" width="1.69921875" style="1" customWidth="1"/>
    <col min="10241" max="10241" width="8.09765625" style="1" customWidth="1"/>
    <col min="10242" max="10242" width="4" style="1" customWidth="1"/>
    <col min="10243" max="10243" width="48.09765625" style="1" customWidth="1"/>
    <col min="10244" max="10244" width="15.69921875" style="1" customWidth="1"/>
    <col min="10245" max="10245" width="1.69921875" style="1" customWidth="1"/>
    <col min="10246" max="10246" width="19.69921875" style="1" customWidth="1"/>
    <col min="10247" max="10247" width="1.69921875" style="1" customWidth="1"/>
    <col min="10248" max="10248" width="19.69921875" style="1" customWidth="1"/>
    <col min="10249" max="10249" width="1.69921875" style="1" customWidth="1"/>
    <col min="10250" max="10250" width="19.69921875" style="1" customWidth="1"/>
    <col min="10251" max="10251" width="1.69921875" style="1" customWidth="1"/>
    <col min="10252" max="10252" width="19.69921875" style="1" customWidth="1"/>
    <col min="10253" max="10253" width="1.69921875" style="1" customWidth="1"/>
    <col min="10254" max="10254" width="19.69921875" style="1" customWidth="1"/>
    <col min="10255" max="10495" width="9.09765625" style="1"/>
    <col min="10496" max="10496" width="1.69921875" style="1" customWidth="1"/>
    <col min="10497" max="10497" width="8.09765625" style="1" customWidth="1"/>
    <col min="10498" max="10498" width="4" style="1" customWidth="1"/>
    <col min="10499" max="10499" width="48.09765625" style="1" customWidth="1"/>
    <col min="10500" max="10500" width="15.69921875" style="1" customWidth="1"/>
    <col min="10501" max="10501" width="1.69921875" style="1" customWidth="1"/>
    <col min="10502" max="10502" width="19.69921875" style="1" customWidth="1"/>
    <col min="10503" max="10503" width="1.69921875" style="1" customWidth="1"/>
    <col min="10504" max="10504" width="19.69921875" style="1" customWidth="1"/>
    <col min="10505" max="10505" width="1.69921875" style="1" customWidth="1"/>
    <col min="10506" max="10506" width="19.69921875" style="1" customWidth="1"/>
    <col min="10507" max="10507" width="1.69921875" style="1" customWidth="1"/>
    <col min="10508" max="10508" width="19.69921875" style="1" customWidth="1"/>
    <col min="10509" max="10509" width="1.69921875" style="1" customWidth="1"/>
    <col min="10510" max="10510" width="19.69921875" style="1" customWidth="1"/>
    <col min="10511" max="10751" width="9.09765625" style="1"/>
    <col min="10752" max="10752" width="1.69921875" style="1" customWidth="1"/>
    <col min="10753" max="10753" width="8.09765625" style="1" customWidth="1"/>
    <col min="10754" max="10754" width="4" style="1" customWidth="1"/>
    <col min="10755" max="10755" width="48.09765625" style="1" customWidth="1"/>
    <col min="10756" max="10756" width="15.69921875" style="1" customWidth="1"/>
    <col min="10757" max="10757" width="1.69921875" style="1" customWidth="1"/>
    <col min="10758" max="10758" width="19.69921875" style="1" customWidth="1"/>
    <col min="10759" max="10759" width="1.69921875" style="1" customWidth="1"/>
    <col min="10760" max="10760" width="19.69921875" style="1" customWidth="1"/>
    <col min="10761" max="10761" width="1.69921875" style="1" customWidth="1"/>
    <col min="10762" max="10762" width="19.69921875" style="1" customWidth="1"/>
    <col min="10763" max="10763" width="1.69921875" style="1" customWidth="1"/>
    <col min="10764" max="10764" width="19.69921875" style="1" customWidth="1"/>
    <col min="10765" max="10765" width="1.69921875" style="1" customWidth="1"/>
    <col min="10766" max="10766" width="19.69921875" style="1" customWidth="1"/>
    <col min="10767" max="11007" width="9.09765625" style="1"/>
    <col min="11008" max="11008" width="1.69921875" style="1" customWidth="1"/>
    <col min="11009" max="11009" width="8.09765625" style="1" customWidth="1"/>
    <col min="11010" max="11010" width="4" style="1" customWidth="1"/>
    <col min="11011" max="11011" width="48.09765625" style="1" customWidth="1"/>
    <col min="11012" max="11012" width="15.69921875" style="1" customWidth="1"/>
    <col min="11013" max="11013" width="1.69921875" style="1" customWidth="1"/>
    <col min="11014" max="11014" width="19.69921875" style="1" customWidth="1"/>
    <col min="11015" max="11015" width="1.69921875" style="1" customWidth="1"/>
    <col min="11016" max="11016" width="19.69921875" style="1" customWidth="1"/>
    <col min="11017" max="11017" width="1.69921875" style="1" customWidth="1"/>
    <col min="11018" max="11018" width="19.69921875" style="1" customWidth="1"/>
    <col min="11019" max="11019" width="1.69921875" style="1" customWidth="1"/>
    <col min="11020" max="11020" width="19.69921875" style="1" customWidth="1"/>
    <col min="11021" max="11021" width="1.69921875" style="1" customWidth="1"/>
    <col min="11022" max="11022" width="19.69921875" style="1" customWidth="1"/>
    <col min="11023" max="11263" width="9.09765625" style="1"/>
    <col min="11264" max="11264" width="1.69921875" style="1" customWidth="1"/>
    <col min="11265" max="11265" width="8.09765625" style="1" customWidth="1"/>
    <col min="11266" max="11266" width="4" style="1" customWidth="1"/>
    <col min="11267" max="11267" width="48.09765625" style="1" customWidth="1"/>
    <col min="11268" max="11268" width="15.69921875" style="1" customWidth="1"/>
    <col min="11269" max="11269" width="1.69921875" style="1" customWidth="1"/>
    <col min="11270" max="11270" width="19.69921875" style="1" customWidth="1"/>
    <col min="11271" max="11271" width="1.69921875" style="1" customWidth="1"/>
    <col min="11272" max="11272" width="19.69921875" style="1" customWidth="1"/>
    <col min="11273" max="11273" width="1.69921875" style="1" customWidth="1"/>
    <col min="11274" max="11274" width="19.69921875" style="1" customWidth="1"/>
    <col min="11275" max="11275" width="1.69921875" style="1" customWidth="1"/>
    <col min="11276" max="11276" width="19.69921875" style="1" customWidth="1"/>
    <col min="11277" max="11277" width="1.69921875" style="1" customWidth="1"/>
    <col min="11278" max="11278" width="19.69921875" style="1" customWidth="1"/>
    <col min="11279" max="11519" width="9.09765625" style="1"/>
    <col min="11520" max="11520" width="1.69921875" style="1" customWidth="1"/>
    <col min="11521" max="11521" width="8.09765625" style="1" customWidth="1"/>
    <col min="11522" max="11522" width="4" style="1" customWidth="1"/>
    <col min="11523" max="11523" width="48.09765625" style="1" customWidth="1"/>
    <col min="11524" max="11524" width="15.69921875" style="1" customWidth="1"/>
    <col min="11525" max="11525" width="1.69921875" style="1" customWidth="1"/>
    <col min="11526" max="11526" width="19.69921875" style="1" customWidth="1"/>
    <col min="11527" max="11527" width="1.69921875" style="1" customWidth="1"/>
    <col min="11528" max="11528" width="19.69921875" style="1" customWidth="1"/>
    <col min="11529" max="11529" width="1.69921875" style="1" customWidth="1"/>
    <col min="11530" max="11530" width="19.69921875" style="1" customWidth="1"/>
    <col min="11531" max="11531" width="1.69921875" style="1" customWidth="1"/>
    <col min="11532" max="11532" width="19.69921875" style="1" customWidth="1"/>
    <col min="11533" max="11533" width="1.69921875" style="1" customWidth="1"/>
    <col min="11534" max="11534" width="19.69921875" style="1" customWidth="1"/>
    <col min="11535" max="11775" width="9.09765625" style="1"/>
    <col min="11776" max="11776" width="1.69921875" style="1" customWidth="1"/>
    <col min="11777" max="11777" width="8.09765625" style="1" customWidth="1"/>
    <col min="11778" max="11778" width="4" style="1" customWidth="1"/>
    <col min="11779" max="11779" width="48.09765625" style="1" customWidth="1"/>
    <col min="11780" max="11780" width="15.69921875" style="1" customWidth="1"/>
    <col min="11781" max="11781" width="1.69921875" style="1" customWidth="1"/>
    <col min="11782" max="11782" width="19.69921875" style="1" customWidth="1"/>
    <col min="11783" max="11783" width="1.69921875" style="1" customWidth="1"/>
    <col min="11784" max="11784" width="19.69921875" style="1" customWidth="1"/>
    <col min="11785" max="11785" width="1.69921875" style="1" customWidth="1"/>
    <col min="11786" max="11786" width="19.69921875" style="1" customWidth="1"/>
    <col min="11787" max="11787" width="1.69921875" style="1" customWidth="1"/>
    <col min="11788" max="11788" width="19.69921875" style="1" customWidth="1"/>
    <col min="11789" max="11789" width="1.69921875" style="1" customWidth="1"/>
    <col min="11790" max="11790" width="19.69921875" style="1" customWidth="1"/>
    <col min="11791" max="12031" width="9.09765625" style="1"/>
    <col min="12032" max="12032" width="1.69921875" style="1" customWidth="1"/>
    <col min="12033" max="12033" width="8.09765625" style="1" customWidth="1"/>
    <col min="12034" max="12034" width="4" style="1" customWidth="1"/>
    <col min="12035" max="12035" width="48.09765625" style="1" customWidth="1"/>
    <col min="12036" max="12036" width="15.69921875" style="1" customWidth="1"/>
    <col min="12037" max="12037" width="1.69921875" style="1" customWidth="1"/>
    <col min="12038" max="12038" width="19.69921875" style="1" customWidth="1"/>
    <col min="12039" max="12039" width="1.69921875" style="1" customWidth="1"/>
    <col min="12040" max="12040" width="19.69921875" style="1" customWidth="1"/>
    <col min="12041" max="12041" width="1.69921875" style="1" customWidth="1"/>
    <col min="12042" max="12042" width="19.69921875" style="1" customWidth="1"/>
    <col min="12043" max="12043" width="1.69921875" style="1" customWidth="1"/>
    <col min="12044" max="12044" width="19.69921875" style="1" customWidth="1"/>
    <col min="12045" max="12045" width="1.69921875" style="1" customWidth="1"/>
    <col min="12046" max="12046" width="19.69921875" style="1" customWidth="1"/>
    <col min="12047" max="12287" width="9.09765625" style="1"/>
    <col min="12288" max="12288" width="1.69921875" style="1" customWidth="1"/>
    <col min="12289" max="12289" width="8.09765625" style="1" customWidth="1"/>
    <col min="12290" max="12290" width="4" style="1" customWidth="1"/>
    <col min="12291" max="12291" width="48.09765625" style="1" customWidth="1"/>
    <col min="12292" max="12292" width="15.69921875" style="1" customWidth="1"/>
    <col min="12293" max="12293" width="1.69921875" style="1" customWidth="1"/>
    <col min="12294" max="12294" width="19.69921875" style="1" customWidth="1"/>
    <col min="12295" max="12295" width="1.69921875" style="1" customWidth="1"/>
    <col min="12296" max="12296" width="19.69921875" style="1" customWidth="1"/>
    <col min="12297" max="12297" width="1.69921875" style="1" customWidth="1"/>
    <col min="12298" max="12298" width="19.69921875" style="1" customWidth="1"/>
    <col min="12299" max="12299" width="1.69921875" style="1" customWidth="1"/>
    <col min="12300" max="12300" width="19.69921875" style="1" customWidth="1"/>
    <col min="12301" max="12301" width="1.69921875" style="1" customWidth="1"/>
    <col min="12302" max="12302" width="19.69921875" style="1" customWidth="1"/>
    <col min="12303" max="12543" width="9.09765625" style="1"/>
    <col min="12544" max="12544" width="1.69921875" style="1" customWidth="1"/>
    <col min="12545" max="12545" width="8.09765625" style="1" customWidth="1"/>
    <col min="12546" max="12546" width="4" style="1" customWidth="1"/>
    <col min="12547" max="12547" width="48.09765625" style="1" customWidth="1"/>
    <col min="12548" max="12548" width="15.69921875" style="1" customWidth="1"/>
    <col min="12549" max="12549" width="1.69921875" style="1" customWidth="1"/>
    <col min="12550" max="12550" width="19.69921875" style="1" customWidth="1"/>
    <col min="12551" max="12551" width="1.69921875" style="1" customWidth="1"/>
    <col min="12552" max="12552" width="19.69921875" style="1" customWidth="1"/>
    <col min="12553" max="12553" width="1.69921875" style="1" customWidth="1"/>
    <col min="12554" max="12554" width="19.69921875" style="1" customWidth="1"/>
    <col min="12555" max="12555" width="1.69921875" style="1" customWidth="1"/>
    <col min="12556" max="12556" width="19.69921875" style="1" customWidth="1"/>
    <col min="12557" max="12557" width="1.69921875" style="1" customWidth="1"/>
    <col min="12558" max="12558" width="19.69921875" style="1" customWidth="1"/>
    <col min="12559" max="12799" width="9.09765625" style="1"/>
    <col min="12800" max="12800" width="1.69921875" style="1" customWidth="1"/>
    <col min="12801" max="12801" width="8.09765625" style="1" customWidth="1"/>
    <col min="12802" max="12802" width="4" style="1" customWidth="1"/>
    <col min="12803" max="12803" width="48.09765625" style="1" customWidth="1"/>
    <col min="12804" max="12804" width="15.69921875" style="1" customWidth="1"/>
    <col min="12805" max="12805" width="1.69921875" style="1" customWidth="1"/>
    <col min="12806" max="12806" width="19.69921875" style="1" customWidth="1"/>
    <col min="12807" max="12807" width="1.69921875" style="1" customWidth="1"/>
    <col min="12808" max="12808" width="19.69921875" style="1" customWidth="1"/>
    <col min="12809" max="12809" width="1.69921875" style="1" customWidth="1"/>
    <col min="12810" max="12810" width="19.69921875" style="1" customWidth="1"/>
    <col min="12811" max="12811" width="1.69921875" style="1" customWidth="1"/>
    <col min="12812" max="12812" width="19.69921875" style="1" customWidth="1"/>
    <col min="12813" max="12813" width="1.69921875" style="1" customWidth="1"/>
    <col min="12814" max="12814" width="19.69921875" style="1" customWidth="1"/>
    <col min="12815" max="13055" width="9.09765625" style="1"/>
    <col min="13056" max="13056" width="1.69921875" style="1" customWidth="1"/>
    <col min="13057" max="13057" width="8.09765625" style="1" customWidth="1"/>
    <col min="13058" max="13058" width="4" style="1" customWidth="1"/>
    <col min="13059" max="13059" width="48.09765625" style="1" customWidth="1"/>
    <col min="13060" max="13060" width="15.69921875" style="1" customWidth="1"/>
    <col min="13061" max="13061" width="1.69921875" style="1" customWidth="1"/>
    <col min="13062" max="13062" width="19.69921875" style="1" customWidth="1"/>
    <col min="13063" max="13063" width="1.69921875" style="1" customWidth="1"/>
    <col min="13064" max="13064" width="19.69921875" style="1" customWidth="1"/>
    <col min="13065" max="13065" width="1.69921875" style="1" customWidth="1"/>
    <col min="13066" max="13066" width="19.69921875" style="1" customWidth="1"/>
    <col min="13067" max="13067" width="1.69921875" style="1" customWidth="1"/>
    <col min="13068" max="13068" width="19.69921875" style="1" customWidth="1"/>
    <col min="13069" max="13069" width="1.69921875" style="1" customWidth="1"/>
    <col min="13070" max="13070" width="19.69921875" style="1" customWidth="1"/>
    <col min="13071" max="13311" width="9.09765625" style="1"/>
    <col min="13312" max="13312" width="1.69921875" style="1" customWidth="1"/>
    <col min="13313" max="13313" width="8.09765625" style="1" customWidth="1"/>
    <col min="13314" max="13314" width="4" style="1" customWidth="1"/>
    <col min="13315" max="13315" width="48.09765625" style="1" customWidth="1"/>
    <col min="13316" max="13316" width="15.69921875" style="1" customWidth="1"/>
    <col min="13317" max="13317" width="1.69921875" style="1" customWidth="1"/>
    <col min="13318" max="13318" width="19.69921875" style="1" customWidth="1"/>
    <col min="13319" max="13319" width="1.69921875" style="1" customWidth="1"/>
    <col min="13320" max="13320" width="19.69921875" style="1" customWidth="1"/>
    <col min="13321" max="13321" width="1.69921875" style="1" customWidth="1"/>
    <col min="13322" max="13322" width="19.69921875" style="1" customWidth="1"/>
    <col min="13323" max="13323" width="1.69921875" style="1" customWidth="1"/>
    <col min="13324" max="13324" width="19.69921875" style="1" customWidth="1"/>
    <col min="13325" max="13325" width="1.69921875" style="1" customWidth="1"/>
    <col min="13326" max="13326" width="19.69921875" style="1" customWidth="1"/>
    <col min="13327" max="13567" width="9.09765625" style="1"/>
    <col min="13568" max="13568" width="1.69921875" style="1" customWidth="1"/>
    <col min="13569" max="13569" width="8.09765625" style="1" customWidth="1"/>
    <col min="13570" max="13570" width="4" style="1" customWidth="1"/>
    <col min="13571" max="13571" width="48.09765625" style="1" customWidth="1"/>
    <col min="13572" max="13572" width="15.69921875" style="1" customWidth="1"/>
    <col min="13573" max="13573" width="1.69921875" style="1" customWidth="1"/>
    <col min="13574" max="13574" width="19.69921875" style="1" customWidth="1"/>
    <col min="13575" max="13575" width="1.69921875" style="1" customWidth="1"/>
    <col min="13576" max="13576" width="19.69921875" style="1" customWidth="1"/>
    <col min="13577" max="13577" width="1.69921875" style="1" customWidth="1"/>
    <col min="13578" max="13578" width="19.69921875" style="1" customWidth="1"/>
    <col min="13579" max="13579" width="1.69921875" style="1" customWidth="1"/>
    <col min="13580" max="13580" width="19.69921875" style="1" customWidth="1"/>
    <col min="13581" max="13581" width="1.69921875" style="1" customWidth="1"/>
    <col min="13582" max="13582" width="19.69921875" style="1" customWidth="1"/>
    <col min="13583" max="13823" width="9.09765625" style="1"/>
    <col min="13824" max="13824" width="1.69921875" style="1" customWidth="1"/>
    <col min="13825" max="13825" width="8.09765625" style="1" customWidth="1"/>
    <col min="13826" max="13826" width="4" style="1" customWidth="1"/>
    <col min="13827" max="13827" width="48.09765625" style="1" customWidth="1"/>
    <col min="13828" max="13828" width="15.69921875" style="1" customWidth="1"/>
    <col min="13829" max="13829" width="1.69921875" style="1" customWidth="1"/>
    <col min="13830" max="13830" width="19.69921875" style="1" customWidth="1"/>
    <col min="13831" max="13831" width="1.69921875" style="1" customWidth="1"/>
    <col min="13832" max="13832" width="19.69921875" style="1" customWidth="1"/>
    <col min="13833" max="13833" width="1.69921875" style="1" customWidth="1"/>
    <col min="13834" max="13834" width="19.69921875" style="1" customWidth="1"/>
    <col min="13835" max="13835" width="1.69921875" style="1" customWidth="1"/>
    <col min="13836" max="13836" width="19.69921875" style="1" customWidth="1"/>
    <col min="13837" max="13837" width="1.69921875" style="1" customWidth="1"/>
    <col min="13838" max="13838" width="19.69921875" style="1" customWidth="1"/>
    <col min="13839" max="14079" width="9.09765625" style="1"/>
    <col min="14080" max="14080" width="1.69921875" style="1" customWidth="1"/>
    <col min="14081" max="14081" width="8.09765625" style="1" customWidth="1"/>
    <col min="14082" max="14082" width="4" style="1" customWidth="1"/>
    <col min="14083" max="14083" width="48.09765625" style="1" customWidth="1"/>
    <col min="14084" max="14084" width="15.69921875" style="1" customWidth="1"/>
    <col min="14085" max="14085" width="1.69921875" style="1" customWidth="1"/>
    <col min="14086" max="14086" width="19.69921875" style="1" customWidth="1"/>
    <col min="14087" max="14087" width="1.69921875" style="1" customWidth="1"/>
    <col min="14088" max="14088" width="19.69921875" style="1" customWidth="1"/>
    <col min="14089" max="14089" width="1.69921875" style="1" customWidth="1"/>
    <col min="14090" max="14090" width="19.69921875" style="1" customWidth="1"/>
    <col min="14091" max="14091" width="1.69921875" style="1" customWidth="1"/>
    <col min="14092" max="14092" width="19.69921875" style="1" customWidth="1"/>
    <col min="14093" max="14093" width="1.69921875" style="1" customWidth="1"/>
    <col min="14094" max="14094" width="19.69921875" style="1" customWidth="1"/>
    <col min="14095" max="14335" width="9.09765625" style="1"/>
    <col min="14336" max="14336" width="1.69921875" style="1" customWidth="1"/>
    <col min="14337" max="14337" width="8.09765625" style="1" customWidth="1"/>
    <col min="14338" max="14338" width="4" style="1" customWidth="1"/>
    <col min="14339" max="14339" width="48.09765625" style="1" customWidth="1"/>
    <col min="14340" max="14340" width="15.69921875" style="1" customWidth="1"/>
    <col min="14341" max="14341" width="1.69921875" style="1" customWidth="1"/>
    <col min="14342" max="14342" width="19.69921875" style="1" customWidth="1"/>
    <col min="14343" max="14343" width="1.69921875" style="1" customWidth="1"/>
    <col min="14344" max="14344" width="19.69921875" style="1" customWidth="1"/>
    <col min="14345" max="14345" width="1.69921875" style="1" customWidth="1"/>
    <col min="14346" max="14346" width="19.69921875" style="1" customWidth="1"/>
    <col min="14347" max="14347" width="1.69921875" style="1" customWidth="1"/>
    <col min="14348" max="14348" width="19.69921875" style="1" customWidth="1"/>
    <col min="14349" max="14349" width="1.69921875" style="1" customWidth="1"/>
    <col min="14350" max="14350" width="19.69921875" style="1" customWidth="1"/>
    <col min="14351" max="14591" width="9.09765625" style="1"/>
    <col min="14592" max="14592" width="1.69921875" style="1" customWidth="1"/>
    <col min="14593" max="14593" width="8.09765625" style="1" customWidth="1"/>
    <col min="14594" max="14594" width="4" style="1" customWidth="1"/>
    <col min="14595" max="14595" width="48.09765625" style="1" customWidth="1"/>
    <col min="14596" max="14596" width="15.69921875" style="1" customWidth="1"/>
    <col min="14597" max="14597" width="1.69921875" style="1" customWidth="1"/>
    <col min="14598" max="14598" width="19.69921875" style="1" customWidth="1"/>
    <col min="14599" max="14599" width="1.69921875" style="1" customWidth="1"/>
    <col min="14600" max="14600" width="19.69921875" style="1" customWidth="1"/>
    <col min="14601" max="14601" width="1.69921875" style="1" customWidth="1"/>
    <col min="14602" max="14602" width="19.69921875" style="1" customWidth="1"/>
    <col min="14603" max="14603" width="1.69921875" style="1" customWidth="1"/>
    <col min="14604" max="14604" width="19.69921875" style="1" customWidth="1"/>
    <col min="14605" max="14605" width="1.69921875" style="1" customWidth="1"/>
    <col min="14606" max="14606" width="19.69921875" style="1" customWidth="1"/>
    <col min="14607" max="14847" width="9.09765625" style="1"/>
    <col min="14848" max="14848" width="1.69921875" style="1" customWidth="1"/>
    <col min="14849" max="14849" width="8.09765625" style="1" customWidth="1"/>
    <col min="14850" max="14850" width="4" style="1" customWidth="1"/>
    <col min="14851" max="14851" width="48.09765625" style="1" customWidth="1"/>
    <col min="14852" max="14852" width="15.69921875" style="1" customWidth="1"/>
    <col min="14853" max="14853" width="1.69921875" style="1" customWidth="1"/>
    <col min="14854" max="14854" width="19.69921875" style="1" customWidth="1"/>
    <col min="14855" max="14855" width="1.69921875" style="1" customWidth="1"/>
    <col min="14856" max="14856" width="19.69921875" style="1" customWidth="1"/>
    <col min="14857" max="14857" width="1.69921875" style="1" customWidth="1"/>
    <col min="14858" max="14858" width="19.69921875" style="1" customWidth="1"/>
    <col min="14859" max="14859" width="1.69921875" style="1" customWidth="1"/>
    <col min="14860" max="14860" width="19.69921875" style="1" customWidth="1"/>
    <col min="14861" max="14861" width="1.69921875" style="1" customWidth="1"/>
    <col min="14862" max="14862" width="19.69921875" style="1" customWidth="1"/>
    <col min="14863" max="15103" width="9.09765625" style="1"/>
    <col min="15104" max="15104" width="1.69921875" style="1" customWidth="1"/>
    <col min="15105" max="15105" width="8.09765625" style="1" customWidth="1"/>
    <col min="15106" max="15106" width="4" style="1" customWidth="1"/>
    <col min="15107" max="15107" width="48.09765625" style="1" customWidth="1"/>
    <col min="15108" max="15108" width="15.69921875" style="1" customWidth="1"/>
    <col min="15109" max="15109" width="1.69921875" style="1" customWidth="1"/>
    <col min="15110" max="15110" width="19.69921875" style="1" customWidth="1"/>
    <col min="15111" max="15111" width="1.69921875" style="1" customWidth="1"/>
    <col min="15112" max="15112" width="19.69921875" style="1" customWidth="1"/>
    <col min="15113" max="15113" width="1.69921875" style="1" customWidth="1"/>
    <col min="15114" max="15114" width="19.69921875" style="1" customWidth="1"/>
    <col min="15115" max="15115" width="1.69921875" style="1" customWidth="1"/>
    <col min="15116" max="15116" width="19.69921875" style="1" customWidth="1"/>
    <col min="15117" max="15117" width="1.69921875" style="1" customWidth="1"/>
    <col min="15118" max="15118" width="19.69921875" style="1" customWidth="1"/>
    <col min="15119" max="15359" width="9.09765625" style="1"/>
    <col min="15360" max="15360" width="1.69921875" style="1" customWidth="1"/>
    <col min="15361" max="15361" width="8.09765625" style="1" customWidth="1"/>
    <col min="15362" max="15362" width="4" style="1" customWidth="1"/>
    <col min="15363" max="15363" width="48.09765625" style="1" customWidth="1"/>
    <col min="15364" max="15364" width="15.69921875" style="1" customWidth="1"/>
    <col min="15365" max="15365" width="1.69921875" style="1" customWidth="1"/>
    <col min="15366" max="15366" width="19.69921875" style="1" customWidth="1"/>
    <col min="15367" max="15367" width="1.69921875" style="1" customWidth="1"/>
    <col min="15368" max="15368" width="19.69921875" style="1" customWidth="1"/>
    <col min="15369" max="15369" width="1.69921875" style="1" customWidth="1"/>
    <col min="15370" max="15370" width="19.69921875" style="1" customWidth="1"/>
    <col min="15371" max="15371" width="1.69921875" style="1" customWidth="1"/>
    <col min="15372" max="15372" width="19.69921875" style="1" customWidth="1"/>
    <col min="15373" max="15373" width="1.69921875" style="1" customWidth="1"/>
    <col min="15374" max="15374" width="19.69921875" style="1" customWidth="1"/>
    <col min="15375" max="15615" width="9.09765625" style="1"/>
    <col min="15616" max="15616" width="1.69921875" style="1" customWidth="1"/>
    <col min="15617" max="15617" width="8.09765625" style="1" customWidth="1"/>
    <col min="15618" max="15618" width="4" style="1" customWidth="1"/>
    <col min="15619" max="15619" width="48.09765625" style="1" customWidth="1"/>
    <col min="15620" max="15620" width="15.69921875" style="1" customWidth="1"/>
    <col min="15621" max="15621" width="1.69921875" style="1" customWidth="1"/>
    <col min="15622" max="15622" width="19.69921875" style="1" customWidth="1"/>
    <col min="15623" max="15623" width="1.69921875" style="1" customWidth="1"/>
    <col min="15624" max="15624" width="19.69921875" style="1" customWidth="1"/>
    <col min="15625" max="15625" width="1.69921875" style="1" customWidth="1"/>
    <col min="15626" max="15626" width="19.69921875" style="1" customWidth="1"/>
    <col min="15627" max="15627" width="1.69921875" style="1" customWidth="1"/>
    <col min="15628" max="15628" width="19.69921875" style="1" customWidth="1"/>
    <col min="15629" max="15629" width="1.69921875" style="1" customWidth="1"/>
    <col min="15630" max="15630" width="19.69921875" style="1" customWidth="1"/>
    <col min="15631" max="15871" width="9.09765625" style="1"/>
    <col min="15872" max="15872" width="1.69921875" style="1" customWidth="1"/>
    <col min="15873" max="15873" width="8.09765625" style="1" customWidth="1"/>
    <col min="15874" max="15874" width="4" style="1" customWidth="1"/>
    <col min="15875" max="15875" width="48.09765625" style="1" customWidth="1"/>
    <col min="15876" max="15876" width="15.69921875" style="1" customWidth="1"/>
    <col min="15877" max="15877" width="1.69921875" style="1" customWidth="1"/>
    <col min="15878" max="15878" width="19.69921875" style="1" customWidth="1"/>
    <col min="15879" max="15879" width="1.69921875" style="1" customWidth="1"/>
    <col min="15880" max="15880" width="19.69921875" style="1" customWidth="1"/>
    <col min="15881" max="15881" width="1.69921875" style="1" customWidth="1"/>
    <col min="15882" max="15882" width="19.69921875" style="1" customWidth="1"/>
    <col min="15883" max="15883" width="1.69921875" style="1" customWidth="1"/>
    <col min="15884" max="15884" width="19.69921875" style="1" customWidth="1"/>
    <col min="15885" max="15885" width="1.69921875" style="1" customWidth="1"/>
    <col min="15886" max="15886" width="19.69921875" style="1" customWidth="1"/>
    <col min="15887" max="16127" width="9.09765625" style="1"/>
    <col min="16128" max="16128" width="1.69921875" style="1" customWidth="1"/>
    <col min="16129" max="16129" width="8.09765625" style="1" customWidth="1"/>
    <col min="16130" max="16130" width="4" style="1" customWidth="1"/>
    <col min="16131" max="16131" width="48.09765625" style="1" customWidth="1"/>
    <col min="16132" max="16132" width="15.69921875" style="1" customWidth="1"/>
    <col min="16133" max="16133" width="1.69921875" style="1" customWidth="1"/>
    <col min="16134" max="16134" width="19.69921875" style="1" customWidth="1"/>
    <col min="16135" max="16135" width="1.69921875" style="1" customWidth="1"/>
    <col min="16136" max="16136" width="19.69921875" style="1" customWidth="1"/>
    <col min="16137" max="16137" width="1.69921875" style="1" customWidth="1"/>
    <col min="16138" max="16138" width="19.69921875" style="1" customWidth="1"/>
    <col min="16139" max="16139" width="1.69921875" style="1" customWidth="1"/>
    <col min="16140" max="16140" width="19.69921875" style="1" customWidth="1"/>
    <col min="16141" max="16141" width="1.69921875" style="1" customWidth="1"/>
    <col min="16142" max="16142" width="19.69921875" style="1" customWidth="1"/>
    <col min="16143" max="16381" width="9.09765625" style="1"/>
    <col min="16382" max="16384" width="9.09765625" style="1" customWidth="1"/>
  </cols>
  <sheetData>
    <row r="1" spans="1:14" ht="22.5" customHeight="1">
      <c r="A1" s="45" t="s">
        <v>100</v>
      </c>
      <c r="B1" s="45"/>
      <c r="C1" s="6"/>
      <c r="D1" s="6"/>
      <c r="F1" s="19"/>
      <c r="G1" s="26"/>
      <c r="H1" s="19"/>
      <c r="I1" s="26"/>
      <c r="J1" s="19"/>
      <c r="K1" s="26"/>
      <c r="L1" s="19"/>
      <c r="M1" s="26"/>
      <c r="N1" s="19"/>
    </row>
    <row r="2" spans="1:14" ht="22.5" customHeight="1">
      <c r="A2" s="3" t="s">
        <v>120</v>
      </c>
      <c r="B2" s="3"/>
      <c r="C2" s="6"/>
      <c r="D2" s="6"/>
      <c r="F2" s="19"/>
      <c r="G2" s="26"/>
      <c r="H2" s="19"/>
      <c r="I2" s="26"/>
      <c r="J2" s="19"/>
      <c r="K2" s="26"/>
      <c r="L2" s="19"/>
      <c r="M2" s="26"/>
      <c r="N2" s="19"/>
    </row>
    <row r="3" spans="1:14" ht="22">
      <c r="A3" s="6"/>
      <c r="B3" s="6"/>
      <c r="C3" s="6"/>
      <c r="D3" s="6"/>
      <c r="F3" s="19"/>
      <c r="G3" s="26"/>
      <c r="H3" s="19"/>
      <c r="I3" s="26"/>
      <c r="J3" s="19"/>
      <c r="K3" s="26"/>
      <c r="L3" s="46" t="s">
        <v>102</v>
      </c>
      <c r="M3" s="26"/>
      <c r="N3" s="19"/>
    </row>
    <row r="4" spans="1:14" ht="22.5" customHeight="1">
      <c r="A4" s="6"/>
      <c r="B4" s="6"/>
      <c r="C4" s="6"/>
      <c r="D4" s="6"/>
      <c r="E4" s="1"/>
      <c r="F4" s="46"/>
      <c r="H4" s="151" t="s">
        <v>31</v>
      </c>
      <c r="I4" s="151"/>
      <c r="J4" s="152"/>
      <c r="L4" s="115" t="s">
        <v>129</v>
      </c>
    </row>
    <row r="5" spans="1:14" ht="106.4" customHeight="1">
      <c r="A5" s="6"/>
      <c r="B5" s="6"/>
      <c r="C5" s="6"/>
      <c r="D5" s="6"/>
      <c r="E5" s="119"/>
      <c r="F5" s="117" t="s">
        <v>106</v>
      </c>
      <c r="G5" s="116"/>
      <c r="H5" s="117" t="s">
        <v>104</v>
      </c>
      <c r="I5" s="116"/>
      <c r="J5" s="117" t="s">
        <v>103</v>
      </c>
      <c r="K5" s="116"/>
      <c r="L5" s="117" t="s">
        <v>107</v>
      </c>
      <c r="M5" s="116"/>
      <c r="N5" s="120" t="s">
        <v>105</v>
      </c>
    </row>
    <row r="6" spans="1:14" ht="22.5" customHeight="1">
      <c r="A6" s="48"/>
      <c r="F6" s="153" t="s">
        <v>3</v>
      </c>
      <c r="G6" s="153"/>
      <c r="H6" s="153"/>
      <c r="I6" s="153"/>
      <c r="J6" s="153"/>
      <c r="K6" s="153"/>
      <c r="L6" s="153"/>
      <c r="M6" s="153"/>
      <c r="N6" s="153"/>
    </row>
    <row r="7" spans="1:14" ht="22.5" customHeight="1">
      <c r="A7" s="48" t="s">
        <v>131</v>
      </c>
      <c r="F7" s="1"/>
      <c r="G7" s="1"/>
      <c r="H7" s="1"/>
      <c r="I7" s="1"/>
      <c r="J7" s="8"/>
      <c r="K7" s="1"/>
      <c r="L7" s="1"/>
      <c r="M7" s="1"/>
    </row>
    <row r="8" spans="1:14" ht="22.5" customHeight="1">
      <c r="A8" s="86" t="s">
        <v>121</v>
      </c>
      <c r="B8" s="6"/>
      <c r="C8" s="6"/>
      <c r="D8" s="6"/>
      <c r="F8" s="21">
        <v>3315000000</v>
      </c>
      <c r="G8" s="21"/>
      <c r="H8" s="21">
        <v>240000000</v>
      </c>
      <c r="I8" s="21"/>
      <c r="J8" s="21">
        <v>1371284530</v>
      </c>
      <c r="K8" s="21"/>
      <c r="L8" s="100">
        <v>-69762</v>
      </c>
      <c r="M8" s="1"/>
      <c r="N8" s="100">
        <f>SUM(F8:M8)</f>
        <v>4926214768</v>
      </c>
    </row>
    <row r="9" spans="1:14" ht="22.5" customHeight="1">
      <c r="A9" s="109" t="s">
        <v>132</v>
      </c>
      <c r="B9" s="6"/>
      <c r="C9" s="6"/>
      <c r="D9" s="6"/>
      <c r="F9" s="21"/>
      <c r="G9" s="21"/>
      <c r="H9" s="21"/>
      <c r="I9" s="21"/>
      <c r="J9" s="21"/>
      <c r="K9" s="21"/>
      <c r="L9" s="34"/>
      <c r="M9" s="1"/>
      <c r="N9" s="100"/>
    </row>
    <row r="10" spans="1:14" ht="22.5" customHeight="1">
      <c r="B10" t="s">
        <v>52</v>
      </c>
      <c r="D10" s="6"/>
      <c r="F10" s="34">
        <v>0</v>
      </c>
      <c r="H10" s="34">
        <v>0</v>
      </c>
      <c r="J10" s="49">
        <f>PL!F28</f>
        <v>148471406</v>
      </c>
      <c r="L10" s="34">
        <v>0</v>
      </c>
      <c r="N10" s="34">
        <f>SUM(F10:M10)</f>
        <v>148471406</v>
      </c>
    </row>
    <row r="11" spans="1:14" ht="22.5" customHeight="1" thickBot="1">
      <c r="A11" s="6" t="s">
        <v>133</v>
      </c>
      <c r="B11" s="6"/>
      <c r="C11" s="6"/>
      <c r="D11" s="6"/>
      <c r="F11" s="89">
        <f>SUM(F8:F10)</f>
        <v>3315000000</v>
      </c>
      <c r="H11" s="89">
        <f>SUM(H8:H10)</f>
        <v>240000000</v>
      </c>
      <c r="J11" s="89">
        <f>SUM(J8:J10)</f>
        <v>1519755936</v>
      </c>
      <c r="L11" s="89">
        <f>SUM(L8:L10)</f>
        <v>-69762</v>
      </c>
      <c r="N11" s="89">
        <f>SUM(N8:N10)</f>
        <v>5074686174</v>
      </c>
    </row>
    <row r="12" spans="1:14" ht="22.5" customHeight="1" thickTop="1"/>
    <row r="13" spans="1:14" ht="22.5" customHeight="1">
      <c r="A13" s="45" t="s">
        <v>100</v>
      </c>
      <c r="B13" s="45"/>
      <c r="C13" s="6"/>
      <c r="D13" s="6"/>
      <c r="F13" s="19"/>
      <c r="G13" s="26"/>
      <c r="H13" s="19"/>
      <c r="I13" s="26"/>
      <c r="J13" s="19"/>
      <c r="K13" s="26"/>
      <c r="L13" s="19"/>
      <c r="M13" s="26"/>
      <c r="N13" s="19"/>
    </row>
    <row r="14" spans="1:14" ht="22.5" customHeight="1">
      <c r="A14" s="3" t="s">
        <v>120</v>
      </c>
      <c r="B14" s="3"/>
      <c r="C14" s="6"/>
      <c r="D14" s="6"/>
      <c r="F14" s="19"/>
      <c r="G14" s="26"/>
      <c r="H14" s="19"/>
      <c r="I14" s="26"/>
      <c r="J14" s="19"/>
      <c r="K14" s="26"/>
      <c r="L14" s="19"/>
      <c r="M14" s="26"/>
      <c r="N14" s="19"/>
    </row>
    <row r="15" spans="1:14" ht="22.5" customHeight="1">
      <c r="A15" s="6"/>
      <c r="B15" s="6"/>
      <c r="C15" s="6"/>
      <c r="D15" s="6"/>
      <c r="F15" s="19"/>
      <c r="G15" s="26"/>
      <c r="H15" s="19"/>
      <c r="I15" s="26"/>
      <c r="J15" s="19"/>
      <c r="K15" s="26"/>
      <c r="L15" s="46" t="s">
        <v>102</v>
      </c>
      <c r="M15" s="26"/>
      <c r="N15" s="19"/>
    </row>
    <row r="16" spans="1:14" ht="22.5" customHeight="1">
      <c r="A16" s="6"/>
      <c r="B16" s="6"/>
      <c r="C16" s="6"/>
      <c r="D16" s="6"/>
      <c r="E16" s="1"/>
      <c r="F16" s="46"/>
      <c r="H16" s="151" t="s">
        <v>31</v>
      </c>
      <c r="I16" s="151"/>
      <c r="J16" s="152"/>
      <c r="L16" s="115" t="s">
        <v>129</v>
      </c>
    </row>
    <row r="17" spans="1:16" ht="106.4" customHeight="1">
      <c r="A17" s="6"/>
      <c r="B17" s="6"/>
      <c r="C17" s="6"/>
      <c r="D17" s="6"/>
      <c r="E17" s="129" t="s">
        <v>146</v>
      </c>
      <c r="F17" s="117" t="s">
        <v>106</v>
      </c>
      <c r="G17" s="116"/>
      <c r="H17" s="117" t="s">
        <v>104</v>
      </c>
      <c r="I17" s="116"/>
      <c r="J17" s="117" t="s">
        <v>103</v>
      </c>
      <c r="K17" s="116"/>
      <c r="L17" s="117" t="s">
        <v>107</v>
      </c>
      <c r="M17" s="116"/>
      <c r="N17" s="120" t="s">
        <v>105</v>
      </c>
    </row>
    <row r="18" spans="1:16" ht="22.5" customHeight="1">
      <c r="A18" s="48"/>
      <c r="F18" s="153" t="s">
        <v>3</v>
      </c>
      <c r="G18" s="153"/>
      <c r="H18" s="153"/>
      <c r="I18" s="153"/>
      <c r="J18" s="153"/>
      <c r="K18" s="153"/>
      <c r="L18" s="153"/>
      <c r="M18" s="153"/>
      <c r="N18" s="153"/>
    </row>
    <row r="19" spans="1:16" ht="22.5" customHeight="1">
      <c r="A19" s="48" t="s">
        <v>147</v>
      </c>
      <c r="P19" s="10"/>
    </row>
    <row r="20" spans="1:16" ht="22.5" customHeight="1">
      <c r="A20" s="86" t="s">
        <v>134</v>
      </c>
      <c r="B20" s="6"/>
      <c r="C20" s="6"/>
      <c r="D20" s="6"/>
      <c r="F20" s="21">
        <v>3315000000</v>
      </c>
      <c r="G20" s="21"/>
      <c r="H20" s="21">
        <v>240000000</v>
      </c>
      <c r="I20" s="21"/>
      <c r="J20" s="21">
        <v>1856566783</v>
      </c>
      <c r="K20" s="21"/>
      <c r="L20" s="100">
        <v>-69762</v>
      </c>
      <c r="M20" s="1"/>
      <c r="N20" s="100">
        <f>SUM(F20:M20)</f>
        <v>5411497021</v>
      </c>
      <c r="P20" s="10"/>
    </row>
    <row r="21" spans="1:16" ht="22.5" customHeight="1">
      <c r="A21" s="109" t="s">
        <v>132</v>
      </c>
      <c r="B21" s="6"/>
      <c r="C21" s="6"/>
      <c r="D21" s="6"/>
      <c r="F21" s="113"/>
      <c r="G21" s="21"/>
      <c r="H21" s="113"/>
      <c r="I21" s="21"/>
      <c r="J21" s="130"/>
      <c r="K21" s="21"/>
      <c r="L21" s="100"/>
      <c r="M21" s="1"/>
      <c r="N21" s="113"/>
      <c r="P21" s="10"/>
    </row>
    <row r="22" spans="1:16" ht="22.5" customHeight="1">
      <c r="A22" s="109"/>
      <c r="B22" t="s">
        <v>148</v>
      </c>
      <c r="C22" s="6"/>
      <c r="D22" s="6"/>
      <c r="E22" s="101">
        <v>35</v>
      </c>
      <c r="F22" s="34">
        <v>0</v>
      </c>
      <c r="G22" s="21"/>
      <c r="H22" s="34">
        <v>0</v>
      </c>
      <c r="I22" s="21"/>
      <c r="J22" s="131">
        <v>-396142500</v>
      </c>
      <c r="K22" s="21"/>
      <c r="L22" s="34">
        <v>0</v>
      </c>
      <c r="M22" s="1"/>
      <c r="N22" s="34">
        <f>SUM(F22:M22)</f>
        <v>-396142500</v>
      </c>
      <c r="P22" s="10"/>
    </row>
    <row r="23" spans="1:16" ht="22.5" customHeight="1">
      <c r="B23" t="s">
        <v>52</v>
      </c>
      <c r="F23" s="34">
        <v>0</v>
      </c>
      <c r="H23" s="34">
        <v>0</v>
      </c>
      <c r="J23" s="131">
        <f>PL!D30</f>
        <v>256883232</v>
      </c>
      <c r="L23" s="34">
        <v>0</v>
      </c>
      <c r="N23" s="34">
        <f>SUM(F23:M23)</f>
        <v>256883232</v>
      </c>
      <c r="P23" s="10"/>
    </row>
    <row r="24" spans="1:16" ht="22.5" customHeight="1">
      <c r="B24" t="s">
        <v>139</v>
      </c>
      <c r="E24" s="101">
        <v>25</v>
      </c>
      <c r="F24" s="34">
        <v>0</v>
      </c>
      <c r="H24" s="34">
        <v>91500000</v>
      </c>
      <c r="J24" s="131">
        <v>-91500000</v>
      </c>
      <c r="L24" s="34">
        <v>0</v>
      </c>
      <c r="N24" s="34">
        <f>SUM(F24:M24)</f>
        <v>0</v>
      </c>
      <c r="P24" s="10"/>
    </row>
    <row r="25" spans="1:16" ht="22.5" customHeight="1" thickBot="1">
      <c r="A25" s="6" t="s">
        <v>135</v>
      </c>
      <c r="F25" s="89">
        <f>SUM(F20:F24)</f>
        <v>3315000000</v>
      </c>
      <c r="H25" s="89">
        <f>SUM(H20:H24)</f>
        <v>331500000</v>
      </c>
      <c r="J25" s="89">
        <f>SUM(J20:J24)</f>
        <v>1625807515</v>
      </c>
      <c r="L25" s="89">
        <f>SUM(L20:L24)</f>
        <v>-69762</v>
      </c>
      <c r="N25" s="89">
        <f>SUM(N20:N24)</f>
        <v>5272237753</v>
      </c>
      <c r="P25" s="10"/>
    </row>
    <row r="26" spans="1:16" ht="22.5" customHeight="1" thickTop="1"/>
    <row r="27" spans="1:16" ht="22.5" customHeight="1">
      <c r="N27" s="8">
        <f>N25-BS!D61</f>
        <v>0</v>
      </c>
    </row>
    <row r="28" spans="1:16" ht="22.5" customHeight="1">
      <c r="N28" s="124"/>
    </row>
    <row r="29" spans="1:16" ht="22.5" customHeight="1"/>
    <row r="30" spans="1:16" ht="22.5" customHeight="1"/>
    <row r="31" spans="1:16" ht="22.5" customHeight="1"/>
    <row r="32" spans="1:16" ht="22.5" customHeight="1"/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  <row r="43" ht="22.5" customHeight="1"/>
    <row r="44" ht="22.5" customHeight="1"/>
    <row r="45" ht="22.5" customHeight="1"/>
    <row r="46" ht="22.5" customHeight="1"/>
    <row r="47" ht="22.5" customHeight="1"/>
    <row r="48" ht="22.5" customHeight="1"/>
    <row r="49" ht="22.5" customHeight="1"/>
    <row r="50" ht="22.5" customHeight="1"/>
    <row r="51" ht="22.5" customHeight="1"/>
    <row r="52" ht="22.5" customHeight="1"/>
    <row r="53" ht="22.5" customHeight="1"/>
    <row r="54" ht="22.5" customHeight="1"/>
    <row r="55" ht="22.5" customHeight="1"/>
    <row r="56" ht="22.5" customHeight="1"/>
    <row r="57" ht="22.5" customHeight="1"/>
    <row r="58" ht="22.5" customHeight="1"/>
    <row r="59" ht="22.5" customHeight="1"/>
    <row r="60" ht="22.5" customHeight="1"/>
    <row r="61" ht="22.5" customHeight="1"/>
    <row r="62" ht="22.5" customHeight="1"/>
    <row r="63" ht="22.5" customHeight="1"/>
    <row r="64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72" ht="22.5" customHeight="1"/>
    <row r="73" ht="22.5" customHeight="1"/>
    <row r="74" ht="22.5" customHeight="1"/>
    <row r="75" ht="22.5" customHeight="1"/>
    <row r="76" ht="22.5" customHeight="1"/>
    <row r="77" ht="22.5" customHeight="1"/>
    <row r="78" ht="22.5" customHeight="1"/>
    <row r="79" ht="22.5" customHeight="1"/>
    <row r="80" ht="22.5" customHeight="1"/>
    <row r="81" ht="22.5" customHeight="1"/>
    <row r="82" ht="22.5" customHeight="1"/>
    <row r="83" ht="22.5" customHeight="1"/>
    <row r="84" ht="22.5" customHeight="1"/>
    <row r="85" ht="22.5" customHeight="1"/>
    <row r="86" ht="22.5" customHeight="1"/>
    <row r="87" ht="22.5" customHeight="1"/>
    <row r="88" ht="22.5" customHeight="1"/>
    <row r="89" ht="22.5" customHeight="1"/>
    <row r="90" ht="22.5" customHeight="1"/>
    <row r="91" ht="22.5" customHeight="1"/>
    <row r="92" ht="22.5" customHeight="1"/>
    <row r="93" ht="22.5" customHeight="1"/>
    <row r="94" ht="22.5" customHeight="1"/>
    <row r="95" ht="22.5" customHeight="1"/>
    <row r="96" ht="22.5" customHeight="1"/>
  </sheetData>
  <mergeCells count="4">
    <mergeCell ref="H4:J4"/>
    <mergeCell ref="F6:N6"/>
    <mergeCell ref="H16:J16"/>
    <mergeCell ref="F18:N18"/>
  </mergeCells>
  <pageMargins left="0.78740157480314998" right="0.78740157480314998" top="0.47244094488188998" bottom="0.511811023622047" header="0.511811023622047" footer="0.511811023622047"/>
  <pageSetup paperSize="9" scale="92" firstPageNumber="8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2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7171C-5F1F-462E-8B2B-AFC0AEB17569}">
  <dimension ref="A1:N97"/>
  <sheetViews>
    <sheetView view="pageBreakPreview" topLeftCell="A10" zoomScaleNormal="100" zoomScaleSheetLayoutView="100" workbookViewId="0">
      <selection activeCell="F12" sqref="F12"/>
    </sheetView>
  </sheetViews>
  <sheetFormatPr defaultRowHeight="21.5"/>
  <cols>
    <col min="1" max="1" width="1.69921875" style="1" customWidth="1"/>
    <col min="2" max="2" width="8.09765625" style="1" customWidth="1"/>
    <col min="3" max="3" width="4" style="1" customWidth="1"/>
    <col min="4" max="4" width="43.3984375" style="1" customWidth="1"/>
    <col min="5" max="5" width="13" style="101" customWidth="1"/>
    <col min="6" max="6" width="17.69921875" style="49" customWidth="1"/>
    <col min="7" max="7" width="2.09765625" style="47" customWidth="1"/>
    <col min="8" max="8" width="17.69921875" style="49" customWidth="1"/>
    <col min="9" max="9" width="2.09765625" style="47" customWidth="1"/>
    <col min="10" max="10" width="17.69921875" style="49" customWidth="1"/>
    <col min="11" max="11" width="2.09765625" style="47" customWidth="1"/>
    <col min="12" max="12" width="17.69921875" style="49" hidden="1" customWidth="1"/>
    <col min="13" max="13" width="2" style="47" hidden="1" customWidth="1"/>
    <col min="14" max="14" width="17.69921875" style="1" customWidth="1"/>
    <col min="15" max="15" width="8.69921875" style="1"/>
    <col min="16" max="16" width="10.69921875" style="1" bestFit="1" customWidth="1"/>
    <col min="17" max="17" width="8.69921875" style="1"/>
    <col min="18" max="18" width="14.3984375" style="1" bestFit="1" customWidth="1"/>
    <col min="19" max="19" width="10.09765625" style="1" bestFit="1" customWidth="1"/>
    <col min="20" max="255" width="8.69921875" style="1"/>
    <col min="256" max="256" width="1.69921875" style="1" customWidth="1"/>
    <col min="257" max="257" width="8.09765625" style="1" customWidth="1"/>
    <col min="258" max="258" width="4" style="1" customWidth="1"/>
    <col min="259" max="259" width="48.09765625" style="1" customWidth="1"/>
    <col min="260" max="260" width="15.69921875" style="1" customWidth="1"/>
    <col min="261" max="261" width="1.69921875" style="1" customWidth="1"/>
    <col min="262" max="262" width="19.69921875" style="1" customWidth="1"/>
    <col min="263" max="263" width="1.69921875" style="1" customWidth="1"/>
    <col min="264" max="264" width="19.69921875" style="1" customWidth="1"/>
    <col min="265" max="265" width="1.69921875" style="1" customWidth="1"/>
    <col min="266" max="266" width="19.69921875" style="1" customWidth="1"/>
    <col min="267" max="267" width="1.69921875" style="1" customWidth="1"/>
    <col min="268" max="268" width="19.69921875" style="1" customWidth="1"/>
    <col min="269" max="269" width="1.69921875" style="1" customWidth="1"/>
    <col min="270" max="270" width="19.69921875" style="1" customWidth="1"/>
    <col min="271" max="511" width="8.69921875" style="1"/>
    <col min="512" max="512" width="1.69921875" style="1" customWidth="1"/>
    <col min="513" max="513" width="8.09765625" style="1" customWidth="1"/>
    <col min="514" max="514" width="4" style="1" customWidth="1"/>
    <col min="515" max="515" width="48.09765625" style="1" customWidth="1"/>
    <col min="516" max="516" width="15.69921875" style="1" customWidth="1"/>
    <col min="517" max="517" width="1.69921875" style="1" customWidth="1"/>
    <col min="518" max="518" width="19.69921875" style="1" customWidth="1"/>
    <col min="519" max="519" width="1.69921875" style="1" customWidth="1"/>
    <col min="520" max="520" width="19.69921875" style="1" customWidth="1"/>
    <col min="521" max="521" width="1.69921875" style="1" customWidth="1"/>
    <col min="522" max="522" width="19.69921875" style="1" customWidth="1"/>
    <col min="523" max="523" width="1.69921875" style="1" customWidth="1"/>
    <col min="524" max="524" width="19.69921875" style="1" customWidth="1"/>
    <col min="525" max="525" width="1.69921875" style="1" customWidth="1"/>
    <col min="526" max="526" width="19.69921875" style="1" customWidth="1"/>
    <col min="527" max="767" width="8.69921875" style="1"/>
    <col min="768" max="768" width="1.69921875" style="1" customWidth="1"/>
    <col min="769" max="769" width="8.09765625" style="1" customWidth="1"/>
    <col min="770" max="770" width="4" style="1" customWidth="1"/>
    <col min="771" max="771" width="48.09765625" style="1" customWidth="1"/>
    <col min="772" max="772" width="15.69921875" style="1" customWidth="1"/>
    <col min="773" max="773" width="1.69921875" style="1" customWidth="1"/>
    <col min="774" max="774" width="19.69921875" style="1" customWidth="1"/>
    <col min="775" max="775" width="1.69921875" style="1" customWidth="1"/>
    <col min="776" max="776" width="19.69921875" style="1" customWidth="1"/>
    <col min="777" max="777" width="1.69921875" style="1" customWidth="1"/>
    <col min="778" max="778" width="19.69921875" style="1" customWidth="1"/>
    <col min="779" max="779" width="1.69921875" style="1" customWidth="1"/>
    <col min="780" max="780" width="19.69921875" style="1" customWidth="1"/>
    <col min="781" max="781" width="1.69921875" style="1" customWidth="1"/>
    <col min="782" max="782" width="19.69921875" style="1" customWidth="1"/>
    <col min="783" max="1023" width="8.69921875" style="1"/>
    <col min="1024" max="1024" width="1.69921875" style="1" customWidth="1"/>
    <col min="1025" max="1025" width="8.09765625" style="1" customWidth="1"/>
    <col min="1026" max="1026" width="4" style="1" customWidth="1"/>
    <col min="1027" max="1027" width="48.09765625" style="1" customWidth="1"/>
    <col min="1028" max="1028" width="15.69921875" style="1" customWidth="1"/>
    <col min="1029" max="1029" width="1.69921875" style="1" customWidth="1"/>
    <col min="1030" max="1030" width="19.69921875" style="1" customWidth="1"/>
    <col min="1031" max="1031" width="1.69921875" style="1" customWidth="1"/>
    <col min="1032" max="1032" width="19.69921875" style="1" customWidth="1"/>
    <col min="1033" max="1033" width="1.69921875" style="1" customWidth="1"/>
    <col min="1034" max="1034" width="19.69921875" style="1" customWidth="1"/>
    <col min="1035" max="1035" width="1.69921875" style="1" customWidth="1"/>
    <col min="1036" max="1036" width="19.69921875" style="1" customWidth="1"/>
    <col min="1037" max="1037" width="1.69921875" style="1" customWidth="1"/>
    <col min="1038" max="1038" width="19.69921875" style="1" customWidth="1"/>
    <col min="1039" max="1279" width="8.69921875" style="1"/>
    <col min="1280" max="1280" width="1.69921875" style="1" customWidth="1"/>
    <col min="1281" max="1281" width="8.09765625" style="1" customWidth="1"/>
    <col min="1282" max="1282" width="4" style="1" customWidth="1"/>
    <col min="1283" max="1283" width="48.09765625" style="1" customWidth="1"/>
    <col min="1284" max="1284" width="15.69921875" style="1" customWidth="1"/>
    <col min="1285" max="1285" width="1.69921875" style="1" customWidth="1"/>
    <col min="1286" max="1286" width="19.69921875" style="1" customWidth="1"/>
    <col min="1287" max="1287" width="1.69921875" style="1" customWidth="1"/>
    <col min="1288" max="1288" width="19.69921875" style="1" customWidth="1"/>
    <col min="1289" max="1289" width="1.69921875" style="1" customWidth="1"/>
    <col min="1290" max="1290" width="19.69921875" style="1" customWidth="1"/>
    <col min="1291" max="1291" width="1.69921875" style="1" customWidth="1"/>
    <col min="1292" max="1292" width="19.69921875" style="1" customWidth="1"/>
    <col min="1293" max="1293" width="1.69921875" style="1" customWidth="1"/>
    <col min="1294" max="1294" width="19.69921875" style="1" customWidth="1"/>
    <col min="1295" max="1535" width="8.69921875" style="1"/>
    <col min="1536" max="1536" width="1.69921875" style="1" customWidth="1"/>
    <col min="1537" max="1537" width="8.09765625" style="1" customWidth="1"/>
    <col min="1538" max="1538" width="4" style="1" customWidth="1"/>
    <col min="1539" max="1539" width="48.09765625" style="1" customWidth="1"/>
    <col min="1540" max="1540" width="15.69921875" style="1" customWidth="1"/>
    <col min="1541" max="1541" width="1.69921875" style="1" customWidth="1"/>
    <col min="1542" max="1542" width="19.69921875" style="1" customWidth="1"/>
    <col min="1543" max="1543" width="1.69921875" style="1" customWidth="1"/>
    <col min="1544" max="1544" width="19.69921875" style="1" customWidth="1"/>
    <col min="1545" max="1545" width="1.69921875" style="1" customWidth="1"/>
    <col min="1546" max="1546" width="19.69921875" style="1" customWidth="1"/>
    <col min="1547" max="1547" width="1.69921875" style="1" customWidth="1"/>
    <col min="1548" max="1548" width="19.69921875" style="1" customWidth="1"/>
    <col min="1549" max="1549" width="1.69921875" style="1" customWidth="1"/>
    <col min="1550" max="1550" width="19.69921875" style="1" customWidth="1"/>
    <col min="1551" max="1791" width="8.69921875" style="1"/>
    <col min="1792" max="1792" width="1.69921875" style="1" customWidth="1"/>
    <col min="1793" max="1793" width="8.09765625" style="1" customWidth="1"/>
    <col min="1794" max="1794" width="4" style="1" customWidth="1"/>
    <col min="1795" max="1795" width="48.09765625" style="1" customWidth="1"/>
    <col min="1796" max="1796" width="15.69921875" style="1" customWidth="1"/>
    <col min="1797" max="1797" width="1.69921875" style="1" customWidth="1"/>
    <col min="1798" max="1798" width="19.69921875" style="1" customWidth="1"/>
    <col min="1799" max="1799" width="1.69921875" style="1" customWidth="1"/>
    <col min="1800" max="1800" width="19.69921875" style="1" customWidth="1"/>
    <col min="1801" max="1801" width="1.69921875" style="1" customWidth="1"/>
    <col min="1802" max="1802" width="19.69921875" style="1" customWidth="1"/>
    <col min="1803" max="1803" width="1.69921875" style="1" customWidth="1"/>
    <col min="1804" max="1804" width="19.69921875" style="1" customWidth="1"/>
    <col min="1805" max="1805" width="1.69921875" style="1" customWidth="1"/>
    <col min="1806" max="1806" width="19.69921875" style="1" customWidth="1"/>
    <col min="1807" max="2047" width="8.69921875" style="1"/>
    <col min="2048" max="2048" width="1.69921875" style="1" customWidth="1"/>
    <col min="2049" max="2049" width="8.09765625" style="1" customWidth="1"/>
    <col min="2050" max="2050" width="4" style="1" customWidth="1"/>
    <col min="2051" max="2051" width="48.09765625" style="1" customWidth="1"/>
    <col min="2052" max="2052" width="15.69921875" style="1" customWidth="1"/>
    <col min="2053" max="2053" width="1.69921875" style="1" customWidth="1"/>
    <col min="2054" max="2054" width="19.69921875" style="1" customWidth="1"/>
    <col min="2055" max="2055" width="1.69921875" style="1" customWidth="1"/>
    <col min="2056" max="2056" width="19.69921875" style="1" customWidth="1"/>
    <col min="2057" max="2057" width="1.69921875" style="1" customWidth="1"/>
    <col min="2058" max="2058" width="19.69921875" style="1" customWidth="1"/>
    <col min="2059" max="2059" width="1.69921875" style="1" customWidth="1"/>
    <col min="2060" max="2060" width="19.69921875" style="1" customWidth="1"/>
    <col min="2061" max="2061" width="1.69921875" style="1" customWidth="1"/>
    <col min="2062" max="2062" width="19.69921875" style="1" customWidth="1"/>
    <col min="2063" max="2303" width="8.69921875" style="1"/>
    <col min="2304" max="2304" width="1.69921875" style="1" customWidth="1"/>
    <col min="2305" max="2305" width="8.09765625" style="1" customWidth="1"/>
    <col min="2306" max="2306" width="4" style="1" customWidth="1"/>
    <col min="2307" max="2307" width="48.09765625" style="1" customWidth="1"/>
    <col min="2308" max="2308" width="15.69921875" style="1" customWidth="1"/>
    <col min="2309" max="2309" width="1.69921875" style="1" customWidth="1"/>
    <col min="2310" max="2310" width="19.69921875" style="1" customWidth="1"/>
    <col min="2311" max="2311" width="1.69921875" style="1" customWidth="1"/>
    <col min="2312" max="2312" width="19.69921875" style="1" customWidth="1"/>
    <col min="2313" max="2313" width="1.69921875" style="1" customWidth="1"/>
    <col min="2314" max="2314" width="19.69921875" style="1" customWidth="1"/>
    <col min="2315" max="2315" width="1.69921875" style="1" customWidth="1"/>
    <col min="2316" max="2316" width="19.69921875" style="1" customWidth="1"/>
    <col min="2317" max="2317" width="1.69921875" style="1" customWidth="1"/>
    <col min="2318" max="2318" width="19.69921875" style="1" customWidth="1"/>
    <col min="2319" max="2559" width="8.69921875" style="1"/>
    <col min="2560" max="2560" width="1.69921875" style="1" customWidth="1"/>
    <col min="2561" max="2561" width="8.09765625" style="1" customWidth="1"/>
    <col min="2562" max="2562" width="4" style="1" customWidth="1"/>
    <col min="2563" max="2563" width="48.09765625" style="1" customWidth="1"/>
    <col min="2564" max="2564" width="15.69921875" style="1" customWidth="1"/>
    <col min="2565" max="2565" width="1.69921875" style="1" customWidth="1"/>
    <col min="2566" max="2566" width="19.69921875" style="1" customWidth="1"/>
    <col min="2567" max="2567" width="1.69921875" style="1" customWidth="1"/>
    <col min="2568" max="2568" width="19.69921875" style="1" customWidth="1"/>
    <col min="2569" max="2569" width="1.69921875" style="1" customWidth="1"/>
    <col min="2570" max="2570" width="19.69921875" style="1" customWidth="1"/>
    <col min="2571" max="2571" width="1.69921875" style="1" customWidth="1"/>
    <col min="2572" max="2572" width="19.69921875" style="1" customWidth="1"/>
    <col min="2573" max="2573" width="1.69921875" style="1" customWidth="1"/>
    <col min="2574" max="2574" width="19.69921875" style="1" customWidth="1"/>
    <col min="2575" max="2815" width="8.69921875" style="1"/>
    <col min="2816" max="2816" width="1.69921875" style="1" customWidth="1"/>
    <col min="2817" max="2817" width="8.09765625" style="1" customWidth="1"/>
    <col min="2818" max="2818" width="4" style="1" customWidth="1"/>
    <col min="2819" max="2819" width="48.09765625" style="1" customWidth="1"/>
    <col min="2820" max="2820" width="15.69921875" style="1" customWidth="1"/>
    <col min="2821" max="2821" width="1.69921875" style="1" customWidth="1"/>
    <col min="2822" max="2822" width="19.69921875" style="1" customWidth="1"/>
    <col min="2823" max="2823" width="1.69921875" style="1" customWidth="1"/>
    <col min="2824" max="2824" width="19.69921875" style="1" customWidth="1"/>
    <col min="2825" max="2825" width="1.69921875" style="1" customWidth="1"/>
    <col min="2826" max="2826" width="19.69921875" style="1" customWidth="1"/>
    <col min="2827" max="2827" width="1.69921875" style="1" customWidth="1"/>
    <col min="2828" max="2828" width="19.69921875" style="1" customWidth="1"/>
    <col min="2829" max="2829" width="1.69921875" style="1" customWidth="1"/>
    <col min="2830" max="2830" width="19.69921875" style="1" customWidth="1"/>
    <col min="2831" max="3071" width="8.69921875" style="1"/>
    <col min="3072" max="3072" width="1.69921875" style="1" customWidth="1"/>
    <col min="3073" max="3073" width="8.09765625" style="1" customWidth="1"/>
    <col min="3074" max="3074" width="4" style="1" customWidth="1"/>
    <col min="3075" max="3075" width="48.09765625" style="1" customWidth="1"/>
    <col min="3076" max="3076" width="15.69921875" style="1" customWidth="1"/>
    <col min="3077" max="3077" width="1.69921875" style="1" customWidth="1"/>
    <col min="3078" max="3078" width="19.69921875" style="1" customWidth="1"/>
    <col min="3079" max="3079" width="1.69921875" style="1" customWidth="1"/>
    <col min="3080" max="3080" width="19.69921875" style="1" customWidth="1"/>
    <col min="3081" max="3081" width="1.69921875" style="1" customWidth="1"/>
    <col min="3082" max="3082" width="19.69921875" style="1" customWidth="1"/>
    <col min="3083" max="3083" width="1.69921875" style="1" customWidth="1"/>
    <col min="3084" max="3084" width="19.69921875" style="1" customWidth="1"/>
    <col min="3085" max="3085" width="1.69921875" style="1" customWidth="1"/>
    <col min="3086" max="3086" width="19.69921875" style="1" customWidth="1"/>
    <col min="3087" max="3327" width="8.69921875" style="1"/>
    <col min="3328" max="3328" width="1.69921875" style="1" customWidth="1"/>
    <col min="3329" max="3329" width="8.09765625" style="1" customWidth="1"/>
    <col min="3330" max="3330" width="4" style="1" customWidth="1"/>
    <col min="3331" max="3331" width="48.09765625" style="1" customWidth="1"/>
    <col min="3332" max="3332" width="15.69921875" style="1" customWidth="1"/>
    <col min="3333" max="3333" width="1.69921875" style="1" customWidth="1"/>
    <col min="3334" max="3334" width="19.69921875" style="1" customWidth="1"/>
    <col min="3335" max="3335" width="1.69921875" style="1" customWidth="1"/>
    <col min="3336" max="3336" width="19.69921875" style="1" customWidth="1"/>
    <col min="3337" max="3337" width="1.69921875" style="1" customWidth="1"/>
    <col min="3338" max="3338" width="19.69921875" style="1" customWidth="1"/>
    <col min="3339" max="3339" width="1.69921875" style="1" customWidth="1"/>
    <col min="3340" max="3340" width="19.69921875" style="1" customWidth="1"/>
    <col min="3341" max="3341" width="1.69921875" style="1" customWidth="1"/>
    <col min="3342" max="3342" width="19.69921875" style="1" customWidth="1"/>
    <col min="3343" max="3583" width="8.69921875" style="1"/>
    <col min="3584" max="3584" width="1.69921875" style="1" customWidth="1"/>
    <col min="3585" max="3585" width="8.09765625" style="1" customWidth="1"/>
    <col min="3586" max="3586" width="4" style="1" customWidth="1"/>
    <col min="3587" max="3587" width="48.09765625" style="1" customWidth="1"/>
    <col min="3588" max="3588" width="15.69921875" style="1" customWidth="1"/>
    <col min="3589" max="3589" width="1.69921875" style="1" customWidth="1"/>
    <col min="3590" max="3590" width="19.69921875" style="1" customWidth="1"/>
    <col min="3591" max="3591" width="1.69921875" style="1" customWidth="1"/>
    <col min="3592" max="3592" width="19.69921875" style="1" customWidth="1"/>
    <col min="3593" max="3593" width="1.69921875" style="1" customWidth="1"/>
    <col min="3594" max="3594" width="19.69921875" style="1" customWidth="1"/>
    <col min="3595" max="3595" width="1.69921875" style="1" customWidth="1"/>
    <col min="3596" max="3596" width="19.69921875" style="1" customWidth="1"/>
    <col min="3597" max="3597" width="1.69921875" style="1" customWidth="1"/>
    <col min="3598" max="3598" width="19.69921875" style="1" customWidth="1"/>
    <col min="3599" max="3839" width="8.69921875" style="1"/>
    <col min="3840" max="3840" width="1.69921875" style="1" customWidth="1"/>
    <col min="3841" max="3841" width="8.09765625" style="1" customWidth="1"/>
    <col min="3842" max="3842" width="4" style="1" customWidth="1"/>
    <col min="3843" max="3843" width="48.09765625" style="1" customWidth="1"/>
    <col min="3844" max="3844" width="15.69921875" style="1" customWidth="1"/>
    <col min="3845" max="3845" width="1.69921875" style="1" customWidth="1"/>
    <col min="3846" max="3846" width="19.69921875" style="1" customWidth="1"/>
    <col min="3847" max="3847" width="1.69921875" style="1" customWidth="1"/>
    <col min="3848" max="3848" width="19.69921875" style="1" customWidth="1"/>
    <col min="3849" max="3849" width="1.69921875" style="1" customWidth="1"/>
    <col min="3850" max="3850" width="19.69921875" style="1" customWidth="1"/>
    <col min="3851" max="3851" width="1.69921875" style="1" customWidth="1"/>
    <col min="3852" max="3852" width="19.69921875" style="1" customWidth="1"/>
    <col min="3853" max="3853" width="1.69921875" style="1" customWidth="1"/>
    <col min="3854" max="3854" width="19.69921875" style="1" customWidth="1"/>
    <col min="3855" max="4095" width="8.69921875" style="1"/>
    <col min="4096" max="4096" width="1.69921875" style="1" customWidth="1"/>
    <col min="4097" max="4097" width="8.09765625" style="1" customWidth="1"/>
    <col min="4098" max="4098" width="4" style="1" customWidth="1"/>
    <col min="4099" max="4099" width="48.09765625" style="1" customWidth="1"/>
    <col min="4100" max="4100" width="15.69921875" style="1" customWidth="1"/>
    <col min="4101" max="4101" width="1.69921875" style="1" customWidth="1"/>
    <col min="4102" max="4102" width="19.69921875" style="1" customWidth="1"/>
    <col min="4103" max="4103" width="1.69921875" style="1" customWidth="1"/>
    <col min="4104" max="4104" width="19.69921875" style="1" customWidth="1"/>
    <col min="4105" max="4105" width="1.69921875" style="1" customWidth="1"/>
    <col min="4106" max="4106" width="19.69921875" style="1" customWidth="1"/>
    <col min="4107" max="4107" width="1.69921875" style="1" customWidth="1"/>
    <col min="4108" max="4108" width="19.69921875" style="1" customWidth="1"/>
    <col min="4109" max="4109" width="1.69921875" style="1" customWidth="1"/>
    <col min="4110" max="4110" width="19.69921875" style="1" customWidth="1"/>
    <col min="4111" max="4351" width="8.69921875" style="1"/>
    <col min="4352" max="4352" width="1.69921875" style="1" customWidth="1"/>
    <col min="4353" max="4353" width="8.09765625" style="1" customWidth="1"/>
    <col min="4354" max="4354" width="4" style="1" customWidth="1"/>
    <col min="4355" max="4355" width="48.09765625" style="1" customWidth="1"/>
    <col min="4356" max="4356" width="15.69921875" style="1" customWidth="1"/>
    <col min="4357" max="4357" width="1.69921875" style="1" customWidth="1"/>
    <col min="4358" max="4358" width="19.69921875" style="1" customWidth="1"/>
    <col min="4359" max="4359" width="1.69921875" style="1" customWidth="1"/>
    <col min="4360" max="4360" width="19.69921875" style="1" customWidth="1"/>
    <col min="4361" max="4361" width="1.69921875" style="1" customWidth="1"/>
    <col min="4362" max="4362" width="19.69921875" style="1" customWidth="1"/>
    <col min="4363" max="4363" width="1.69921875" style="1" customWidth="1"/>
    <col min="4364" max="4364" width="19.69921875" style="1" customWidth="1"/>
    <col min="4365" max="4365" width="1.69921875" style="1" customWidth="1"/>
    <col min="4366" max="4366" width="19.69921875" style="1" customWidth="1"/>
    <col min="4367" max="4607" width="8.69921875" style="1"/>
    <col min="4608" max="4608" width="1.69921875" style="1" customWidth="1"/>
    <col min="4609" max="4609" width="8.09765625" style="1" customWidth="1"/>
    <col min="4610" max="4610" width="4" style="1" customWidth="1"/>
    <col min="4611" max="4611" width="48.09765625" style="1" customWidth="1"/>
    <col min="4612" max="4612" width="15.69921875" style="1" customWidth="1"/>
    <col min="4613" max="4613" width="1.69921875" style="1" customWidth="1"/>
    <col min="4614" max="4614" width="19.69921875" style="1" customWidth="1"/>
    <col min="4615" max="4615" width="1.69921875" style="1" customWidth="1"/>
    <col min="4616" max="4616" width="19.69921875" style="1" customWidth="1"/>
    <col min="4617" max="4617" width="1.69921875" style="1" customWidth="1"/>
    <col min="4618" max="4618" width="19.69921875" style="1" customWidth="1"/>
    <col min="4619" max="4619" width="1.69921875" style="1" customWidth="1"/>
    <col min="4620" max="4620" width="19.69921875" style="1" customWidth="1"/>
    <col min="4621" max="4621" width="1.69921875" style="1" customWidth="1"/>
    <col min="4622" max="4622" width="19.69921875" style="1" customWidth="1"/>
    <col min="4623" max="4863" width="8.69921875" style="1"/>
    <col min="4864" max="4864" width="1.69921875" style="1" customWidth="1"/>
    <col min="4865" max="4865" width="8.09765625" style="1" customWidth="1"/>
    <col min="4866" max="4866" width="4" style="1" customWidth="1"/>
    <col min="4867" max="4867" width="48.09765625" style="1" customWidth="1"/>
    <col min="4868" max="4868" width="15.69921875" style="1" customWidth="1"/>
    <col min="4869" max="4869" width="1.69921875" style="1" customWidth="1"/>
    <col min="4870" max="4870" width="19.69921875" style="1" customWidth="1"/>
    <col min="4871" max="4871" width="1.69921875" style="1" customWidth="1"/>
    <col min="4872" max="4872" width="19.69921875" style="1" customWidth="1"/>
    <col min="4873" max="4873" width="1.69921875" style="1" customWidth="1"/>
    <col min="4874" max="4874" width="19.69921875" style="1" customWidth="1"/>
    <col min="4875" max="4875" width="1.69921875" style="1" customWidth="1"/>
    <col min="4876" max="4876" width="19.69921875" style="1" customWidth="1"/>
    <col min="4877" max="4877" width="1.69921875" style="1" customWidth="1"/>
    <col min="4878" max="4878" width="19.69921875" style="1" customWidth="1"/>
    <col min="4879" max="5119" width="8.69921875" style="1"/>
    <col min="5120" max="5120" width="1.69921875" style="1" customWidth="1"/>
    <col min="5121" max="5121" width="8.09765625" style="1" customWidth="1"/>
    <col min="5122" max="5122" width="4" style="1" customWidth="1"/>
    <col min="5123" max="5123" width="48.09765625" style="1" customWidth="1"/>
    <col min="5124" max="5124" width="15.69921875" style="1" customWidth="1"/>
    <col min="5125" max="5125" width="1.69921875" style="1" customWidth="1"/>
    <col min="5126" max="5126" width="19.69921875" style="1" customWidth="1"/>
    <col min="5127" max="5127" width="1.69921875" style="1" customWidth="1"/>
    <col min="5128" max="5128" width="19.69921875" style="1" customWidth="1"/>
    <col min="5129" max="5129" width="1.69921875" style="1" customWidth="1"/>
    <col min="5130" max="5130" width="19.69921875" style="1" customWidth="1"/>
    <col min="5131" max="5131" width="1.69921875" style="1" customWidth="1"/>
    <col min="5132" max="5132" width="19.69921875" style="1" customWidth="1"/>
    <col min="5133" max="5133" width="1.69921875" style="1" customWidth="1"/>
    <col min="5134" max="5134" width="19.69921875" style="1" customWidth="1"/>
    <col min="5135" max="5375" width="8.69921875" style="1"/>
    <col min="5376" max="5376" width="1.69921875" style="1" customWidth="1"/>
    <col min="5377" max="5377" width="8.09765625" style="1" customWidth="1"/>
    <col min="5378" max="5378" width="4" style="1" customWidth="1"/>
    <col min="5379" max="5379" width="48.09765625" style="1" customWidth="1"/>
    <col min="5380" max="5380" width="15.69921875" style="1" customWidth="1"/>
    <col min="5381" max="5381" width="1.69921875" style="1" customWidth="1"/>
    <col min="5382" max="5382" width="19.69921875" style="1" customWidth="1"/>
    <col min="5383" max="5383" width="1.69921875" style="1" customWidth="1"/>
    <col min="5384" max="5384" width="19.69921875" style="1" customWidth="1"/>
    <col min="5385" max="5385" width="1.69921875" style="1" customWidth="1"/>
    <col min="5386" max="5386" width="19.69921875" style="1" customWidth="1"/>
    <col min="5387" max="5387" width="1.69921875" style="1" customWidth="1"/>
    <col min="5388" max="5388" width="19.69921875" style="1" customWidth="1"/>
    <col min="5389" max="5389" width="1.69921875" style="1" customWidth="1"/>
    <col min="5390" max="5390" width="19.69921875" style="1" customWidth="1"/>
    <col min="5391" max="5631" width="8.69921875" style="1"/>
    <col min="5632" max="5632" width="1.69921875" style="1" customWidth="1"/>
    <col min="5633" max="5633" width="8.09765625" style="1" customWidth="1"/>
    <col min="5634" max="5634" width="4" style="1" customWidth="1"/>
    <col min="5635" max="5635" width="48.09765625" style="1" customWidth="1"/>
    <col min="5636" max="5636" width="15.69921875" style="1" customWidth="1"/>
    <col min="5637" max="5637" width="1.69921875" style="1" customWidth="1"/>
    <col min="5638" max="5638" width="19.69921875" style="1" customWidth="1"/>
    <col min="5639" max="5639" width="1.69921875" style="1" customWidth="1"/>
    <col min="5640" max="5640" width="19.69921875" style="1" customWidth="1"/>
    <col min="5641" max="5641" width="1.69921875" style="1" customWidth="1"/>
    <col min="5642" max="5642" width="19.69921875" style="1" customWidth="1"/>
    <col min="5643" max="5643" width="1.69921875" style="1" customWidth="1"/>
    <col min="5644" max="5644" width="19.69921875" style="1" customWidth="1"/>
    <col min="5645" max="5645" width="1.69921875" style="1" customWidth="1"/>
    <col min="5646" max="5646" width="19.69921875" style="1" customWidth="1"/>
    <col min="5647" max="5887" width="8.69921875" style="1"/>
    <col min="5888" max="5888" width="1.69921875" style="1" customWidth="1"/>
    <col min="5889" max="5889" width="8.09765625" style="1" customWidth="1"/>
    <col min="5890" max="5890" width="4" style="1" customWidth="1"/>
    <col min="5891" max="5891" width="48.09765625" style="1" customWidth="1"/>
    <col min="5892" max="5892" width="15.69921875" style="1" customWidth="1"/>
    <col min="5893" max="5893" width="1.69921875" style="1" customWidth="1"/>
    <col min="5894" max="5894" width="19.69921875" style="1" customWidth="1"/>
    <col min="5895" max="5895" width="1.69921875" style="1" customWidth="1"/>
    <col min="5896" max="5896" width="19.69921875" style="1" customWidth="1"/>
    <col min="5897" max="5897" width="1.69921875" style="1" customWidth="1"/>
    <col min="5898" max="5898" width="19.69921875" style="1" customWidth="1"/>
    <col min="5899" max="5899" width="1.69921875" style="1" customWidth="1"/>
    <col min="5900" max="5900" width="19.69921875" style="1" customWidth="1"/>
    <col min="5901" max="5901" width="1.69921875" style="1" customWidth="1"/>
    <col min="5902" max="5902" width="19.69921875" style="1" customWidth="1"/>
    <col min="5903" max="6143" width="8.69921875" style="1"/>
    <col min="6144" max="6144" width="1.69921875" style="1" customWidth="1"/>
    <col min="6145" max="6145" width="8.09765625" style="1" customWidth="1"/>
    <col min="6146" max="6146" width="4" style="1" customWidth="1"/>
    <col min="6147" max="6147" width="48.09765625" style="1" customWidth="1"/>
    <col min="6148" max="6148" width="15.69921875" style="1" customWidth="1"/>
    <col min="6149" max="6149" width="1.69921875" style="1" customWidth="1"/>
    <col min="6150" max="6150" width="19.69921875" style="1" customWidth="1"/>
    <col min="6151" max="6151" width="1.69921875" style="1" customWidth="1"/>
    <col min="6152" max="6152" width="19.69921875" style="1" customWidth="1"/>
    <col min="6153" max="6153" width="1.69921875" style="1" customWidth="1"/>
    <col min="6154" max="6154" width="19.69921875" style="1" customWidth="1"/>
    <col min="6155" max="6155" width="1.69921875" style="1" customWidth="1"/>
    <col min="6156" max="6156" width="19.69921875" style="1" customWidth="1"/>
    <col min="6157" max="6157" width="1.69921875" style="1" customWidth="1"/>
    <col min="6158" max="6158" width="19.69921875" style="1" customWidth="1"/>
    <col min="6159" max="6399" width="8.69921875" style="1"/>
    <col min="6400" max="6400" width="1.69921875" style="1" customWidth="1"/>
    <col min="6401" max="6401" width="8.09765625" style="1" customWidth="1"/>
    <col min="6402" max="6402" width="4" style="1" customWidth="1"/>
    <col min="6403" max="6403" width="48.09765625" style="1" customWidth="1"/>
    <col min="6404" max="6404" width="15.69921875" style="1" customWidth="1"/>
    <col min="6405" max="6405" width="1.69921875" style="1" customWidth="1"/>
    <col min="6406" max="6406" width="19.69921875" style="1" customWidth="1"/>
    <col min="6407" max="6407" width="1.69921875" style="1" customWidth="1"/>
    <col min="6408" max="6408" width="19.69921875" style="1" customWidth="1"/>
    <col min="6409" max="6409" width="1.69921875" style="1" customWidth="1"/>
    <col min="6410" max="6410" width="19.69921875" style="1" customWidth="1"/>
    <col min="6411" max="6411" width="1.69921875" style="1" customWidth="1"/>
    <col min="6412" max="6412" width="19.69921875" style="1" customWidth="1"/>
    <col min="6413" max="6413" width="1.69921875" style="1" customWidth="1"/>
    <col min="6414" max="6414" width="19.69921875" style="1" customWidth="1"/>
    <col min="6415" max="6655" width="8.69921875" style="1"/>
    <col min="6656" max="6656" width="1.69921875" style="1" customWidth="1"/>
    <col min="6657" max="6657" width="8.09765625" style="1" customWidth="1"/>
    <col min="6658" max="6658" width="4" style="1" customWidth="1"/>
    <col min="6659" max="6659" width="48.09765625" style="1" customWidth="1"/>
    <col min="6660" max="6660" width="15.69921875" style="1" customWidth="1"/>
    <col min="6661" max="6661" width="1.69921875" style="1" customWidth="1"/>
    <col min="6662" max="6662" width="19.69921875" style="1" customWidth="1"/>
    <col min="6663" max="6663" width="1.69921875" style="1" customWidth="1"/>
    <col min="6664" max="6664" width="19.69921875" style="1" customWidth="1"/>
    <col min="6665" max="6665" width="1.69921875" style="1" customWidth="1"/>
    <col min="6666" max="6666" width="19.69921875" style="1" customWidth="1"/>
    <col min="6667" max="6667" width="1.69921875" style="1" customWidth="1"/>
    <col min="6668" max="6668" width="19.69921875" style="1" customWidth="1"/>
    <col min="6669" max="6669" width="1.69921875" style="1" customWidth="1"/>
    <col min="6670" max="6670" width="19.69921875" style="1" customWidth="1"/>
    <col min="6671" max="6911" width="8.69921875" style="1"/>
    <col min="6912" max="6912" width="1.69921875" style="1" customWidth="1"/>
    <col min="6913" max="6913" width="8.09765625" style="1" customWidth="1"/>
    <col min="6914" max="6914" width="4" style="1" customWidth="1"/>
    <col min="6915" max="6915" width="48.09765625" style="1" customWidth="1"/>
    <col min="6916" max="6916" width="15.69921875" style="1" customWidth="1"/>
    <col min="6917" max="6917" width="1.69921875" style="1" customWidth="1"/>
    <col min="6918" max="6918" width="19.69921875" style="1" customWidth="1"/>
    <col min="6919" max="6919" width="1.69921875" style="1" customWidth="1"/>
    <col min="6920" max="6920" width="19.69921875" style="1" customWidth="1"/>
    <col min="6921" max="6921" width="1.69921875" style="1" customWidth="1"/>
    <col min="6922" max="6922" width="19.69921875" style="1" customWidth="1"/>
    <col min="6923" max="6923" width="1.69921875" style="1" customWidth="1"/>
    <col min="6924" max="6924" width="19.69921875" style="1" customWidth="1"/>
    <col min="6925" max="6925" width="1.69921875" style="1" customWidth="1"/>
    <col min="6926" max="6926" width="19.69921875" style="1" customWidth="1"/>
    <col min="6927" max="7167" width="8.69921875" style="1"/>
    <col min="7168" max="7168" width="1.69921875" style="1" customWidth="1"/>
    <col min="7169" max="7169" width="8.09765625" style="1" customWidth="1"/>
    <col min="7170" max="7170" width="4" style="1" customWidth="1"/>
    <col min="7171" max="7171" width="48.09765625" style="1" customWidth="1"/>
    <col min="7172" max="7172" width="15.69921875" style="1" customWidth="1"/>
    <col min="7173" max="7173" width="1.69921875" style="1" customWidth="1"/>
    <col min="7174" max="7174" width="19.69921875" style="1" customWidth="1"/>
    <col min="7175" max="7175" width="1.69921875" style="1" customWidth="1"/>
    <col min="7176" max="7176" width="19.69921875" style="1" customWidth="1"/>
    <col min="7177" max="7177" width="1.69921875" style="1" customWidth="1"/>
    <col min="7178" max="7178" width="19.69921875" style="1" customWidth="1"/>
    <col min="7179" max="7179" width="1.69921875" style="1" customWidth="1"/>
    <col min="7180" max="7180" width="19.69921875" style="1" customWidth="1"/>
    <col min="7181" max="7181" width="1.69921875" style="1" customWidth="1"/>
    <col min="7182" max="7182" width="19.69921875" style="1" customWidth="1"/>
    <col min="7183" max="7423" width="8.69921875" style="1"/>
    <col min="7424" max="7424" width="1.69921875" style="1" customWidth="1"/>
    <col min="7425" max="7425" width="8.09765625" style="1" customWidth="1"/>
    <col min="7426" max="7426" width="4" style="1" customWidth="1"/>
    <col min="7427" max="7427" width="48.09765625" style="1" customWidth="1"/>
    <col min="7428" max="7428" width="15.69921875" style="1" customWidth="1"/>
    <col min="7429" max="7429" width="1.69921875" style="1" customWidth="1"/>
    <col min="7430" max="7430" width="19.69921875" style="1" customWidth="1"/>
    <col min="7431" max="7431" width="1.69921875" style="1" customWidth="1"/>
    <col min="7432" max="7432" width="19.69921875" style="1" customWidth="1"/>
    <col min="7433" max="7433" width="1.69921875" style="1" customWidth="1"/>
    <col min="7434" max="7434" width="19.69921875" style="1" customWidth="1"/>
    <col min="7435" max="7435" width="1.69921875" style="1" customWidth="1"/>
    <col min="7436" max="7436" width="19.69921875" style="1" customWidth="1"/>
    <col min="7437" max="7437" width="1.69921875" style="1" customWidth="1"/>
    <col min="7438" max="7438" width="19.69921875" style="1" customWidth="1"/>
    <col min="7439" max="7679" width="8.69921875" style="1"/>
    <col min="7680" max="7680" width="1.69921875" style="1" customWidth="1"/>
    <col min="7681" max="7681" width="8.09765625" style="1" customWidth="1"/>
    <col min="7682" max="7682" width="4" style="1" customWidth="1"/>
    <col min="7683" max="7683" width="48.09765625" style="1" customWidth="1"/>
    <col min="7684" max="7684" width="15.69921875" style="1" customWidth="1"/>
    <col min="7685" max="7685" width="1.69921875" style="1" customWidth="1"/>
    <col min="7686" max="7686" width="19.69921875" style="1" customWidth="1"/>
    <col min="7687" max="7687" width="1.69921875" style="1" customWidth="1"/>
    <col min="7688" max="7688" width="19.69921875" style="1" customWidth="1"/>
    <col min="7689" max="7689" width="1.69921875" style="1" customWidth="1"/>
    <col min="7690" max="7690" width="19.69921875" style="1" customWidth="1"/>
    <col min="7691" max="7691" width="1.69921875" style="1" customWidth="1"/>
    <col min="7692" max="7692" width="19.69921875" style="1" customWidth="1"/>
    <col min="7693" max="7693" width="1.69921875" style="1" customWidth="1"/>
    <col min="7694" max="7694" width="19.69921875" style="1" customWidth="1"/>
    <col min="7695" max="7935" width="8.69921875" style="1"/>
    <col min="7936" max="7936" width="1.69921875" style="1" customWidth="1"/>
    <col min="7937" max="7937" width="8.09765625" style="1" customWidth="1"/>
    <col min="7938" max="7938" width="4" style="1" customWidth="1"/>
    <col min="7939" max="7939" width="48.09765625" style="1" customWidth="1"/>
    <col min="7940" max="7940" width="15.69921875" style="1" customWidth="1"/>
    <col min="7941" max="7941" width="1.69921875" style="1" customWidth="1"/>
    <col min="7942" max="7942" width="19.69921875" style="1" customWidth="1"/>
    <col min="7943" max="7943" width="1.69921875" style="1" customWidth="1"/>
    <col min="7944" max="7944" width="19.69921875" style="1" customWidth="1"/>
    <col min="7945" max="7945" width="1.69921875" style="1" customWidth="1"/>
    <col min="7946" max="7946" width="19.69921875" style="1" customWidth="1"/>
    <col min="7947" max="7947" width="1.69921875" style="1" customWidth="1"/>
    <col min="7948" max="7948" width="19.69921875" style="1" customWidth="1"/>
    <col min="7949" max="7949" width="1.69921875" style="1" customWidth="1"/>
    <col min="7950" max="7950" width="19.69921875" style="1" customWidth="1"/>
    <col min="7951" max="8191" width="8.69921875" style="1"/>
    <col min="8192" max="8192" width="1.69921875" style="1" customWidth="1"/>
    <col min="8193" max="8193" width="8.09765625" style="1" customWidth="1"/>
    <col min="8194" max="8194" width="4" style="1" customWidth="1"/>
    <col min="8195" max="8195" width="48.09765625" style="1" customWidth="1"/>
    <col min="8196" max="8196" width="15.69921875" style="1" customWidth="1"/>
    <col min="8197" max="8197" width="1.69921875" style="1" customWidth="1"/>
    <col min="8198" max="8198" width="19.69921875" style="1" customWidth="1"/>
    <col min="8199" max="8199" width="1.69921875" style="1" customWidth="1"/>
    <col min="8200" max="8200" width="19.69921875" style="1" customWidth="1"/>
    <col min="8201" max="8201" width="1.69921875" style="1" customWidth="1"/>
    <col min="8202" max="8202" width="19.69921875" style="1" customWidth="1"/>
    <col min="8203" max="8203" width="1.69921875" style="1" customWidth="1"/>
    <col min="8204" max="8204" width="19.69921875" style="1" customWidth="1"/>
    <col min="8205" max="8205" width="1.69921875" style="1" customWidth="1"/>
    <col min="8206" max="8206" width="19.69921875" style="1" customWidth="1"/>
    <col min="8207" max="8447" width="8.69921875" style="1"/>
    <col min="8448" max="8448" width="1.69921875" style="1" customWidth="1"/>
    <col min="8449" max="8449" width="8.09765625" style="1" customWidth="1"/>
    <col min="8450" max="8450" width="4" style="1" customWidth="1"/>
    <col min="8451" max="8451" width="48.09765625" style="1" customWidth="1"/>
    <col min="8452" max="8452" width="15.69921875" style="1" customWidth="1"/>
    <col min="8453" max="8453" width="1.69921875" style="1" customWidth="1"/>
    <col min="8454" max="8454" width="19.69921875" style="1" customWidth="1"/>
    <col min="8455" max="8455" width="1.69921875" style="1" customWidth="1"/>
    <col min="8456" max="8456" width="19.69921875" style="1" customWidth="1"/>
    <col min="8457" max="8457" width="1.69921875" style="1" customWidth="1"/>
    <col min="8458" max="8458" width="19.69921875" style="1" customWidth="1"/>
    <col min="8459" max="8459" width="1.69921875" style="1" customWidth="1"/>
    <col min="8460" max="8460" width="19.69921875" style="1" customWidth="1"/>
    <col min="8461" max="8461" width="1.69921875" style="1" customWidth="1"/>
    <col min="8462" max="8462" width="19.69921875" style="1" customWidth="1"/>
    <col min="8463" max="8703" width="8.69921875" style="1"/>
    <col min="8704" max="8704" width="1.69921875" style="1" customWidth="1"/>
    <col min="8705" max="8705" width="8.09765625" style="1" customWidth="1"/>
    <col min="8706" max="8706" width="4" style="1" customWidth="1"/>
    <col min="8707" max="8707" width="48.09765625" style="1" customWidth="1"/>
    <col min="8708" max="8708" width="15.69921875" style="1" customWidth="1"/>
    <col min="8709" max="8709" width="1.69921875" style="1" customWidth="1"/>
    <col min="8710" max="8710" width="19.69921875" style="1" customWidth="1"/>
    <col min="8711" max="8711" width="1.69921875" style="1" customWidth="1"/>
    <col min="8712" max="8712" width="19.69921875" style="1" customWidth="1"/>
    <col min="8713" max="8713" width="1.69921875" style="1" customWidth="1"/>
    <col min="8714" max="8714" width="19.69921875" style="1" customWidth="1"/>
    <col min="8715" max="8715" width="1.69921875" style="1" customWidth="1"/>
    <col min="8716" max="8716" width="19.69921875" style="1" customWidth="1"/>
    <col min="8717" max="8717" width="1.69921875" style="1" customWidth="1"/>
    <col min="8718" max="8718" width="19.69921875" style="1" customWidth="1"/>
    <col min="8719" max="8959" width="8.69921875" style="1"/>
    <col min="8960" max="8960" width="1.69921875" style="1" customWidth="1"/>
    <col min="8961" max="8961" width="8.09765625" style="1" customWidth="1"/>
    <col min="8962" max="8962" width="4" style="1" customWidth="1"/>
    <col min="8963" max="8963" width="48.09765625" style="1" customWidth="1"/>
    <col min="8964" max="8964" width="15.69921875" style="1" customWidth="1"/>
    <col min="8965" max="8965" width="1.69921875" style="1" customWidth="1"/>
    <col min="8966" max="8966" width="19.69921875" style="1" customWidth="1"/>
    <col min="8967" max="8967" width="1.69921875" style="1" customWidth="1"/>
    <col min="8968" max="8968" width="19.69921875" style="1" customWidth="1"/>
    <col min="8969" max="8969" width="1.69921875" style="1" customWidth="1"/>
    <col min="8970" max="8970" width="19.69921875" style="1" customWidth="1"/>
    <col min="8971" max="8971" width="1.69921875" style="1" customWidth="1"/>
    <col min="8972" max="8972" width="19.69921875" style="1" customWidth="1"/>
    <col min="8973" max="8973" width="1.69921875" style="1" customWidth="1"/>
    <col min="8974" max="8974" width="19.69921875" style="1" customWidth="1"/>
    <col min="8975" max="9215" width="8.69921875" style="1"/>
    <col min="9216" max="9216" width="1.69921875" style="1" customWidth="1"/>
    <col min="9217" max="9217" width="8.09765625" style="1" customWidth="1"/>
    <col min="9218" max="9218" width="4" style="1" customWidth="1"/>
    <col min="9219" max="9219" width="48.09765625" style="1" customWidth="1"/>
    <col min="9220" max="9220" width="15.69921875" style="1" customWidth="1"/>
    <col min="9221" max="9221" width="1.69921875" style="1" customWidth="1"/>
    <col min="9222" max="9222" width="19.69921875" style="1" customWidth="1"/>
    <col min="9223" max="9223" width="1.69921875" style="1" customWidth="1"/>
    <col min="9224" max="9224" width="19.69921875" style="1" customWidth="1"/>
    <col min="9225" max="9225" width="1.69921875" style="1" customWidth="1"/>
    <col min="9226" max="9226" width="19.69921875" style="1" customWidth="1"/>
    <col min="9227" max="9227" width="1.69921875" style="1" customWidth="1"/>
    <col min="9228" max="9228" width="19.69921875" style="1" customWidth="1"/>
    <col min="9229" max="9229" width="1.69921875" style="1" customWidth="1"/>
    <col min="9230" max="9230" width="19.69921875" style="1" customWidth="1"/>
    <col min="9231" max="9471" width="8.69921875" style="1"/>
    <col min="9472" max="9472" width="1.69921875" style="1" customWidth="1"/>
    <col min="9473" max="9473" width="8.09765625" style="1" customWidth="1"/>
    <col min="9474" max="9474" width="4" style="1" customWidth="1"/>
    <col min="9475" max="9475" width="48.09765625" style="1" customWidth="1"/>
    <col min="9476" max="9476" width="15.69921875" style="1" customWidth="1"/>
    <col min="9477" max="9477" width="1.69921875" style="1" customWidth="1"/>
    <col min="9478" max="9478" width="19.69921875" style="1" customWidth="1"/>
    <col min="9479" max="9479" width="1.69921875" style="1" customWidth="1"/>
    <col min="9480" max="9480" width="19.69921875" style="1" customWidth="1"/>
    <col min="9481" max="9481" width="1.69921875" style="1" customWidth="1"/>
    <col min="9482" max="9482" width="19.69921875" style="1" customWidth="1"/>
    <col min="9483" max="9483" width="1.69921875" style="1" customWidth="1"/>
    <col min="9484" max="9484" width="19.69921875" style="1" customWidth="1"/>
    <col min="9485" max="9485" width="1.69921875" style="1" customWidth="1"/>
    <col min="9486" max="9486" width="19.69921875" style="1" customWidth="1"/>
    <col min="9487" max="9727" width="8.69921875" style="1"/>
    <col min="9728" max="9728" width="1.69921875" style="1" customWidth="1"/>
    <col min="9729" max="9729" width="8.09765625" style="1" customWidth="1"/>
    <col min="9730" max="9730" width="4" style="1" customWidth="1"/>
    <col min="9731" max="9731" width="48.09765625" style="1" customWidth="1"/>
    <col min="9732" max="9732" width="15.69921875" style="1" customWidth="1"/>
    <col min="9733" max="9733" width="1.69921875" style="1" customWidth="1"/>
    <col min="9734" max="9734" width="19.69921875" style="1" customWidth="1"/>
    <col min="9735" max="9735" width="1.69921875" style="1" customWidth="1"/>
    <col min="9736" max="9736" width="19.69921875" style="1" customWidth="1"/>
    <col min="9737" max="9737" width="1.69921875" style="1" customWidth="1"/>
    <col min="9738" max="9738" width="19.69921875" style="1" customWidth="1"/>
    <col min="9739" max="9739" width="1.69921875" style="1" customWidth="1"/>
    <col min="9740" max="9740" width="19.69921875" style="1" customWidth="1"/>
    <col min="9741" max="9741" width="1.69921875" style="1" customWidth="1"/>
    <col min="9742" max="9742" width="19.69921875" style="1" customWidth="1"/>
    <col min="9743" max="9983" width="8.69921875" style="1"/>
    <col min="9984" max="9984" width="1.69921875" style="1" customWidth="1"/>
    <col min="9985" max="9985" width="8.09765625" style="1" customWidth="1"/>
    <col min="9986" max="9986" width="4" style="1" customWidth="1"/>
    <col min="9987" max="9987" width="48.09765625" style="1" customWidth="1"/>
    <col min="9988" max="9988" width="15.69921875" style="1" customWidth="1"/>
    <col min="9989" max="9989" width="1.69921875" style="1" customWidth="1"/>
    <col min="9990" max="9990" width="19.69921875" style="1" customWidth="1"/>
    <col min="9991" max="9991" width="1.69921875" style="1" customWidth="1"/>
    <col min="9992" max="9992" width="19.69921875" style="1" customWidth="1"/>
    <col min="9993" max="9993" width="1.69921875" style="1" customWidth="1"/>
    <col min="9994" max="9994" width="19.69921875" style="1" customWidth="1"/>
    <col min="9995" max="9995" width="1.69921875" style="1" customWidth="1"/>
    <col min="9996" max="9996" width="19.69921875" style="1" customWidth="1"/>
    <col min="9997" max="9997" width="1.69921875" style="1" customWidth="1"/>
    <col min="9998" max="9998" width="19.69921875" style="1" customWidth="1"/>
    <col min="9999" max="10239" width="8.69921875" style="1"/>
    <col min="10240" max="10240" width="1.69921875" style="1" customWidth="1"/>
    <col min="10241" max="10241" width="8.09765625" style="1" customWidth="1"/>
    <col min="10242" max="10242" width="4" style="1" customWidth="1"/>
    <col min="10243" max="10243" width="48.09765625" style="1" customWidth="1"/>
    <col min="10244" max="10244" width="15.69921875" style="1" customWidth="1"/>
    <col min="10245" max="10245" width="1.69921875" style="1" customWidth="1"/>
    <col min="10246" max="10246" width="19.69921875" style="1" customWidth="1"/>
    <col min="10247" max="10247" width="1.69921875" style="1" customWidth="1"/>
    <col min="10248" max="10248" width="19.69921875" style="1" customWidth="1"/>
    <col min="10249" max="10249" width="1.69921875" style="1" customWidth="1"/>
    <col min="10250" max="10250" width="19.69921875" style="1" customWidth="1"/>
    <col min="10251" max="10251" width="1.69921875" style="1" customWidth="1"/>
    <col min="10252" max="10252" width="19.69921875" style="1" customWidth="1"/>
    <col min="10253" max="10253" width="1.69921875" style="1" customWidth="1"/>
    <col min="10254" max="10254" width="19.69921875" style="1" customWidth="1"/>
    <col min="10255" max="10495" width="8.69921875" style="1"/>
    <col min="10496" max="10496" width="1.69921875" style="1" customWidth="1"/>
    <col min="10497" max="10497" width="8.09765625" style="1" customWidth="1"/>
    <col min="10498" max="10498" width="4" style="1" customWidth="1"/>
    <col min="10499" max="10499" width="48.09765625" style="1" customWidth="1"/>
    <col min="10500" max="10500" width="15.69921875" style="1" customWidth="1"/>
    <col min="10501" max="10501" width="1.69921875" style="1" customWidth="1"/>
    <col min="10502" max="10502" width="19.69921875" style="1" customWidth="1"/>
    <col min="10503" max="10503" width="1.69921875" style="1" customWidth="1"/>
    <col min="10504" max="10504" width="19.69921875" style="1" customWidth="1"/>
    <col min="10505" max="10505" width="1.69921875" style="1" customWidth="1"/>
    <col min="10506" max="10506" width="19.69921875" style="1" customWidth="1"/>
    <col min="10507" max="10507" width="1.69921875" style="1" customWidth="1"/>
    <col min="10508" max="10508" width="19.69921875" style="1" customWidth="1"/>
    <col min="10509" max="10509" width="1.69921875" style="1" customWidth="1"/>
    <col min="10510" max="10510" width="19.69921875" style="1" customWidth="1"/>
    <col min="10511" max="10751" width="8.69921875" style="1"/>
    <col min="10752" max="10752" width="1.69921875" style="1" customWidth="1"/>
    <col min="10753" max="10753" width="8.09765625" style="1" customWidth="1"/>
    <col min="10754" max="10754" width="4" style="1" customWidth="1"/>
    <col min="10755" max="10755" width="48.09765625" style="1" customWidth="1"/>
    <col min="10756" max="10756" width="15.69921875" style="1" customWidth="1"/>
    <col min="10757" max="10757" width="1.69921875" style="1" customWidth="1"/>
    <col min="10758" max="10758" width="19.69921875" style="1" customWidth="1"/>
    <col min="10759" max="10759" width="1.69921875" style="1" customWidth="1"/>
    <col min="10760" max="10760" width="19.69921875" style="1" customWidth="1"/>
    <col min="10761" max="10761" width="1.69921875" style="1" customWidth="1"/>
    <col min="10762" max="10762" width="19.69921875" style="1" customWidth="1"/>
    <col min="10763" max="10763" width="1.69921875" style="1" customWidth="1"/>
    <col min="10764" max="10764" width="19.69921875" style="1" customWidth="1"/>
    <col min="10765" max="10765" width="1.69921875" style="1" customWidth="1"/>
    <col min="10766" max="10766" width="19.69921875" style="1" customWidth="1"/>
    <col min="10767" max="11007" width="8.69921875" style="1"/>
    <col min="11008" max="11008" width="1.69921875" style="1" customWidth="1"/>
    <col min="11009" max="11009" width="8.09765625" style="1" customWidth="1"/>
    <col min="11010" max="11010" width="4" style="1" customWidth="1"/>
    <col min="11011" max="11011" width="48.09765625" style="1" customWidth="1"/>
    <col min="11012" max="11012" width="15.69921875" style="1" customWidth="1"/>
    <col min="11013" max="11013" width="1.69921875" style="1" customWidth="1"/>
    <col min="11014" max="11014" width="19.69921875" style="1" customWidth="1"/>
    <col min="11015" max="11015" width="1.69921875" style="1" customWidth="1"/>
    <col min="11016" max="11016" width="19.69921875" style="1" customWidth="1"/>
    <col min="11017" max="11017" width="1.69921875" style="1" customWidth="1"/>
    <col min="11018" max="11018" width="19.69921875" style="1" customWidth="1"/>
    <col min="11019" max="11019" width="1.69921875" style="1" customWidth="1"/>
    <col min="11020" max="11020" width="19.69921875" style="1" customWidth="1"/>
    <col min="11021" max="11021" width="1.69921875" style="1" customWidth="1"/>
    <col min="11022" max="11022" width="19.69921875" style="1" customWidth="1"/>
    <col min="11023" max="11263" width="8.69921875" style="1"/>
    <col min="11264" max="11264" width="1.69921875" style="1" customWidth="1"/>
    <col min="11265" max="11265" width="8.09765625" style="1" customWidth="1"/>
    <col min="11266" max="11266" width="4" style="1" customWidth="1"/>
    <col min="11267" max="11267" width="48.09765625" style="1" customWidth="1"/>
    <col min="11268" max="11268" width="15.69921875" style="1" customWidth="1"/>
    <col min="11269" max="11269" width="1.69921875" style="1" customWidth="1"/>
    <col min="11270" max="11270" width="19.69921875" style="1" customWidth="1"/>
    <col min="11271" max="11271" width="1.69921875" style="1" customWidth="1"/>
    <col min="11272" max="11272" width="19.69921875" style="1" customWidth="1"/>
    <col min="11273" max="11273" width="1.69921875" style="1" customWidth="1"/>
    <col min="11274" max="11274" width="19.69921875" style="1" customWidth="1"/>
    <col min="11275" max="11275" width="1.69921875" style="1" customWidth="1"/>
    <col min="11276" max="11276" width="19.69921875" style="1" customWidth="1"/>
    <col min="11277" max="11277" width="1.69921875" style="1" customWidth="1"/>
    <col min="11278" max="11278" width="19.69921875" style="1" customWidth="1"/>
    <col min="11279" max="11519" width="8.69921875" style="1"/>
    <col min="11520" max="11520" width="1.69921875" style="1" customWidth="1"/>
    <col min="11521" max="11521" width="8.09765625" style="1" customWidth="1"/>
    <col min="11522" max="11522" width="4" style="1" customWidth="1"/>
    <col min="11523" max="11523" width="48.09765625" style="1" customWidth="1"/>
    <col min="11524" max="11524" width="15.69921875" style="1" customWidth="1"/>
    <col min="11525" max="11525" width="1.69921875" style="1" customWidth="1"/>
    <col min="11526" max="11526" width="19.69921875" style="1" customWidth="1"/>
    <col min="11527" max="11527" width="1.69921875" style="1" customWidth="1"/>
    <col min="11528" max="11528" width="19.69921875" style="1" customWidth="1"/>
    <col min="11529" max="11529" width="1.69921875" style="1" customWidth="1"/>
    <col min="11530" max="11530" width="19.69921875" style="1" customWidth="1"/>
    <col min="11531" max="11531" width="1.69921875" style="1" customWidth="1"/>
    <col min="11532" max="11532" width="19.69921875" style="1" customWidth="1"/>
    <col min="11533" max="11533" width="1.69921875" style="1" customWidth="1"/>
    <col min="11534" max="11534" width="19.69921875" style="1" customWidth="1"/>
    <col min="11535" max="11775" width="8.69921875" style="1"/>
    <col min="11776" max="11776" width="1.69921875" style="1" customWidth="1"/>
    <col min="11777" max="11777" width="8.09765625" style="1" customWidth="1"/>
    <col min="11778" max="11778" width="4" style="1" customWidth="1"/>
    <col min="11779" max="11779" width="48.09765625" style="1" customWidth="1"/>
    <col min="11780" max="11780" width="15.69921875" style="1" customWidth="1"/>
    <col min="11781" max="11781" width="1.69921875" style="1" customWidth="1"/>
    <col min="11782" max="11782" width="19.69921875" style="1" customWidth="1"/>
    <col min="11783" max="11783" width="1.69921875" style="1" customWidth="1"/>
    <col min="11784" max="11784" width="19.69921875" style="1" customWidth="1"/>
    <col min="11785" max="11785" width="1.69921875" style="1" customWidth="1"/>
    <col min="11786" max="11786" width="19.69921875" style="1" customWidth="1"/>
    <col min="11787" max="11787" width="1.69921875" style="1" customWidth="1"/>
    <col min="11788" max="11788" width="19.69921875" style="1" customWidth="1"/>
    <col min="11789" max="11789" width="1.69921875" style="1" customWidth="1"/>
    <col min="11790" max="11790" width="19.69921875" style="1" customWidth="1"/>
    <col min="11791" max="12031" width="8.69921875" style="1"/>
    <col min="12032" max="12032" width="1.69921875" style="1" customWidth="1"/>
    <col min="12033" max="12033" width="8.09765625" style="1" customWidth="1"/>
    <col min="12034" max="12034" width="4" style="1" customWidth="1"/>
    <col min="12035" max="12035" width="48.09765625" style="1" customWidth="1"/>
    <col min="12036" max="12036" width="15.69921875" style="1" customWidth="1"/>
    <col min="12037" max="12037" width="1.69921875" style="1" customWidth="1"/>
    <col min="12038" max="12038" width="19.69921875" style="1" customWidth="1"/>
    <col min="12039" max="12039" width="1.69921875" style="1" customWidth="1"/>
    <col min="12040" max="12040" width="19.69921875" style="1" customWidth="1"/>
    <col min="12041" max="12041" width="1.69921875" style="1" customWidth="1"/>
    <col min="12042" max="12042" width="19.69921875" style="1" customWidth="1"/>
    <col min="12043" max="12043" width="1.69921875" style="1" customWidth="1"/>
    <col min="12044" max="12044" width="19.69921875" style="1" customWidth="1"/>
    <col min="12045" max="12045" width="1.69921875" style="1" customWidth="1"/>
    <col min="12046" max="12046" width="19.69921875" style="1" customWidth="1"/>
    <col min="12047" max="12287" width="8.69921875" style="1"/>
    <col min="12288" max="12288" width="1.69921875" style="1" customWidth="1"/>
    <col min="12289" max="12289" width="8.09765625" style="1" customWidth="1"/>
    <col min="12290" max="12290" width="4" style="1" customWidth="1"/>
    <col min="12291" max="12291" width="48.09765625" style="1" customWidth="1"/>
    <col min="12292" max="12292" width="15.69921875" style="1" customWidth="1"/>
    <col min="12293" max="12293" width="1.69921875" style="1" customWidth="1"/>
    <col min="12294" max="12294" width="19.69921875" style="1" customWidth="1"/>
    <col min="12295" max="12295" width="1.69921875" style="1" customWidth="1"/>
    <col min="12296" max="12296" width="19.69921875" style="1" customWidth="1"/>
    <col min="12297" max="12297" width="1.69921875" style="1" customWidth="1"/>
    <col min="12298" max="12298" width="19.69921875" style="1" customWidth="1"/>
    <col min="12299" max="12299" width="1.69921875" style="1" customWidth="1"/>
    <col min="12300" max="12300" width="19.69921875" style="1" customWidth="1"/>
    <col min="12301" max="12301" width="1.69921875" style="1" customWidth="1"/>
    <col min="12302" max="12302" width="19.69921875" style="1" customWidth="1"/>
    <col min="12303" max="12543" width="8.69921875" style="1"/>
    <col min="12544" max="12544" width="1.69921875" style="1" customWidth="1"/>
    <col min="12545" max="12545" width="8.09765625" style="1" customWidth="1"/>
    <col min="12546" max="12546" width="4" style="1" customWidth="1"/>
    <col min="12547" max="12547" width="48.09765625" style="1" customWidth="1"/>
    <col min="12548" max="12548" width="15.69921875" style="1" customWidth="1"/>
    <col min="12549" max="12549" width="1.69921875" style="1" customWidth="1"/>
    <col min="12550" max="12550" width="19.69921875" style="1" customWidth="1"/>
    <col min="12551" max="12551" width="1.69921875" style="1" customWidth="1"/>
    <col min="12552" max="12552" width="19.69921875" style="1" customWidth="1"/>
    <col min="12553" max="12553" width="1.69921875" style="1" customWidth="1"/>
    <col min="12554" max="12554" width="19.69921875" style="1" customWidth="1"/>
    <col min="12555" max="12555" width="1.69921875" style="1" customWidth="1"/>
    <col min="12556" max="12556" width="19.69921875" style="1" customWidth="1"/>
    <col min="12557" max="12557" width="1.69921875" style="1" customWidth="1"/>
    <col min="12558" max="12558" width="19.69921875" style="1" customWidth="1"/>
    <col min="12559" max="12799" width="8.69921875" style="1"/>
    <col min="12800" max="12800" width="1.69921875" style="1" customWidth="1"/>
    <col min="12801" max="12801" width="8.09765625" style="1" customWidth="1"/>
    <col min="12802" max="12802" width="4" style="1" customWidth="1"/>
    <col min="12803" max="12803" width="48.09765625" style="1" customWidth="1"/>
    <col min="12804" max="12804" width="15.69921875" style="1" customWidth="1"/>
    <col min="12805" max="12805" width="1.69921875" style="1" customWidth="1"/>
    <col min="12806" max="12806" width="19.69921875" style="1" customWidth="1"/>
    <col min="12807" max="12807" width="1.69921875" style="1" customWidth="1"/>
    <col min="12808" max="12808" width="19.69921875" style="1" customWidth="1"/>
    <col min="12809" max="12809" width="1.69921875" style="1" customWidth="1"/>
    <col min="12810" max="12810" width="19.69921875" style="1" customWidth="1"/>
    <col min="12811" max="12811" width="1.69921875" style="1" customWidth="1"/>
    <col min="12812" max="12812" width="19.69921875" style="1" customWidth="1"/>
    <col min="12813" max="12813" width="1.69921875" style="1" customWidth="1"/>
    <col min="12814" max="12814" width="19.69921875" style="1" customWidth="1"/>
    <col min="12815" max="13055" width="8.69921875" style="1"/>
    <col min="13056" max="13056" width="1.69921875" style="1" customWidth="1"/>
    <col min="13057" max="13057" width="8.09765625" style="1" customWidth="1"/>
    <col min="13058" max="13058" width="4" style="1" customWidth="1"/>
    <col min="13059" max="13059" width="48.09765625" style="1" customWidth="1"/>
    <col min="13060" max="13060" width="15.69921875" style="1" customWidth="1"/>
    <col min="13061" max="13061" width="1.69921875" style="1" customWidth="1"/>
    <col min="13062" max="13062" width="19.69921875" style="1" customWidth="1"/>
    <col min="13063" max="13063" width="1.69921875" style="1" customWidth="1"/>
    <col min="13064" max="13064" width="19.69921875" style="1" customWidth="1"/>
    <col min="13065" max="13065" width="1.69921875" style="1" customWidth="1"/>
    <col min="13066" max="13066" width="19.69921875" style="1" customWidth="1"/>
    <col min="13067" max="13067" width="1.69921875" style="1" customWidth="1"/>
    <col min="13068" max="13068" width="19.69921875" style="1" customWidth="1"/>
    <col min="13069" max="13069" width="1.69921875" style="1" customWidth="1"/>
    <col min="13070" max="13070" width="19.69921875" style="1" customWidth="1"/>
    <col min="13071" max="13311" width="8.69921875" style="1"/>
    <col min="13312" max="13312" width="1.69921875" style="1" customWidth="1"/>
    <col min="13313" max="13313" width="8.09765625" style="1" customWidth="1"/>
    <col min="13314" max="13314" width="4" style="1" customWidth="1"/>
    <col min="13315" max="13315" width="48.09765625" style="1" customWidth="1"/>
    <col min="13316" max="13316" width="15.69921875" style="1" customWidth="1"/>
    <col min="13317" max="13317" width="1.69921875" style="1" customWidth="1"/>
    <col min="13318" max="13318" width="19.69921875" style="1" customWidth="1"/>
    <col min="13319" max="13319" width="1.69921875" style="1" customWidth="1"/>
    <col min="13320" max="13320" width="19.69921875" style="1" customWidth="1"/>
    <col min="13321" max="13321" width="1.69921875" style="1" customWidth="1"/>
    <col min="13322" max="13322" width="19.69921875" style="1" customWidth="1"/>
    <col min="13323" max="13323" width="1.69921875" style="1" customWidth="1"/>
    <col min="13324" max="13324" width="19.69921875" style="1" customWidth="1"/>
    <col min="13325" max="13325" width="1.69921875" style="1" customWidth="1"/>
    <col min="13326" max="13326" width="19.69921875" style="1" customWidth="1"/>
    <col min="13327" max="13567" width="8.69921875" style="1"/>
    <col min="13568" max="13568" width="1.69921875" style="1" customWidth="1"/>
    <col min="13569" max="13569" width="8.09765625" style="1" customWidth="1"/>
    <col min="13570" max="13570" width="4" style="1" customWidth="1"/>
    <col min="13571" max="13571" width="48.09765625" style="1" customWidth="1"/>
    <col min="13572" max="13572" width="15.69921875" style="1" customWidth="1"/>
    <col min="13573" max="13573" width="1.69921875" style="1" customWidth="1"/>
    <col min="13574" max="13574" width="19.69921875" style="1" customWidth="1"/>
    <col min="13575" max="13575" width="1.69921875" style="1" customWidth="1"/>
    <col min="13576" max="13576" width="19.69921875" style="1" customWidth="1"/>
    <col min="13577" max="13577" width="1.69921875" style="1" customWidth="1"/>
    <col min="13578" max="13578" width="19.69921875" style="1" customWidth="1"/>
    <col min="13579" max="13579" width="1.69921875" style="1" customWidth="1"/>
    <col min="13580" max="13580" width="19.69921875" style="1" customWidth="1"/>
    <col min="13581" max="13581" width="1.69921875" style="1" customWidth="1"/>
    <col min="13582" max="13582" width="19.69921875" style="1" customWidth="1"/>
    <col min="13583" max="13823" width="8.69921875" style="1"/>
    <col min="13824" max="13824" width="1.69921875" style="1" customWidth="1"/>
    <col min="13825" max="13825" width="8.09765625" style="1" customWidth="1"/>
    <col min="13826" max="13826" width="4" style="1" customWidth="1"/>
    <col min="13827" max="13827" width="48.09765625" style="1" customWidth="1"/>
    <col min="13828" max="13828" width="15.69921875" style="1" customWidth="1"/>
    <col min="13829" max="13829" width="1.69921875" style="1" customWidth="1"/>
    <col min="13830" max="13830" width="19.69921875" style="1" customWidth="1"/>
    <col min="13831" max="13831" width="1.69921875" style="1" customWidth="1"/>
    <col min="13832" max="13832" width="19.69921875" style="1" customWidth="1"/>
    <col min="13833" max="13833" width="1.69921875" style="1" customWidth="1"/>
    <col min="13834" max="13834" width="19.69921875" style="1" customWidth="1"/>
    <col min="13835" max="13835" width="1.69921875" style="1" customWidth="1"/>
    <col min="13836" max="13836" width="19.69921875" style="1" customWidth="1"/>
    <col min="13837" max="13837" width="1.69921875" style="1" customWidth="1"/>
    <col min="13838" max="13838" width="19.69921875" style="1" customWidth="1"/>
    <col min="13839" max="14079" width="8.69921875" style="1"/>
    <col min="14080" max="14080" width="1.69921875" style="1" customWidth="1"/>
    <col min="14081" max="14081" width="8.09765625" style="1" customWidth="1"/>
    <col min="14082" max="14082" width="4" style="1" customWidth="1"/>
    <col min="14083" max="14083" width="48.09765625" style="1" customWidth="1"/>
    <col min="14084" max="14084" width="15.69921875" style="1" customWidth="1"/>
    <col min="14085" max="14085" width="1.69921875" style="1" customWidth="1"/>
    <col min="14086" max="14086" width="19.69921875" style="1" customWidth="1"/>
    <col min="14087" max="14087" width="1.69921875" style="1" customWidth="1"/>
    <col min="14088" max="14088" width="19.69921875" style="1" customWidth="1"/>
    <col min="14089" max="14089" width="1.69921875" style="1" customWidth="1"/>
    <col min="14090" max="14090" width="19.69921875" style="1" customWidth="1"/>
    <col min="14091" max="14091" width="1.69921875" style="1" customWidth="1"/>
    <col min="14092" max="14092" width="19.69921875" style="1" customWidth="1"/>
    <col min="14093" max="14093" width="1.69921875" style="1" customWidth="1"/>
    <col min="14094" max="14094" width="19.69921875" style="1" customWidth="1"/>
    <col min="14095" max="14335" width="8.69921875" style="1"/>
    <col min="14336" max="14336" width="1.69921875" style="1" customWidth="1"/>
    <col min="14337" max="14337" width="8.09765625" style="1" customWidth="1"/>
    <col min="14338" max="14338" width="4" style="1" customWidth="1"/>
    <col min="14339" max="14339" width="48.09765625" style="1" customWidth="1"/>
    <col min="14340" max="14340" width="15.69921875" style="1" customWidth="1"/>
    <col min="14341" max="14341" width="1.69921875" style="1" customWidth="1"/>
    <col min="14342" max="14342" width="19.69921875" style="1" customWidth="1"/>
    <col min="14343" max="14343" width="1.69921875" style="1" customWidth="1"/>
    <col min="14344" max="14344" width="19.69921875" style="1" customWidth="1"/>
    <col min="14345" max="14345" width="1.69921875" style="1" customWidth="1"/>
    <col min="14346" max="14346" width="19.69921875" style="1" customWidth="1"/>
    <col min="14347" max="14347" width="1.69921875" style="1" customWidth="1"/>
    <col min="14348" max="14348" width="19.69921875" style="1" customWidth="1"/>
    <col min="14349" max="14349" width="1.69921875" style="1" customWidth="1"/>
    <col min="14350" max="14350" width="19.69921875" style="1" customWidth="1"/>
    <col min="14351" max="14591" width="8.69921875" style="1"/>
    <col min="14592" max="14592" width="1.69921875" style="1" customWidth="1"/>
    <col min="14593" max="14593" width="8.09765625" style="1" customWidth="1"/>
    <col min="14594" max="14594" width="4" style="1" customWidth="1"/>
    <col min="14595" max="14595" width="48.09765625" style="1" customWidth="1"/>
    <col min="14596" max="14596" width="15.69921875" style="1" customWidth="1"/>
    <col min="14597" max="14597" width="1.69921875" style="1" customWidth="1"/>
    <col min="14598" max="14598" width="19.69921875" style="1" customWidth="1"/>
    <col min="14599" max="14599" width="1.69921875" style="1" customWidth="1"/>
    <col min="14600" max="14600" width="19.69921875" style="1" customWidth="1"/>
    <col min="14601" max="14601" width="1.69921875" style="1" customWidth="1"/>
    <col min="14602" max="14602" width="19.69921875" style="1" customWidth="1"/>
    <col min="14603" max="14603" width="1.69921875" style="1" customWidth="1"/>
    <col min="14604" max="14604" width="19.69921875" style="1" customWidth="1"/>
    <col min="14605" max="14605" width="1.69921875" style="1" customWidth="1"/>
    <col min="14606" max="14606" width="19.69921875" style="1" customWidth="1"/>
    <col min="14607" max="14847" width="8.69921875" style="1"/>
    <col min="14848" max="14848" width="1.69921875" style="1" customWidth="1"/>
    <col min="14849" max="14849" width="8.09765625" style="1" customWidth="1"/>
    <col min="14850" max="14850" width="4" style="1" customWidth="1"/>
    <col min="14851" max="14851" width="48.09765625" style="1" customWidth="1"/>
    <col min="14852" max="14852" width="15.69921875" style="1" customWidth="1"/>
    <col min="14853" max="14853" width="1.69921875" style="1" customWidth="1"/>
    <col min="14854" max="14854" width="19.69921875" style="1" customWidth="1"/>
    <col min="14855" max="14855" width="1.69921875" style="1" customWidth="1"/>
    <col min="14856" max="14856" width="19.69921875" style="1" customWidth="1"/>
    <col min="14857" max="14857" width="1.69921875" style="1" customWidth="1"/>
    <col min="14858" max="14858" width="19.69921875" style="1" customWidth="1"/>
    <col min="14859" max="14859" width="1.69921875" style="1" customWidth="1"/>
    <col min="14860" max="14860" width="19.69921875" style="1" customWidth="1"/>
    <col min="14861" max="14861" width="1.69921875" style="1" customWidth="1"/>
    <col min="14862" max="14862" width="19.69921875" style="1" customWidth="1"/>
    <col min="14863" max="15103" width="8.69921875" style="1"/>
    <col min="15104" max="15104" width="1.69921875" style="1" customWidth="1"/>
    <col min="15105" max="15105" width="8.09765625" style="1" customWidth="1"/>
    <col min="15106" max="15106" width="4" style="1" customWidth="1"/>
    <col min="15107" max="15107" width="48.09765625" style="1" customWidth="1"/>
    <col min="15108" max="15108" width="15.69921875" style="1" customWidth="1"/>
    <col min="15109" max="15109" width="1.69921875" style="1" customWidth="1"/>
    <col min="15110" max="15110" width="19.69921875" style="1" customWidth="1"/>
    <col min="15111" max="15111" width="1.69921875" style="1" customWidth="1"/>
    <col min="15112" max="15112" width="19.69921875" style="1" customWidth="1"/>
    <col min="15113" max="15113" width="1.69921875" style="1" customWidth="1"/>
    <col min="15114" max="15114" width="19.69921875" style="1" customWidth="1"/>
    <col min="15115" max="15115" width="1.69921875" style="1" customWidth="1"/>
    <col min="15116" max="15116" width="19.69921875" style="1" customWidth="1"/>
    <col min="15117" max="15117" width="1.69921875" style="1" customWidth="1"/>
    <col min="15118" max="15118" width="19.69921875" style="1" customWidth="1"/>
    <col min="15119" max="15359" width="8.69921875" style="1"/>
    <col min="15360" max="15360" width="1.69921875" style="1" customWidth="1"/>
    <col min="15361" max="15361" width="8.09765625" style="1" customWidth="1"/>
    <col min="15362" max="15362" width="4" style="1" customWidth="1"/>
    <col min="15363" max="15363" width="48.09765625" style="1" customWidth="1"/>
    <col min="15364" max="15364" width="15.69921875" style="1" customWidth="1"/>
    <col min="15365" max="15365" width="1.69921875" style="1" customWidth="1"/>
    <col min="15366" max="15366" width="19.69921875" style="1" customWidth="1"/>
    <col min="15367" max="15367" width="1.69921875" style="1" customWidth="1"/>
    <col min="15368" max="15368" width="19.69921875" style="1" customWidth="1"/>
    <col min="15369" max="15369" width="1.69921875" style="1" customWidth="1"/>
    <col min="15370" max="15370" width="19.69921875" style="1" customWidth="1"/>
    <col min="15371" max="15371" width="1.69921875" style="1" customWidth="1"/>
    <col min="15372" max="15372" width="19.69921875" style="1" customWidth="1"/>
    <col min="15373" max="15373" width="1.69921875" style="1" customWidth="1"/>
    <col min="15374" max="15374" width="19.69921875" style="1" customWidth="1"/>
    <col min="15375" max="15615" width="8.69921875" style="1"/>
    <col min="15616" max="15616" width="1.69921875" style="1" customWidth="1"/>
    <col min="15617" max="15617" width="8.09765625" style="1" customWidth="1"/>
    <col min="15618" max="15618" width="4" style="1" customWidth="1"/>
    <col min="15619" max="15619" width="48.09765625" style="1" customWidth="1"/>
    <col min="15620" max="15620" width="15.69921875" style="1" customWidth="1"/>
    <col min="15621" max="15621" width="1.69921875" style="1" customWidth="1"/>
    <col min="15622" max="15622" width="19.69921875" style="1" customWidth="1"/>
    <col min="15623" max="15623" width="1.69921875" style="1" customWidth="1"/>
    <col min="15624" max="15624" width="19.69921875" style="1" customWidth="1"/>
    <col min="15625" max="15625" width="1.69921875" style="1" customWidth="1"/>
    <col min="15626" max="15626" width="19.69921875" style="1" customWidth="1"/>
    <col min="15627" max="15627" width="1.69921875" style="1" customWidth="1"/>
    <col min="15628" max="15628" width="19.69921875" style="1" customWidth="1"/>
    <col min="15629" max="15629" width="1.69921875" style="1" customWidth="1"/>
    <col min="15630" max="15630" width="19.69921875" style="1" customWidth="1"/>
    <col min="15631" max="15871" width="8.69921875" style="1"/>
    <col min="15872" max="15872" width="1.69921875" style="1" customWidth="1"/>
    <col min="15873" max="15873" width="8.09765625" style="1" customWidth="1"/>
    <col min="15874" max="15874" width="4" style="1" customWidth="1"/>
    <col min="15875" max="15875" width="48.09765625" style="1" customWidth="1"/>
    <col min="15876" max="15876" width="15.69921875" style="1" customWidth="1"/>
    <col min="15877" max="15877" width="1.69921875" style="1" customWidth="1"/>
    <col min="15878" max="15878" width="19.69921875" style="1" customWidth="1"/>
    <col min="15879" max="15879" width="1.69921875" style="1" customWidth="1"/>
    <col min="15880" max="15880" width="19.69921875" style="1" customWidth="1"/>
    <col min="15881" max="15881" width="1.69921875" style="1" customWidth="1"/>
    <col min="15882" max="15882" width="19.69921875" style="1" customWidth="1"/>
    <col min="15883" max="15883" width="1.69921875" style="1" customWidth="1"/>
    <col min="15884" max="15884" width="19.69921875" style="1" customWidth="1"/>
    <col min="15885" max="15885" width="1.69921875" style="1" customWidth="1"/>
    <col min="15886" max="15886" width="19.69921875" style="1" customWidth="1"/>
    <col min="15887" max="16127" width="8.69921875" style="1"/>
    <col min="16128" max="16128" width="1.69921875" style="1" customWidth="1"/>
    <col min="16129" max="16129" width="8.09765625" style="1" customWidth="1"/>
    <col min="16130" max="16130" width="4" style="1" customWidth="1"/>
    <col min="16131" max="16131" width="48.09765625" style="1" customWidth="1"/>
    <col min="16132" max="16132" width="15.69921875" style="1" customWidth="1"/>
    <col min="16133" max="16133" width="1.69921875" style="1" customWidth="1"/>
    <col min="16134" max="16134" width="19.69921875" style="1" customWidth="1"/>
    <col min="16135" max="16135" width="1.69921875" style="1" customWidth="1"/>
    <col min="16136" max="16136" width="19.69921875" style="1" customWidth="1"/>
    <col min="16137" max="16137" width="1.69921875" style="1" customWidth="1"/>
    <col min="16138" max="16138" width="19.69921875" style="1" customWidth="1"/>
    <col min="16139" max="16139" width="1.69921875" style="1" customWidth="1"/>
    <col min="16140" max="16140" width="19.69921875" style="1" customWidth="1"/>
    <col min="16141" max="16141" width="1.69921875" style="1" customWidth="1"/>
    <col min="16142" max="16142" width="19.69921875" style="1" customWidth="1"/>
    <col min="16143" max="16381" width="8.69921875" style="1"/>
    <col min="16382" max="16384" width="9.09765625" style="1" customWidth="1"/>
  </cols>
  <sheetData>
    <row r="1" spans="1:14" ht="22.5" customHeight="1">
      <c r="A1" s="45" t="s">
        <v>54</v>
      </c>
      <c r="B1" s="45"/>
      <c r="C1" s="6"/>
      <c r="D1" s="6"/>
      <c r="F1" s="19"/>
      <c r="G1" s="26"/>
      <c r="H1" s="19"/>
      <c r="I1" s="26"/>
      <c r="J1" s="19"/>
      <c r="K1" s="26"/>
      <c r="L1" s="19"/>
      <c r="M1" s="26"/>
      <c r="N1" s="19"/>
    </row>
    <row r="2" spans="1:14" ht="22.5" customHeight="1">
      <c r="A2" s="3" t="s">
        <v>55</v>
      </c>
      <c r="B2" s="3"/>
      <c r="C2" s="6"/>
      <c r="D2" s="6"/>
      <c r="F2" s="19"/>
      <c r="G2" s="26"/>
      <c r="H2" s="19"/>
      <c r="I2" s="26"/>
      <c r="J2" s="19"/>
      <c r="K2" s="26"/>
      <c r="L2" s="19"/>
      <c r="M2" s="26"/>
      <c r="N2" s="19"/>
    </row>
    <row r="3" spans="1:14" ht="22">
      <c r="A3" s="6"/>
      <c r="B3" s="6"/>
      <c r="C3" s="6"/>
      <c r="D3" s="6"/>
      <c r="F3" s="19"/>
      <c r="G3" s="26"/>
      <c r="H3" s="19"/>
      <c r="I3" s="26"/>
      <c r="J3" s="19"/>
      <c r="K3" s="26"/>
      <c r="L3" s="19"/>
      <c r="M3" s="26"/>
      <c r="N3" s="19"/>
    </row>
    <row r="4" spans="1:14" ht="22.5" customHeight="1">
      <c r="A4" s="6"/>
      <c r="B4" s="6"/>
      <c r="C4" s="6"/>
      <c r="D4" s="6"/>
      <c r="E4" s="1"/>
      <c r="F4" s="46" t="s">
        <v>56</v>
      </c>
      <c r="H4" s="151" t="s">
        <v>31</v>
      </c>
      <c r="I4" s="151"/>
      <c r="J4" s="152"/>
      <c r="L4" s="50" t="s">
        <v>57</v>
      </c>
    </row>
    <row r="5" spans="1:14" ht="22.5" customHeight="1">
      <c r="A5" s="6"/>
      <c r="B5" s="6"/>
      <c r="C5" s="6"/>
      <c r="D5" s="6"/>
      <c r="E5" s="101" t="s">
        <v>2</v>
      </c>
      <c r="F5" s="22" t="s">
        <v>58</v>
      </c>
      <c r="G5" s="22"/>
      <c r="H5" s="46" t="s">
        <v>59</v>
      </c>
      <c r="I5" s="22"/>
      <c r="J5" s="22" t="s">
        <v>33</v>
      </c>
      <c r="K5" s="22"/>
      <c r="L5" s="46" t="s">
        <v>60</v>
      </c>
      <c r="M5" s="22"/>
      <c r="N5" s="104" t="s">
        <v>61</v>
      </c>
    </row>
    <row r="6" spans="1:14" ht="22.5" customHeight="1">
      <c r="A6" s="48"/>
      <c r="F6" s="153" t="s">
        <v>3</v>
      </c>
      <c r="G6" s="153"/>
      <c r="H6" s="153"/>
      <c r="I6" s="153"/>
      <c r="J6" s="153"/>
      <c r="K6" s="153"/>
      <c r="L6" s="153"/>
      <c r="M6" s="153"/>
      <c r="N6" s="153"/>
    </row>
    <row r="7" spans="1:14" ht="22.5" customHeight="1">
      <c r="A7" s="48" t="s">
        <v>80</v>
      </c>
      <c r="F7" s="1"/>
      <c r="G7" s="1"/>
      <c r="H7" s="1"/>
      <c r="I7" s="1"/>
      <c r="J7" s="8"/>
      <c r="K7" s="1"/>
      <c r="L7" s="1"/>
      <c r="M7" s="1"/>
    </row>
    <row r="8" spans="1:14" ht="22.5" customHeight="1">
      <c r="A8" s="86" t="s">
        <v>81</v>
      </c>
      <c r="B8" s="6"/>
      <c r="C8" s="6"/>
      <c r="D8" s="6"/>
      <c r="F8" s="21">
        <v>2100000000</v>
      </c>
      <c r="G8" s="21"/>
      <c r="H8" s="21">
        <v>240000000</v>
      </c>
      <c r="I8" s="21"/>
      <c r="J8" s="21">
        <v>846956492</v>
      </c>
      <c r="K8" s="21"/>
      <c r="L8" s="34">
        <v>0</v>
      </c>
      <c r="M8" s="1"/>
      <c r="N8" s="100">
        <f>SUM(F8:M8)</f>
        <v>3186956492</v>
      </c>
    </row>
    <row r="9" spans="1:14" ht="22.5" customHeight="1">
      <c r="A9" s="86"/>
      <c r="B9" s="6"/>
      <c r="C9" s="6"/>
      <c r="D9" s="6"/>
      <c r="F9" s="21"/>
      <c r="G9" s="21"/>
      <c r="H9" s="21"/>
      <c r="I9" s="21"/>
      <c r="J9" s="21"/>
      <c r="K9" s="21"/>
      <c r="L9" s="34"/>
      <c r="M9" s="1"/>
      <c r="N9" s="100"/>
    </row>
    <row r="10" spans="1:14" ht="22.5" customHeight="1">
      <c r="A10" s="109" t="s">
        <v>91</v>
      </c>
      <c r="B10" s="6"/>
      <c r="C10" s="6"/>
      <c r="D10" s="6"/>
      <c r="F10" s="21"/>
      <c r="G10" s="21"/>
      <c r="H10" s="21"/>
      <c r="I10" s="21"/>
      <c r="J10" s="21"/>
      <c r="K10" s="21"/>
      <c r="L10" s="34"/>
      <c r="M10" s="1"/>
      <c r="N10" s="100"/>
    </row>
    <row r="11" spans="1:14" ht="22.5" customHeight="1">
      <c r="A11" s="110"/>
      <c r="B11" s="7" t="s">
        <v>97</v>
      </c>
      <c r="C11" s="6"/>
      <c r="D11" s="6"/>
      <c r="F11" s="21"/>
      <c r="G11" s="21"/>
      <c r="H11" s="21"/>
      <c r="I11" s="21"/>
      <c r="J11" s="21"/>
      <c r="K11" s="21"/>
      <c r="L11" s="34"/>
      <c r="M11" s="1"/>
      <c r="N11" s="100"/>
    </row>
    <row r="12" spans="1:14" ht="22.5" customHeight="1">
      <c r="A12" s="110"/>
      <c r="B12" t="s">
        <v>92</v>
      </c>
      <c r="C12" s="6"/>
      <c r="D12" s="6"/>
      <c r="E12" s="101">
        <v>20</v>
      </c>
      <c r="F12" s="34">
        <v>1215000000</v>
      </c>
      <c r="G12" s="34"/>
      <c r="H12" s="34">
        <v>0</v>
      </c>
      <c r="I12" s="34"/>
      <c r="J12" s="34">
        <v>0</v>
      </c>
      <c r="K12" s="34"/>
      <c r="L12" s="85"/>
      <c r="M12" s="20"/>
      <c r="N12" s="34">
        <f>SUM(F12:M12)</f>
        <v>1215000000</v>
      </c>
    </row>
    <row r="13" spans="1:14" ht="22.5" customHeight="1">
      <c r="A13" s="110"/>
      <c r="B13" s="109" t="s">
        <v>93</v>
      </c>
      <c r="C13" s="6"/>
      <c r="D13" s="6"/>
      <c r="F13" s="111">
        <f>SUM(F12)</f>
        <v>1215000000</v>
      </c>
      <c r="G13" s="21"/>
      <c r="H13" s="112">
        <f>SUM(H12)</f>
        <v>0</v>
      </c>
      <c r="I13" s="100"/>
      <c r="J13" s="112">
        <f>SUM(J12)</f>
        <v>0</v>
      </c>
      <c r="K13" s="21"/>
      <c r="L13" s="100"/>
      <c r="M13" s="6"/>
      <c r="N13" s="111">
        <f>SUM(N12)</f>
        <v>1215000000</v>
      </c>
    </row>
    <row r="14" spans="1:14" ht="22.5" customHeight="1">
      <c r="A14" s="110"/>
      <c r="B14" s="109"/>
      <c r="C14" s="6"/>
      <c r="D14" s="6"/>
      <c r="F14" s="21"/>
      <c r="G14" s="21"/>
      <c r="H14" s="34"/>
      <c r="I14" s="34"/>
      <c r="J14" s="34"/>
      <c r="K14" s="21"/>
      <c r="L14" s="34"/>
      <c r="M14" s="1"/>
      <c r="N14" s="100"/>
    </row>
    <row r="15" spans="1:14" ht="22.5" customHeight="1">
      <c r="A15" s="86" t="s">
        <v>94</v>
      </c>
      <c r="B15"/>
      <c r="D15" s="6"/>
      <c r="F15" s="34"/>
      <c r="G15" s="34"/>
      <c r="H15" s="87"/>
      <c r="I15" s="34"/>
      <c r="J15" s="85"/>
      <c r="K15" s="34"/>
      <c r="L15" s="85"/>
      <c r="M15" s="20"/>
      <c r="N15" s="88"/>
    </row>
    <row r="16" spans="1:14" ht="22.5" customHeight="1">
      <c r="B16" t="s">
        <v>52</v>
      </c>
      <c r="D16" s="6"/>
      <c r="F16" s="34">
        <v>0</v>
      </c>
      <c r="G16" s="34"/>
      <c r="H16" s="34">
        <v>0</v>
      </c>
      <c r="I16" s="34"/>
      <c r="J16" s="33">
        <f>+PL!D30</f>
        <v>256883232</v>
      </c>
      <c r="K16" s="34"/>
      <c r="L16" s="34"/>
      <c r="M16" s="20"/>
      <c r="N16" s="34">
        <f>SUM(F16:M16)</f>
        <v>256883232</v>
      </c>
    </row>
    <row r="17" spans="1:14" ht="22.5" customHeight="1">
      <c r="A17" s="109" t="s">
        <v>95</v>
      </c>
      <c r="B17"/>
      <c r="D17" s="6"/>
      <c r="F17" s="112">
        <f>SUM(F16)</f>
        <v>0</v>
      </c>
      <c r="G17" s="100"/>
      <c r="H17" s="112">
        <f>SUM(H16)</f>
        <v>0</v>
      </c>
      <c r="I17" s="100"/>
      <c r="J17" s="112">
        <f>SUM(J16)</f>
        <v>256883232</v>
      </c>
      <c r="K17" s="100"/>
      <c r="L17" s="100"/>
      <c r="M17" s="20"/>
      <c r="N17" s="112">
        <f>SUM(N16)</f>
        <v>256883232</v>
      </c>
    </row>
    <row r="18" spans="1:14" ht="22.5" customHeight="1">
      <c r="B18"/>
      <c r="D18" s="6"/>
      <c r="F18" s="34"/>
      <c r="G18" s="34"/>
      <c r="H18" s="34"/>
      <c r="I18" s="34"/>
      <c r="J18" s="34"/>
      <c r="K18" s="34"/>
      <c r="L18" s="34"/>
      <c r="M18" s="20"/>
      <c r="N18" s="34"/>
    </row>
    <row r="19" spans="1:14" ht="22.5" customHeight="1" thickBot="1">
      <c r="A19" s="6" t="s">
        <v>82</v>
      </c>
      <c r="B19" s="6"/>
      <c r="C19" s="6"/>
      <c r="D19" s="6"/>
      <c r="F19" s="89">
        <f>F8+F13+F17</f>
        <v>3315000000</v>
      </c>
      <c r="G19" s="26"/>
      <c r="H19" s="89">
        <f>H8+H13+H17</f>
        <v>240000000</v>
      </c>
      <c r="I19" s="26"/>
      <c r="J19" s="89">
        <f>J8+J13+J17</f>
        <v>1103839724</v>
      </c>
      <c r="K19" s="26"/>
      <c r="L19" s="102">
        <f>SUM(L7:L16)</f>
        <v>0</v>
      </c>
      <c r="M19" s="26"/>
      <c r="N19" s="89">
        <f>N8+N13+N17</f>
        <v>4658839724</v>
      </c>
    </row>
    <row r="20" spans="1:14" ht="22.5" customHeight="1" thickTop="1"/>
    <row r="21" spans="1:14" ht="22.5" customHeight="1">
      <c r="N21" s="10">
        <f>+N19-BS!D61</f>
        <v>-613398029</v>
      </c>
    </row>
    <row r="22" spans="1:14" ht="22.5" customHeight="1"/>
    <row r="23" spans="1:14" ht="22.5" customHeight="1"/>
    <row r="24" spans="1:14" ht="22.5" customHeight="1"/>
    <row r="25" spans="1:14" ht="22.5" customHeight="1"/>
    <row r="26" spans="1:14" ht="22.5" customHeight="1"/>
    <row r="27" spans="1:14" ht="22.5" customHeight="1"/>
    <row r="28" spans="1:14" ht="22.5" customHeight="1"/>
    <row r="29" spans="1:14" ht="22.5" customHeight="1"/>
    <row r="30" spans="1:14" ht="22.5" customHeight="1"/>
    <row r="31" spans="1:14" ht="22.5" customHeight="1"/>
    <row r="32" spans="1:14" ht="22.5" customHeight="1"/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  <row r="43" ht="22.5" customHeight="1"/>
    <row r="44" ht="22.5" customHeight="1"/>
    <row r="45" ht="22.5" customHeight="1"/>
    <row r="46" ht="22.5" customHeight="1"/>
    <row r="47" ht="22.5" customHeight="1"/>
    <row r="48" ht="22.5" customHeight="1"/>
    <row r="49" ht="22.5" customHeight="1"/>
    <row r="50" ht="22.5" customHeight="1"/>
    <row r="51" ht="22.5" customHeight="1"/>
    <row r="52" ht="22.5" customHeight="1"/>
    <row r="53" ht="22.5" customHeight="1"/>
    <row r="54" ht="22.5" customHeight="1"/>
    <row r="55" ht="22.5" customHeight="1"/>
    <row r="56" ht="22.5" customHeight="1"/>
    <row r="57" ht="22.5" customHeight="1"/>
    <row r="58" ht="22.5" customHeight="1"/>
    <row r="59" ht="22.5" customHeight="1"/>
    <row r="60" ht="22.5" customHeight="1"/>
    <row r="61" ht="22.5" customHeight="1"/>
    <row r="62" ht="22.5" customHeight="1"/>
    <row r="63" ht="22.5" customHeight="1"/>
    <row r="64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72" ht="22.5" customHeight="1"/>
    <row r="73" ht="22.5" customHeight="1"/>
    <row r="74" ht="22.5" customHeight="1"/>
    <row r="75" ht="22.5" customHeight="1"/>
    <row r="76" ht="22.5" customHeight="1"/>
    <row r="77" ht="22.5" customHeight="1"/>
    <row r="78" ht="22.5" customHeight="1"/>
    <row r="79" ht="22.5" customHeight="1"/>
    <row r="80" ht="22.5" customHeight="1"/>
    <row r="81" ht="22.5" customHeight="1"/>
    <row r="82" ht="22.5" customHeight="1"/>
    <row r="83" ht="22.5" customHeight="1"/>
    <row r="84" ht="22.5" customHeight="1"/>
    <row r="85" ht="22.5" customHeight="1"/>
    <row r="86" ht="22.5" customHeight="1"/>
    <row r="87" ht="22.5" customHeight="1"/>
    <row r="88" ht="22.5" customHeight="1"/>
    <row r="89" ht="22.5" customHeight="1"/>
    <row r="90" ht="22.5" customHeight="1"/>
    <row r="91" ht="22.5" customHeight="1"/>
    <row r="92" ht="22.5" customHeight="1"/>
    <row r="93" ht="22.5" customHeight="1"/>
    <row r="94" ht="22.5" customHeight="1"/>
    <row r="95" ht="22.5" customHeight="1"/>
    <row r="96" ht="22.5" customHeight="1"/>
    <row r="97" ht="22.5" customHeight="1"/>
  </sheetData>
  <mergeCells count="2">
    <mergeCell ref="H4:J4"/>
    <mergeCell ref="F6:N6"/>
  </mergeCells>
  <pageMargins left="0.8" right="0.8" top="0.48" bottom="0.5" header="0.5" footer="0.5"/>
  <pageSetup paperSize="9" firstPageNumber="8" fitToWidth="0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N86"/>
  <sheetViews>
    <sheetView tabSelected="1" view="pageBreakPreview" topLeftCell="A16" zoomScaleNormal="100" zoomScaleSheetLayoutView="100" workbookViewId="0">
      <selection activeCell="B19" sqref="B19"/>
    </sheetView>
  </sheetViews>
  <sheetFormatPr defaultColWidth="11" defaultRowHeight="23.15" customHeight="1"/>
  <cols>
    <col min="1" max="2" width="2.09765625" style="2" customWidth="1"/>
    <col min="3" max="3" width="10.69921875" style="1" customWidth="1"/>
    <col min="4" max="4" width="12.59765625" style="1" customWidth="1"/>
    <col min="5" max="5" width="29.09765625" style="1" customWidth="1"/>
    <col min="6" max="6" width="9.69921875" style="101" customWidth="1"/>
    <col min="7" max="7" width="15.8984375" style="5" bestFit="1" customWidth="1"/>
    <col min="8" max="8" width="2.09765625" style="2" customWidth="1"/>
    <col min="9" max="9" width="15.8984375" style="5" bestFit="1" customWidth="1"/>
    <col min="10" max="10" width="14.09765625" style="1" bestFit="1" customWidth="1"/>
    <col min="11" max="11" width="12.69921875" style="1" bestFit="1" customWidth="1"/>
    <col min="12" max="12" width="16.09765625" style="1" customWidth="1"/>
    <col min="13" max="13" width="13.09765625" style="2" bestFit="1" customWidth="1"/>
    <col min="14" max="14" width="13.3984375" style="1" bestFit="1" customWidth="1"/>
    <col min="15" max="15" width="12" style="1" bestFit="1" customWidth="1"/>
    <col min="16" max="251" width="11" style="1"/>
    <col min="252" max="253" width="2.09765625" style="1" customWidth="1"/>
    <col min="254" max="255" width="10.69921875" style="1" customWidth="1"/>
    <col min="256" max="256" width="16.09765625" style="1" customWidth="1"/>
    <col min="257" max="257" width="10.69921875" style="1" customWidth="1"/>
    <col min="258" max="258" width="1.3984375" style="1" customWidth="1"/>
    <col min="259" max="259" width="16" style="1" customWidth="1"/>
    <col min="260" max="260" width="1.3984375" style="1" customWidth="1"/>
    <col min="261" max="261" width="16" style="1" customWidth="1"/>
    <col min="262" max="262" width="1.3984375" style="1" customWidth="1"/>
    <col min="263" max="263" width="16" style="1" customWidth="1"/>
    <col min="264" max="264" width="1.3984375" style="1" customWidth="1"/>
    <col min="265" max="265" width="16" style="1" customWidth="1"/>
    <col min="266" max="266" width="11.69921875" style="1" bestFit="1" customWidth="1"/>
    <col min="267" max="267" width="12.69921875" style="1" bestFit="1" customWidth="1"/>
    <col min="268" max="268" width="16.09765625" style="1" customWidth="1"/>
    <col min="269" max="269" width="13.09765625" style="1" bestFit="1" customWidth="1"/>
    <col min="270" max="270" width="13.3984375" style="1" bestFit="1" customWidth="1"/>
    <col min="271" max="271" width="12" style="1" bestFit="1" customWidth="1"/>
    <col min="272" max="507" width="11" style="1"/>
    <col min="508" max="509" width="2.09765625" style="1" customWidth="1"/>
    <col min="510" max="511" width="10.69921875" style="1" customWidth="1"/>
    <col min="512" max="512" width="16.09765625" style="1" customWidth="1"/>
    <col min="513" max="513" width="10.69921875" style="1" customWidth="1"/>
    <col min="514" max="514" width="1.3984375" style="1" customWidth="1"/>
    <col min="515" max="515" width="16" style="1" customWidth="1"/>
    <col min="516" max="516" width="1.3984375" style="1" customWidth="1"/>
    <col min="517" max="517" width="16" style="1" customWidth="1"/>
    <col min="518" max="518" width="1.3984375" style="1" customWidth="1"/>
    <col min="519" max="519" width="16" style="1" customWidth="1"/>
    <col min="520" max="520" width="1.3984375" style="1" customWidth="1"/>
    <col min="521" max="521" width="16" style="1" customWidth="1"/>
    <col min="522" max="522" width="11.69921875" style="1" bestFit="1" customWidth="1"/>
    <col min="523" max="523" width="12.69921875" style="1" bestFit="1" customWidth="1"/>
    <col min="524" max="524" width="16.09765625" style="1" customWidth="1"/>
    <col min="525" max="525" width="13.09765625" style="1" bestFit="1" customWidth="1"/>
    <col min="526" max="526" width="13.3984375" style="1" bestFit="1" customWidth="1"/>
    <col min="527" max="527" width="12" style="1" bestFit="1" customWidth="1"/>
    <col min="528" max="763" width="11" style="1"/>
    <col min="764" max="765" width="2.09765625" style="1" customWidth="1"/>
    <col min="766" max="767" width="10.69921875" style="1" customWidth="1"/>
    <col min="768" max="768" width="16.09765625" style="1" customWidth="1"/>
    <col min="769" max="769" width="10.69921875" style="1" customWidth="1"/>
    <col min="770" max="770" width="1.3984375" style="1" customWidth="1"/>
    <col min="771" max="771" width="16" style="1" customWidth="1"/>
    <col min="772" max="772" width="1.3984375" style="1" customWidth="1"/>
    <col min="773" max="773" width="16" style="1" customWidth="1"/>
    <col min="774" max="774" width="1.3984375" style="1" customWidth="1"/>
    <col min="775" max="775" width="16" style="1" customWidth="1"/>
    <col min="776" max="776" width="1.3984375" style="1" customWidth="1"/>
    <col min="777" max="777" width="16" style="1" customWidth="1"/>
    <col min="778" max="778" width="11.69921875" style="1" bestFit="1" customWidth="1"/>
    <col min="779" max="779" width="12.69921875" style="1" bestFit="1" customWidth="1"/>
    <col min="780" max="780" width="16.09765625" style="1" customWidth="1"/>
    <col min="781" max="781" width="13.09765625" style="1" bestFit="1" customWidth="1"/>
    <col min="782" max="782" width="13.3984375" style="1" bestFit="1" customWidth="1"/>
    <col min="783" max="783" width="12" style="1" bestFit="1" customWidth="1"/>
    <col min="784" max="1019" width="11" style="1"/>
    <col min="1020" max="1021" width="2.09765625" style="1" customWidth="1"/>
    <col min="1022" max="1023" width="10.69921875" style="1" customWidth="1"/>
    <col min="1024" max="1024" width="16.09765625" style="1" customWidth="1"/>
    <col min="1025" max="1025" width="10.69921875" style="1" customWidth="1"/>
    <col min="1026" max="1026" width="1.3984375" style="1" customWidth="1"/>
    <col min="1027" max="1027" width="16" style="1" customWidth="1"/>
    <col min="1028" max="1028" width="1.3984375" style="1" customWidth="1"/>
    <col min="1029" max="1029" width="16" style="1" customWidth="1"/>
    <col min="1030" max="1030" width="1.3984375" style="1" customWidth="1"/>
    <col min="1031" max="1031" width="16" style="1" customWidth="1"/>
    <col min="1032" max="1032" width="1.3984375" style="1" customWidth="1"/>
    <col min="1033" max="1033" width="16" style="1" customWidth="1"/>
    <col min="1034" max="1034" width="11.69921875" style="1" bestFit="1" customWidth="1"/>
    <col min="1035" max="1035" width="12.69921875" style="1" bestFit="1" customWidth="1"/>
    <col min="1036" max="1036" width="16.09765625" style="1" customWidth="1"/>
    <col min="1037" max="1037" width="13.09765625" style="1" bestFit="1" customWidth="1"/>
    <col min="1038" max="1038" width="13.3984375" style="1" bestFit="1" customWidth="1"/>
    <col min="1039" max="1039" width="12" style="1" bestFit="1" customWidth="1"/>
    <col min="1040" max="1275" width="11" style="1"/>
    <col min="1276" max="1277" width="2.09765625" style="1" customWidth="1"/>
    <col min="1278" max="1279" width="10.69921875" style="1" customWidth="1"/>
    <col min="1280" max="1280" width="16.09765625" style="1" customWidth="1"/>
    <col min="1281" max="1281" width="10.69921875" style="1" customWidth="1"/>
    <col min="1282" max="1282" width="1.3984375" style="1" customWidth="1"/>
    <col min="1283" max="1283" width="16" style="1" customWidth="1"/>
    <col min="1284" max="1284" width="1.3984375" style="1" customWidth="1"/>
    <col min="1285" max="1285" width="16" style="1" customWidth="1"/>
    <col min="1286" max="1286" width="1.3984375" style="1" customWidth="1"/>
    <col min="1287" max="1287" width="16" style="1" customWidth="1"/>
    <col min="1288" max="1288" width="1.3984375" style="1" customWidth="1"/>
    <col min="1289" max="1289" width="16" style="1" customWidth="1"/>
    <col min="1290" max="1290" width="11.69921875" style="1" bestFit="1" customWidth="1"/>
    <col min="1291" max="1291" width="12.69921875" style="1" bestFit="1" customWidth="1"/>
    <col min="1292" max="1292" width="16.09765625" style="1" customWidth="1"/>
    <col min="1293" max="1293" width="13.09765625" style="1" bestFit="1" customWidth="1"/>
    <col min="1294" max="1294" width="13.3984375" style="1" bestFit="1" customWidth="1"/>
    <col min="1295" max="1295" width="12" style="1" bestFit="1" customWidth="1"/>
    <col min="1296" max="1531" width="11" style="1"/>
    <col min="1532" max="1533" width="2.09765625" style="1" customWidth="1"/>
    <col min="1534" max="1535" width="10.69921875" style="1" customWidth="1"/>
    <col min="1536" max="1536" width="16.09765625" style="1" customWidth="1"/>
    <col min="1537" max="1537" width="10.69921875" style="1" customWidth="1"/>
    <col min="1538" max="1538" width="1.3984375" style="1" customWidth="1"/>
    <col min="1539" max="1539" width="16" style="1" customWidth="1"/>
    <col min="1540" max="1540" width="1.3984375" style="1" customWidth="1"/>
    <col min="1541" max="1541" width="16" style="1" customWidth="1"/>
    <col min="1542" max="1542" width="1.3984375" style="1" customWidth="1"/>
    <col min="1543" max="1543" width="16" style="1" customWidth="1"/>
    <col min="1544" max="1544" width="1.3984375" style="1" customWidth="1"/>
    <col min="1545" max="1545" width="16" style="1" customWidth="1"/>
    <col min="1546" max="1546" width="11.69921875" style="1" bestFit="1" customWidth="1"/>
    <col min="1547" max="1547" width="12.69921875" style="1" bestFit="1" customWidth="1"/>
    <col min="1548" max="1548" width="16.09765625" style="1" customWidth="1"/>
    <col min="1549" max="1549" width="13.09765625" style="1" bestFit="1" customWidth="1"/>
    <col min="1550" max="1550" width="13.3984375" style="1" bestFit="1" customWidth="1"/>
    <col min="1551" max="1551" width="12" style="1" bestFit="1" customWidth="1"/>
    <col min="1552" max="1787" width="11" style="1"/>
    <col min="1788" max="1789" width="2.09765625" style="1" customWidth="1"/>
    <col min="1790" max="1791" width="10.69921875" style="1" customWidth="1"/>
    <col min="1792" max="1792" width="16.09765625" style="1" customWidth="1"/>
    <col min="1793" max="1793" width="10.69921875" style="1" customWidth="1"/>
    <col min="1794" max="1794" width="1.3984375" style="1" customWidth="1"/>
    <col min="1795" max="1795" width="16" style="1" customWidth="1"/>
    <col min="1796" max="1796" width="1.3984375" style="1" customWidth="1"/>
    <col min="1797" max="1797" width="16" style="1" customWidth="1"/>
    <col min="1798" max="1798" width="1.3984375" style="1" customWidth="1"/>
    <col min="1799" max="1799" width="16" style="1" customWidth="1"/>
    <col min="1800" max="1800" width="1.3984375" style="1" customWidth="1"/>
    <col min="1801" max="1801" width="16" style="1" customWidth="1"/>
    <col min="1802" max="1802" width="11.69921875" style="1" bestFit="1" customWidth="1"/>
    <col min="1803" max="1803" width="12.69921875" style="1" bestFit="1" customWidth="1"/>
    <col min="1804" max="1804" width="16.09765625" style="1" customWidth="1"/>
    <col min="1805" max="1805" width="13.09765625" style="1" bestFit="1" customWidth="1"/>
    <col min="1806" max="1806" width="13.3984375" style="1" bestFit="1" customWidth="1"/>
    <col min="1807" max="1807" width="12" style="1" bestFit="1" customWidth="1"/>
    <col min="1808" max="2043" width="11" style="1"/>
    <col min="2044" max="2045" width="2.09765625" style="1" customWidth="1"/>
    <col min="2046" max="2047" width="10.69921875" style="1" customWidth="1"/>
    <col min="2048" max="2048" width="16.09765625" style="1" customWidth="1"/>
    <col min="2049" max="2049" width="10.69921875" style="1" customWidth="1"/>
    <col min="2050" max="2050" width="1.3984375" style="1" customWidth="1"/>
    <col min="2051" max="2051" width="16" style="1" customWidth="1"/>
    <col min="2052" max="2052" width="1.3984375" style="1" customWidth="1"/>
    <col min="2053" max="2053" width="16" style="1" customWidth="1"/>
    <col min="2054" max="2054" width="1.3984375" style="1" customWidth="1"/>
    <col min="2055" max="2055" width="16" style="1" customWidth="1"/>
    <col min="2056" max="2056" width="1.3984375" style="1" customWidth="1"/>
    <col min="2057" max="2057" width="16" style="1" customWidth="1"/>
    <col min="2058" max="2058" width="11.69921875" style="1" bestFit="1" customWidth="1"/>
    <col min="2059" max="2059" width="12.69921875" style="1" bestFit="1" customWidth="1"/>
    <col min="2060" max="2060" width="16.09765625" style="1" customWidth="1"/>
    <col min="2061" max="2061" width="13.09765625" style="1" bestFit="1" customWidth="1"/>
    <col min="2062" max="2062" width="13.3984375" style="1" bestFit="1" customWidth="1"/>
    <col min="2063" max="2063" width="12" style="1" bestFit="1" customWidth="1"/>
    <col min="2064" max="2299" width="11" style="1"/>
    <col min="2300" max="2301" width="2.09765625" style="1" customWidth="1"/>
    <col min="2302" max="2303" width="10.69921875" style="1" customWidth="1"/>
    <col min="2304" max="2304" width="16.09765625" style="1" customWidth="1"/>
    <col min="2305" max="2305" width="10.69921875" style="1" customWidth="1"/>
    <col min="2306" max="2306" width="1.3984375" style="1" customWidth="1"/>
    <col min="2307" max="2307" width="16" style="1" customWidth="1"/>
    <col min="2308" max="2308" width="1.3984375" style="1" customWidth="1"/>
    <col min="2309" max="2309" width="16" style="1" customWidth="1"/>
    <col min="2310" max="2310" width="1.3984375" style="1" customWidth="1"/>
    <col min="2311" max="2311" width="16" style="1" customWidth="1"/>
    <col min="2312" max="2312" width="1.3984375" style="1" customWidth="1"/>
    <col min="2313" max="2313" width="16" style="1" customWidth="1"/>
    <col min="2314" max="2314" width="11.69921875" style="1" bestFit="1" customWidth="1"/>
    <col min="2315" max="2315" width="12.69921875" style="1" bestFit="1" customWidth="1"/>
    <col min="2316" max="2316" width="16.09765625" style="1" customWidth="1"/>
    <col min="2317" max="2317" width="13.09765625" style="1" bestFit="1" customWidth="1"/>
    <col min="2318" max="2318" width="13.3984375" style="1" bestFit="1" customWidth="1"/>
    <col min="2319" max="2319" width="12" style="1" bestFit="1" customWidth="1"/>
    <col min="2320" max="2555" width="11" style="1"/>
    <col min="2556" max="2557" width="2.09765625" style="1" customWidth="1"/>
    <col min="2558" max="2559" width="10.69921875" style="1" customWidth="1"/>
    <col min="2560" max="2560" width="16.09765625" style="1" customWidth="1"/>
    <col min="2561" max="2561" width="10.69921875" style="1" customWidth="1"/>
    <col min="2562" max="2562" width="1.3984375" style="1" customWidth="1"/>
    <col min="2563" max="2563" width="16" style="1" customWidth="1"/>
    <col min="2564" max="2564" width="1.3984375" style="1" customWidth="1"/>
    <col min="2565" max="2565" width="16" style="1" customWidth="1"/>
    <col min="2566" max="2566" width="1.3984375" style="1" customWidth="1"/>
    <col min="2567" max="2567" width="16" style="1" customWidth="1"/>
    <col min="2568" max="2568" width="1.3984375" style="1" customWidth="1"/>
    <col min="2569" max="2569" width="16" style="1" customWidth="1"/>
    <col min="2570" max="2570" width="11.69921875" style="1" bestFit="1" customWidth="1"/>
    <col min="2571" max="2571" width="12.69921875" style="1" bestFit="1" customWidth="1"/>
    <col min="2572" max="2572" width="16.09765625" style="1" customWidth="1"/>
    <col min="2573" max="2573" width="13.09765625" style="1" bestFit="1" customWidth="1"/>
    <col min="2574" max="2574" width="13.3984375" style="1" bestFit="1" customWidth="1"/>
    <col min="2575" max="2575" width="12" style="1" bestFit="1" customWidth="1"/>
    <col min="2576" max="2811" width="11" style="1"/>
    <col min="2812" max="2813" width="2.09765625" style="1" customWidth="1"/>
    <col min="2814" max="2815" width="10.69921875" style="1" customWidth="1"/>
    <col min="2816" max="2816" width="16.09765625" style="1" customWidth="1"/>
    <col min="2817" max="2817" width="10.69921875" style="1" customWidth="1"/>
    <col min="2818" max="2818" width="1.3984375" style="1" customWidth="1"/>
    <col min="2819" max="2819" width="16" style="1" customWidth="1"/>
    <col min="2820" max="2820" width="1.3984375" style="1" customWidth="1"/>
    <col min="2821" max="2821" width="16" style="1" customWidth="1"/>
    <col min="2822" max="2822" width="1.3984375" style="1" customWidth="1"/>
    <col min="2823" max="2823" width="16" style="1" customWidth="1"/>
    <col min="2824" max="2824" width="1.3984375" style="1" customWidth="1"/>
    <col min="2825" max="2825" width="16" style="1" customWidth="1"/>
    <col min="2826" max="2826" width="11.69921875" style="1" bestFit="1" customWidth="1"/>
    <col min="2827" max="2827" width="12.69921875" style="1" bestFit="1" customWidth="1"/>
    <col min="2828" max="2828" width="16.09765625" style="1" customWidth="1"/>
    <col min="2829" max="2829" width="13.09765625" style="1" bestFit="1" customWidth="1"/>
    <col min="2830" max="2830" width="13.3984375" style="1" bestFit="1" customWidth="1"/>
    <col min="2831" max="2831" width="12" style="1" bestFit="1" customWidth="1"/>
    <col min="2832" max="3067" width="11" style="1"/>
    <col min="3068" max="3069" width="2.09765625" style="1" customWidth="1"/>
    <col min="3070" max="3071" width="10.69921875" style="1" customWidth="1"/>
    <col min="3072" max="3072" width="16.09765625" style="1" customWidth="1"/>
    <col min="3073" max="3073" width="10.69921875" style="1" customWidth="1"/>
    <col min="3074" max="3074" width="1.3984375" style="1" customWidth="1"/>
    <col min="3075" max="3075" width="16" style="1" customWidth="1"/>
    <col min="3076" max="3076" width="1.3984375" style="1" customWidth="1"/>
    <col min="3077" max="3077" width="16" style="1" customWidth="1"/>
    <col min="3078" max="3078" width="1.3984375" style="1" customWidth="1"/>
    <col min="3079" max="3079" width="16" style="1" customWidth="1"/>
    <col min="3080" max="3080" width="1.3984375" style="1" customWidth="1"/>
    <col min="3081" max="3081" width="16" style="1" customWidth="1"/>
    <col min="3082" max="3082" width="11.69921875" style="1" bestFit="1" customWidth="1"/>
    <col min="3083" max="3083" width="12.69921875" style="1" bestFit="1" customWidth="1"/>
    <col min="3084" max="3084" width="16.09765625" style="1" customWidth="1"/>
    <col min="3085" max="3085" width="13.09765625" style="1" bestFit="1" customWidth="1"/>
    <col min="3086" max="3086" width="13.3984375" style="1" bestFit="1" customWidth="1"/>
    <col min="3087" max="3087" width="12" style="1" bestFit="1" customWidth="1"/>
    <col min="3088" max="3323" width="11" style="1"/>
    <col min="3324" max="3325" width="2.09765625" style="1" customWidth="1"/>
    <col min="3326" max="3327" width="10.69921875" style="1" customWidth="1"/>
    <col min="3328" max="3328" width="16.09765625" style="1" customWidth="1"/>
    <col min="3329" max="3329" width="10.69921875" style="1" customWidth="1"/>
    <col min="3330" max="3330" width="1.3984375" style="1" customWidth="1"/>
    <col min="3331" max="3331" width="16" style="1" customWidth="1"/>
    <col min="3332" max="3332" width="1.3984375" style="1" customWidth="1"/>
    <col min="3333" max="3333" width="16" style="1" customWidth="1"/>
    <col min="3334" max="3334" width="1.3984375" style="1" customWidth="1"/>
    <col min="3335" max="3335" width="16" style="1" customWidth="1"/>
    <col min="3336" max="3336" width="1.3984375" style="1" customWidth="1"/>
    <col min="3337" max="3337" width="16" style="1" customWidth="1"/>
    <col min="3338" max="3338" width="11.69921875" style="1" bestFit="1" customWidth="1"/>
    <col min="3339" max="3339" width="12.69921875" style="1" bestFit="1" customWidth="1"/>
    <col min="3340" max="3340" width="16.09765625" style="1" customWidth="1"/>
    <col min="3341" max="3341" width="13.09765625" style="1" bestFit="1" customWidth="1"/>
    <col min="3342" max="3342" width="13.3984375" style="1" bestFit="1" customWidth="1"/>
    <col min="3343" max="3343" width="12" style="1" bestFit="1" customWidth="1"/>
    <col min="3344" max="3579" width="11" style="1"/>
    <col min="3580" max="3581" width="2.09765625" style="1" customWidth="1"/>
    <col min="3582" max="3583" width="10.69921875" style="1" customWidth="1"/>
    <col min="3584" max="3584" width="16.09765625" style="1" customWidth="1"/>
    <col min="3585" max="3585" width="10.69921875" style="1" customWidth="1"/>
    <col min="3586" max="3586" width="1.3984375" style="1" customWidth="1"/>
    <col min="3587" max="3587" width="16" style="1" customWidth="1"/>
    <col min="3588" max="3588" width="1.3984375" style="1" customWidth="1"/>
    <col min="3589" max="3589" width="16" style="1" customWidth="1"/>
    <col min="3590" max="3590" width="1.3984375" style="1" customWidth="1"/>
    <col min="3591" max="3591" width="16" style="1" customWidth="1"/>
    <col min="3592" max="3592" width="1.3984375" style="1" customWidth="1"/>
    <col min="3593" max="3593" width="16" style="1" customWidth="1"/>
    <col min="3594" max="3594" width="11.69921875" style="1" bestFit="1" customWidth="1"/>
    <col min="3595" max="3595" width="12.69921875" style="1" bestFit="1" customWidth="1"/>
    <col min="3596" max="3596" width="16.09765625" style="1" customWidth="1"/>
    <col min="3597" max="3597" width="13.09765625" style="1" bestFit="1" customWidth="1"/>
    <col min="3598" max="3598" width="13.3984375" style="1" bestFit="1" customWidth="1"/>
    <col min="3599" max="3599" width="12" style="1" bestFit="1" customWidth="1"/>
    <col min="3600" max="3835" width="11" style="1"/>
    <col min="3836" max="3837" width="2.09765625" style="1" customWidth="1"/>
    <col min="3838" max="3839" width="10.69921875" style="1" customWidth="1"/>
    <col min="3840" max="3840" width="16.09765625" style="1" customWidth="1"/>
    <col min="3841" max="3841" width="10.69921875" style="1" customWidth="1"/>
    <col min="3842" max="3842" width="1.3984375" style="1" customWidth="1"/>
    <col min="3843" max="3843" width="16" style="1" customWidth="1"/>
    <col min="3844" max="3844" width="1.3984375" style="1" customWidth="1"/>
    <col min="3845" max="3845" width="16" style="1" customWidth="1"/>
    <col min="3846" max="3846" width="1.3984375" style="1" customWidth="1"/>
    <col min="3847" max="3847" width="16" style="1" customWidth="1"/>
    <col min="3848" max="3848" width="1.3984375" style="1" customWidth="1"/>
    <col min="3849" max="3849" width="16" style="1" customWidth="1"/>
    <col min="3850" max="3850" width="11.69921875" style="1" bestFit="1" customWidth="1"/>
    <col min="3851" max="3851" width="12.69921875" style="1" bestFit="1" customWidth="1"/>
    <col min="3852" max="3852" width="16.09765625" style="1" customWidth="1"/>
    <col min="3853" max="3853" width="13.09765625" style="1" bestFit="1" customWidth="1"/>
    <col min="3854" max="3854" width="13.3984375" style="1" bestFit="1" customWidth="1"/>
    <col min="3855" max="3855" width="12" style="1" bestFit="1" customWidth="1"/>
    <col min="3856" max="4091" width="11" style="1"/>
    <col min="4092" max="4093" width="2.09765625" style="1" customWidth="1"/>
    <col min="4094" max="4095" width="10.69921875" style="1" customWidth="1"/>
    <col min="4096" max="4096" width="16.09765625" style="1" customWidth="1"/>
    <col min="4097" max="4097" width="10.69921875" style="1" customWidth="1"/>
    <col min="4098" max="4098" width="1.3984375" style="1" customWidth="1"/>
    <col min="4099" max="4099" width="16" style="1" customWidth="1"/>
    <col min="4100" max="4100" width="1.3984375" style="1" customWidth="1"/>
    <col min="4101" max="4101" width="16" style="1" customWidth="1"/>
    <col min="4102" max="4102" width="1.3984375" style="1" customWidth="1"/>
    <col min="4103" max="4103" width="16" style="1" customWidth="1"/>
    <col min="4104" max="4104" width="1.3984375" style="1" customWidth="1"/>
    <col min="4105" max="4105" width="16" style="1" customWidth="1"/>
    <col min="4106" max="4106" width="11.69921875" style="1" bestFit="1" customWidth="1"/>
    <col min="4107" max="4107" width="12.69921875" style="1" bestFit="1" customWidth="1"/>
    <col min="4108" max="4108" width="16.09765625" style="1" customWidth="1"/>
    <col min="4109" max="4109" width="13.09765625" style="1" bestFit="1" customWidth="1"/>
    <col min="4110" max="4110" width="13.3984375" style="1" bestFit="1" customWidth="1"/>
    <col min="4111" max="4111" width="12" style="1" bestFit="1" customWidth="1"/>
    <col min="4112" max="4347" width="11" style="1"/>
    <col min="4348" max="4349" width="2.09765625" style="1" customWidth="1"/>
    <col min="4350" max="4351" width="10.69921875" style="1" customWidth="1"/>
    <col min="4352" max="4352" width="16.09765625" style="1" customWidth="1"/>
    <col min="4353" max="4353" width="10.69921875" style="1" customWidth="1"/>
    <col min="4354" max="4354" width="1.3984375" style="1" customWidth="1"/>
    <col min="4355" max="4355" width="16" style="1" customWidth="1"/>
    <col min="4356" max="4356" width="1.3984375" style="1" customWidth="1"/>
    <col min="4357" max="4357" width="16" style="1" customWidth="1"/>
    <col min="4358" max="4358" width="1.3984375" style="1" customWidth="1"/>
    <col min="4359" max="4359" width="16" style="1" customWidth="1"/>
    <col min="4360" max="4360" width="1.3984375" style="1" customWidth="1"/>
    <col min="4361" max="4361" width="16" style="1" customWidth="1"/>
    <col min="4362" max="4362" width="11.69921875" style="1" bestFit="1" customWidth="1"/>
    <col min="4363" max="4363" width="12.69921875" style="1" bestFit="1" customWidth="1"/>
    <col min="4364" max="4364" width="16.09765625" style="1" customWidth="1"/>
    <col min="4365" max="4365" width="13.09765625" style="1" bestFit="1" customWidth="1"/>
    <col min="4366" max="4366" width="13.3984375" style="1" bestFit="1" customWidth="1"/>
    <col min="4367" max="4367" width="12" style="1" bestFit="1" customWidth="1"/>
    <col min="4368" max="4603" width="11" style="1"/>
    <col min="4604" max="4605" width="2.09765625" style="1" customWidth="1"/>
    <col min="4606" max="4607" width="10.69921875" style="1" customWidth="1"/>
    <col min="4608" max="4608" width="16.09765625" style="1" customWidth="1"/>
    <col min="4609" max="4609" width="10.69921875" style="1" customWidth="1"/>
    <col min="4610" max="4610" width="1.3984375" style="1" customWidth="1"/>
    <col min="4611" max="4611" width="16" style="1" customWidth="1"/>
    <col min="4612" max="4612" width="1.3984375" style="1" customWidth="1"/>
    <col min="4613" max="4613" width="16" style="1" customWidth="1"/>
    <col min="4614" max="4614" width="1.3984375" style="1" customWidth="1"/>
    <col min="4615" max="4615" width="16" style="1" customWidth="1"/>
    <col min="4616" max="4616" width="1.3984375" style="1" customWidth="1"/>
    <col min="4617" max="4617" width="16" style="1" customWidth="1"/>
    <col min="4618" max="4618" width="11.69921875" style="1" bestFit="1" customWidth="1"/>
    <col min="4619" max="4619" width="12.69921875" style="1" bestFit="1" customWidth="1"/>
    <col min="4620" max="4620" width="16.09765625" style="1" customWidth="1"/>
    <col min="4621" max="4621" width="13.09765625" style="1" bestFit="1" customWidth="1"/>
    <col min="4622" max="4622" width="13.3984375" style="1" bestFit="1" customWidth="1"/>
    <col min="4623" max="4623" width="12" style="1" bestFit="1" customWidth="1"/>
    <col min="4624" max="4859" width="11" style="1"/>
    <col min="4860" max="4861" width="2.09765625" style="1" customWidth="1"/>
    <col min="4862" max="4863" width="10.69921875" style="1" customWidth="1"/>
    <col min="4864" max="4864" width="16.09765625" style="1" customWidth="1"/>
    <col min="4865" max="4865" width="10.69921875" style="1" customWidth="1"/>
    <col min="4866" max="4866" width="1.3984375" style="1" customWidth="1"/>
    <col min="4867" max="4867" width="16" style="1" customWidth="1"/>
    <col min="4868" max="4868" width="1.3984375" style="1" customWidth="1"/>
    <col min="4869" max="4869" width="16" style="1" customWidth="1"/>
    <col min="4870" max="4870" width="1.3984375" style="1" customWidth="1"/>
    <col min="4871" max="4871" width="16" style="1" customWidth="1"/>
    <col min="4872" max="4872" width="1.3984375" style="1" customWidth="1"/>
    <col min="4873" max="4873" width="16" style="1" customWidth="1"/>
    <col min="4874" max="4874" width="11.69921875" style="1" bestFit="1" customWidth="1"/>
    <col min="4875" max="4875" width="12.69921875" style="1" bestFit="1" customWidth="1"/>
    <col min="4876" max="4876" width="16.09765625" style="1" customWidth="1"/>
    <col min="4877" max="4877" width="13.09765625" style="1" bestFit="1" customWidth="1"/>
    <col min="4878" max="4878" width="13.3984375" style="1" bestFit="1" customWidth="1"/>
    <col min="4879" max="4879" width="12" style="1" bestFit="1" customWidth="1"/>
    <col min="4880" max="5115" width="11" style="1"/>
    <col min="5116" max="5117" width="2.09765625" style="1" customWidth="1"/>
    <col min="5118" max="5119" width="10.69921875" style="1" customWidth="1"/>
    <col min="5120" max="5120" width="16.09765625" style="1" customWidth="1"/>
    <col min="5121" max="5121" width="10.69921875" style="1" customWidth="1"/>
    <col min="5122" max="5122" width="1.3984375" style="1" customWidth="1"/>
    <col min="5123" max="5123" width="16" style="1" customWidth="1"/>
    <col min="5124" max="5124" width="1.3984375" style="1" customWidth="1"/>
    <col min="5125" max="5125" width="16" style="1" customWidth="1"/>
    <col min="5126" max="5126" width="1.3984375" style="1" customWidth="1"/>
    <col min="5127" max="5127" width="16" style="1" customWidth="1"/>
    <col min="5128" max="5128" width="1.3984375" style="1" customWidth="1"/>
    <col min="5129" max="5129" width="16" style="1" customWidth="1"/>
    <col min="5130" max="5130" width="11.69921875" style="1" bestFit="1" customWidth="1"/>
    <col min="5131" max="5131" width="12.69921875" style="1" bestFit="1" customWidth="1"/>
    <col min="5132" max="5132" width="16.09765625" style="1" customWidth="1"/>
    <col min="5133" max="5133" width="13.09765625" style="1" bestFit="1" customWidth="1"/>
    <col min="5134" max="5134" width="13.3984375" style="1" bestFit="1" customWidth="1"/>
    <col min="5135" max="5135" width="12" style="1" bestFit="1" customWidth="1"/>
    <col min="5136" max="5371" width="11" style="1"/>
    <col min="5372" max="5373" width="2.09765625" style="1" customWidth="1"/>
    <col min="5374" max="5375" width="10.69921875" style="1" customWidth="1"/>
    <col min="5376" max="5376" width="16.09765625" style="1" customWidth="1"/>
    <col min="5377" max="5377" width="10.69921875" style="1" customWidth="1"/>
    <col min="5378" max="5378" width="1.3984375" style="1" customWidth="1"/>
    <col min="5379" max="5379" width="16" style="1" customWidth="1"/>
    <col min="5380" max="5380" width="1.3984375" style="1" customWidth="1"/>
    <col min="5381" max="5381" width="16" style="1" customWidth="1"/>
    <col min="5382" max="5382" width="1.3984375" style="1" customWidth="1"/>
    <col min="5383" max="5383" width="16" style="1" customWidth="1"/>
    <col min="5384" max="5384" width="1.3984375" style="1" customWidth="1"/>
    <col min="5385" max="5385" width="16" style="1" customWidth="1"/>
    <col min="5386" max="5386" width="11.69921875" style="1" bestFit="1" customWidth="1"/>
    <col min="5387" max="5387" width="12.69921875" style="1" bestFit="1" customWidth="1"/>
    <col min="5388" max="5388" width="16.09765625" style="1" customWidth="1"/>
    <col min="5389" max="5389" width="13.09765625" style="1" bestFit="1" customWidth="1"/>
    <col min="5390" max="5390" width="13.3984375" style="1" bestFit="1" customWidth="1"/>
    <col min="5391" max="5391" width="12" style="1" bestFit="1" customWidth="1"/>
    <col min="5392" max="5627" width="11" style="1"/>
    <col min="5628" max="5629" width="2.09765625" style="1" customWidth="1"/>
    <col min="5630" max="5631" width="10.69921875" style="1" customWidth="1"/>
    <col min="5632" max="5632" width="16.09765625" style="1" customWidth="1"/>
    <col min="5633" max="5633" width="10.69921875" style="1" customWidth="1"/>
    <col min="5634" max="5634" width="1.3984375" style="1" customWidth="1"/>
    <col min="5635" max="5635" width="16" style="1" customWidth="1"/>
    <col min="5636" max="5636" width="1.3984375" style="1" customWidth="1"/>
    <col min="5637" max="5637" width="16" style="1" customWidth="1"/>
    <col min="5638" max="5638" width="1.3984375" style="1" customWidth="1"/>
    <col min="5639" max="5639" width="16" style="1" customWidth="1"/>
    <col min="5640" max="5640" width="1.3984375" style="1" customWidth="1"/>
    <col min="5641" max="5641" width="16" style="1" customWidth="1"/>
    <col min="5642" max="5642" width="11.69921875" style="1" bestFit="1" customWidth="1"/>
    <col min="5643" max="5643" width="12.69921875" style="1" bestFit="1" customWidth="1"/>
    <col min="5644" max="5644" width="16.09765625" style="1" customWidth="1"/>
    <col min="5645" max="5645" width="13.09765625" style="1" bestFit="1" customWidth="1"/>
    <col min="5646" max="5646" width="13.3984375" style="1" bestFit="1" customWidth="1"/>
    <col min="5647" max="5647" width="12" style="1" bestFit="1" customWidth="1"/>
    <col min="5648" max="5883" width="11" style="1"/>
    <col min="5884" max="5885" width="2.09765625" style="1" customWidth="1"/>
    <col min="5886" max="5887" width="10.69921875" style="1" customWidth="1"/>
    <col min="5888" max="5888" width="16.09765625" style="1" customWidth="1"/>
    <col min="5889" max="5889" width="10.69921875" style="1" customWidth="1"/>
    <col min="5890" max="5890" width="1.3984375" style="1" customWidth="1"/>
    <col min="5891" max="5891" width="16" style="1" customWidth="1"/>
    <col min="5892" max="5892" width="1.3984375" style="1" customWidth="1"/>
    <col min="5893" max="5893" width="16" style="1" customWidth="1"/>
    <col min="5894" max="5894" width="1.3984375" style="1" customWidth="1"/>
    <col min="5895" max="5895" width="16" style="1" customWidth="1"/>
    <col min="5896" max="5896" width="1.3984375" style="1" customWidth="1"/>
    <col min="5897" max="5897" width="16" style="1" customWidth="1"/>
    <col min="5898" max="5898" width="11.69921875" style="1" bestFit="1" customWidth="1"/>
    <col min="5899" max="5899" width="12.69921875" style="1" bestFit="1" customWidth="1"/>
    <col min="5900" max="5900" width="16.09765625" style="1" customWidth="1"/>
    <col min="5901" max="5901" width="13.09765625" style="1" bestFit="1" customWidth="1"/>
    <col min="5902" max="5902" width="13.3984375" style="1" bestFit="1" customWidth="1"/>
    <col min="5903" max="5903" width="12" style="1" bestFit="1" customWidth="1"/>
    <col min="5904" max="6139" width="11" style="1"/>
    <col min="6140" max="6141" width="2.09765625" style="1" customWidth="1"/>
    <col min="6142" max="6143" width="10.69921875" style="1" customWidth="1"/>
    <col min="6144" max="6144" width="16.09765625" style="1" customWidth="1"/>
    <col min="6145" max="6145" width="10.69921875" style="1" customWidth="1"/>
    <col min="6146" max="6146" width="1.3984375" style="1" customWidth="1"/>
    <col min="6147" max="6147" width="16" style="1" customWidth="1"/>
    <col min="6148" max="6148" width="1.3984375" style="1" customWidth="1"/>
    <col min="6149" max="6149" width="16" style="1" customWidth="1"/>
    <col min="6150" max="6150" width="1.3984375" style="1" customWidth="1"/>
    <col min="6151" max="6151" width="16" style="1" customWidth="1"/>
    <col min="6152" max="6152" width="1.3984375" style="1" customWidth="1"/>
    <col min="6153" max="6153" width="16" style="1" customWidth="1"/>
    <col min="6154" max="6154" width="11.69921875" style="1" bestFit="1" customWidth="1"/>
    <col min="6155" max="6155" width="12.69921875" style="1" bestFit="1" customWidth="1"/>
    <col min="6156" max="6156" width="16.09765625" style="1" customWidth="1"/>
    <col min="6157" max="6157" width="13.09765625" style="1" bestFit="1" customWidth="1"/>
    <col min="6158" max="6158" width="13.3984375" style="1" bestFit="1" customWidth="1"/>
    <col min="6159" max="6159" width="12" style="1" bestFit="1" customWidth="1"/>
    <col min="6160" max="6395" width="11" style="1"/>
    <col min="6396" max="6397" width="2.09765625" style="1" customWidth="1"/>
    <col min="6398" max="6399" width="10.69921875" style="1" customWidth="1"/>
    <col min="6400" max="6400" width="16.09765625" style="1" customWidth="1"/>
    <col min="6401" max="6401" width="10.69921875" style="1" customWidth="1"/>
    <col min="6402" max="6402" width="1.3984375" style="1" customWidth="1"/>
    <col min="6403" max="6403" width="16" style="1" customWidth="1"/>
    <col min="6404" max="6404" width="1.3984375" style="1" customWidth="1"/>
    <col min="6405" max="6405" width="16" style="1" customWidth="1"/>
    <col min="6406" max="6406" width="1.3984375" style="1" customWidth="1"/>
    <col min="6407" max="6407" width="16" style="1" customWidth="1"/>
    <col min="6408" max="6408" width="1.3984375" style="1" customWidth="1"/>
    <col min="6409" max="6409" width="16" style="1" customWidth="1"/>
    <col min="6410" max="6410" width="11.69921875" style="1" bestFit="1" customWidth="1"/>
    <col min="6411" max="6411" width="12.69921875" style="1" bestFit="1" customWidth="1"/>
    <col min="6412" max="6412" width="16.09765625" style="1" customWidth="1"/>
    <col min="6413" max="6413" width="13.09765625" style="1" bestFit="1" customWidth="1"/>
    <col min="6414" max="6414" width="13.3984375" style="1" bestFit="1" customWidth="1"/>
    <col min="6415" max="6415" width="12" style="1" bestFit="1" customWidth="1"/>
    <col min="6416" max="6651" width="11" style="1"/>
    <col min="6652" max="6653" width="2.09765625" style="1" customWidth="1"/>
    <col min="6654" max="6655" width="10.69921875" style="1" customWidth="1"/>
    <col min="6656" max="6656" width="16.09765625" style="1" customWidth="1"/>
    <col min="6657" max="6657" width="10.69921875" style="1" customWidth="1"/>
    <col min="6658" max="6658" width="1.3984375" style="1" customWidth="1"/>
    <col min="6659" max="6659" width="16" style="1" customWidth="1"/>
    <col min="6660" max="6660" width="1.3984375" style="1" customWidth="1"/>
    <col min="6661" max="6661" width="16" style="1" customWidth="1"/>
    <col min="6662" max="6662" width="1.3984375" style="1" customWidth="1"/>
    <col min="6663" max="6663" width="16" style="1" customWidth="1"/>
    <col min="6664" max="6664" width="1.3984375" style="1" customWidth="1"/>
    <col min="6665" max="6665" width="16" style="1" customWidth="1"/>
    <col min="6666" max="6666" width="11.69921875" style="1" bestFit="1" customWidth="1"/>
    <col min="6667" max="6667" width="12.69921875" style="1" bestFit="1" customWidth="1"/>
    <col min="6668" max="6668" width="16.09765625" style="1" customWidth="1"/>
    <col min="6669" max="6669" width="13.09765625" style="1" bestFit="1" customWidth="1"/>
    <col min="6670" max="6670" width="13.3984375" style="1" bestFit="1" customWidth="1"/>
    <col min="6671" max="6671" width="12" style="1" bestFit="1" customWidth="1"/>
    <col min="6672" max="6907" width="11" style="1"/>
    <col min="6908" max="6909" width="2.09765625" style="1" customWidth="1"/>
    <col min="6910" max="6911" width="10.69921875" style="1" customWidth="1"/>
    <col min="6912" max="6912" width="16.09765625" style="1" customWidth="1"/>
    <col min="6913" max="6913" width="10.69921875" style="1" customWidth="1"/>
    <col min="6914" max="6914" width="1.3984375" style="1" customWidth="1"/>
    <col min="6915" max="6915" width="16" style="1" customWidth="1"/>
    <col min="6916" max="6916" width="1.3984375" style="1" customWidth="1"/>
    <col min="6917" max="6917" width="16" style="1" customWidth="1"/>
    <col min="6918" max="6918" width="1.3984375" style="1" customWidth="1"/>
    <col min="6919" max="6919" width="16" style="1" customWidth="1"/>
    <col min="6920" max="6920" width="1.3984375" style="1" customWidth="1"/>
    <col min="6921" max="6921" width="16" style="1" customWidth="1"/>
    <col min="6922" max="6922" width="11.69921875" style="1" bestFit="1" customWidth="1"/>
    <col min="6923" max="6923" width="12.69921875" style="1" bestFit="1" customWidth="1"/>
    <col min="6924" max="6924" width="16.09765625" style="1" customWidth="1"/>
    <col min="6925" max="6925" width="13.09765625" style="1" bestFit="1" customWidth="1"/>
    <col min="6926" max="6926" width="13.3984375" style="1" bestFit="1" customWidth="1"/>
    <col min="6927" max="6927" width="12" style="1" bestFit="1" customWidth="1"/>
    <col min="6928" max="7163" width="11" style="1"/>
    <col min="7164" max="7165" width="2.09765625" style="1" customWidth="1"/>
    <col min="7166" max="7167" width="10.69921875" style="1" customWidth="1"/>
    <col min="7168" max="7168" width="16.09765625" style="1" customWidth="1"/>
    <col min="7169" max="7169" width="10.69921875" style="1" customWidth="1"/>
    <col min="7170" max="7170" width="1.3984375" style="1" customWidth="1"/>
    <col min="7171" max="7171" width="16" style="1" customWidth="1"/>
    <col min="7172" max="7172" width="1.3984375" style="1" customWidth="1"/>
    <col min="7173" max="7173" width="16" style="1" customWidth="1"/>
    <col min="7174" max="7174" width="1.3984375" style="1" customWidth="1"/>
    <col min="7175" max="7175" width="16" style="1" customWidth="1"/>
    <col min="7176" max="7176" width="1.3984375" style="1" customWidth="1"/>
    <col min="7177" max="7177" width="16" style="1" customWidth="1"/>
    <col min="7178" max="7178" width="11.69921875" style="1" bestFit="1" customWidth="1"/>
    <col min="7179" max="7179" width="12.69921875" style="1" bestFit="1" customWidth="1"/>
    <col min="7180" max="7180" width="16.09765625" style="1" customWidth="1"/>
    <col min="7181" max="7181" width="13.09765625" style="1" bestFit="1" customWidth="1"/>
    <col min="7182" max="7182" width="13.3984375" style="1" bestFit="1" customWidth="1"/>
    <col min="7183" max="7183" width="12" style="1" bestFit="1" customWidth="1"/>
    <col min="7184" max="7419" width="11" style="1"/>
    <col min="7420" max="7421" width="2.09765625" style="1" customWidth="1"/>
    <col min="7422" max="7423" width="10.69921875" style="1" customWidth="1"/>
    <col min="7424" max="7424" width="16.09765625" style="1" customWidth="1"/>
    <col min="7425" max="7425" width="10.69921875" style="1" customWidth="1"/>
    <col min="7426" max="7426" width="1.3984375" style="1" customWidth="1"/>
    <col min="7427" max="7427" width="16" style="1" customWidth="1"/>
    <col min="7428" max="7428" width="1.3984375" style="1" customWidth="1"/>
    <col min="7429" max="7429" width="16" style="1" customWidth="1"/>
    <col min="7430" max="7430" width="1.3984375" style="1" customWidth="1"/>
    <col min="7431" max="7431" width="16" style="1" customWidth="1"/>
    <col min="7432" max="7432" width="1.3984375" style="1" customWidth="1"/>
    <col min="7433" max="7433" width="16" style="1" customWidth="1"/>
    <col min="7434" max="7434" width="11.69921875" style="1" bestFit="1" customWidth="1"/>
    <col min="7435" max="7435" width="12.69921875" style="1" bestFit="1" customWidth="1"/>
    <col min="7436" max="7436" width="16.09765625" style="1" customWidth="1"/>
    <col min="7437" max="7437" width="13.09765625" style="1" bestFit="1" customWidth="1"/>
    <col min="7438" max="7438" width="13.3984375" style="1" bestFit="1" customWidth="1"/>
    <col min="7439" max="7439" width="12" style="1" bestFit="1" customWidth="1"/>
    <col min="7440" max="7675" width="11" style="1"/>
    <col min="7676" max="7677" width="2.09765625" style="1" customWidth="1"/>
    <col min="7678" max="7679" width="10.69921875" style="1" customWidth="1"/>
    <col min="7680" max="7680" width="16.09765625" style="1" customWidth="1"/>
    <col min="7681" max="7681" width="10.69921875" style="1" customWidth="1"/>
    <col min="7682" max="7682" width="1.3984375" style="1" customWidth="1"/>
    <col min="7683" max="7683" width="16" style="1" customWidth="1"/>
    <col min="7684" max="7684" width="1.3984375" style="1" customWidth="1"/>
    <col min="7685" max="7685" width="16" style="1" customWidth="1"/>
    <col min="7686" max="7686" width="1.3984375" style="1" customWidth="1"/>
    <col min="7687" max="7687" width="16" style="1" customWidth="1"/>
    <col min="7688" max="7688" width="1.3984375" style="1" customWidth="1"/>
    <col min="7689" max="7689" width="16" style="1" customWidth="1"/>
    <col min="7690" max="7690" width="11.69921875" style="1" bestFit="1" customWidth="1"/>
    <col min="7691" max="7691" width="12.69921875" style="1" bestFit="1" customWidth="1"/>
    <col min="7692" max="7692" width="16.09765625" style="1" customWidth="1"/>
    <col min="7693" max="7693" width="13.09765625" style="1" bestFit="1" customWidth="1"/>
    <col min="7694" max="7694" width="13.3984375" style="1" bestFit="1" customWidth="1"/>
    <col min="7695" max="7695" width="12" style="1" bestFit="1" customWidth="1"/>
    <col min="7696" max="7931" width="11" style="1"/>
    <col min="7932" max="7933" width="2.09765625" style="1" customWidth="1"/>
    <col min="7934" max="7935" width="10.69921875" style="1" customWidth="1"/>
    <col min="7936" max="7936" width="16.09765625" style="1" customWidth="1"/>
    <col min="7937" max="7937" width="10.69921875" style="1" customWidth="1"/>
    <col min="7938" max="7938" width="1.3984375" style="1" customWidth="1"/>
    <col min="7939" max="7939" width="16" style="1" customWidth="1"/>
    <col min="7940" max="7940" width="1.3984375" style="1" customWidth="1"/>
    <col min="7941" max="7941" width="16" style="1" customWidth="1"/>
    <col min="7942" max="7942" width="1.3984375" style="1" customWidth="1"/>
    <col min="7943" max="7943" width="16" style="1" customWidth="1"/>
    <col min="7944" max="7944" width="1.3984375" style="1" customWidth="1"/>
    <col min="7945" max="7945" width="16" style="1" customWidth="1"/>
    <col min="7946" max="7946" width="11.69921875" style="1" bestFit="1" customWidth="1"/>
    <col min="7947" max="7947" width="12.69921875" style="1" bestFit="1" customWidth="1"/>
    <col min="7948" max="7948" width="16.09765625" style="1" customWidth="1"/>
    <col min="7949" max="7949" width="13.09765625" style="1" bestFit="1" customWidth="1"/>
    <col min="7950" max="7950" width="13.3984375" style="1" bestFit="1" customWidth="1"/>
    <col min="7951" max="7951" width="12" style="1" bestFit="1" customWidth="1"/>
    <col min="7952" max="8187" width="11" style="1"/>
    <col min="8188" max="8189" width="2.09765625" style="1" customWidth="1"/>
    <col min="8190" max="8191" width="10.69921875" style="1" customWidth="1"/>
    <col min="8192" max="8192" width="16.09765625" style="1" customWidth="1"/>
    <col min="8193" max="8193" width="10.69921875" style="1" customWidth="1"/>
    <col min="8194" max="8194" width="1.3984375" style="1" customWidth="1"/>
    <col min="8195" max="8195" width="16" style="1" customWidth="1"/>
    <col min="8196" max="8196" width="1.3984375" style="1" customWidth="1"/>
    <col min="8197" max="8197" width="16" style="1" customWidth="1"/>
    <col min="8198" max="8198" width="1.3984375" style="1" customWidth="1"/>
    <col min="8199" max="8199" width="16" style="1" customWidth="1"/>
    <col min="8200" max="8200" width="1.3984375" style="1" customWidth="1"/>
    <col min="8201" max="8201" width="16" style="1" customWidth="1"/>
    <col min="8202" max="8202" width="11.69921875" style="1" bestFit="1" customWidth="1"/>
    <col min="8203" max="8203" width="12.69921875" style="1" bestFit="1" customWidth="1"/>
    <col min="8204" max="8204" width="16.09765625" style="1" customWidth="1"/>
    <col min="8205" max="8205" width="13.09765625" style="1" bestFit="1" customWidth="1"/>
    <col min="8206" max="8206" width="13.3984375" style="1" bestFit="1" customWidth="1"/>
    <col min="8207" max="8207" width="12" style="1" bestFit="1" customWidth="1"/>
    <col min="8208" max="8443" width="11" style="1"/>
    <col min="8444" max="8445" width="2.09765625" style="1" customWidth="1"/>
    <col min="8446" max="8447" width="10.69921875" style="1" customWidth="1"/>
    <col min="8448" max="8448" width="16.09765625" style="1" customWidth="1"/>
    <col min="8449" max="8449" width="10.69921875" style="1" customWidth="1"/>
    <col min="8450" max="8450" width="1.3984375" style="1" customWidth="1"/>
    <col min="8451" max="8451" width="16" style="1" customWidth="1"/>
    <col min="8452" max="8452" width="1.3984375" style="1" customWidth="1"/>
    <col min="8453" max="8453" width="16" style="1" customWidth="1"/>
    <col min="8454" max="8454" width="1.3984375" style="1" customWidth="1"/>
    <col min="8455" max="8455" width="16" style="1" customWidth="1"/>
    <col min="8456" max="8456" width="1.3984375" style="1" customWidth="1"/>
    <col min="8457" max="8457" width="16" style="1" customWidth="1"/>
    <col min="8458" max="8458" width="11.69921875" style="1" bestFit="1" customWidth="1"/>
    <col min="8459" max="8459" width="12.69921875" style="1" bestFit="1" customWidth="1"/>
    <col min="8460" max="8460" width="16.09765625" style="1" customWidth="1"/>
    <col min="8461" max="8461" width="13.09765625" style="1" bestFit="1" customWidth="1"/>
    <col min="8462" max="8462" width="13.3984375" style="1" bestFit="1" customWidth="1"/>
    <col min="8463" max="8463" width="12" style="1" bestFit="1" customWidth="1"/>
    <col min="8464" max="8699" width="11" style="1"/>
    <col min="8700" max="8701" width="2.09765625" style="1" customWidth="1"/>
    <col min="8702" max="8703" width="10.69921875" style="1" customWidth="1"/>
    <col min="8704" max="8704" width="16.09765625" style="1" customWidth="1"/>
    <col min="8705" max="8705" width="10.69921875" style="1" customWidth="1"/>
    <col min="8706" max="8706" width="1.3984375" style="1" customWidth="1"/>
    <col min="8707" max="8707" width="16" style="1" customWidth="1"/>
    <col min="8708" max="8708" width="1.3984375" style="1" customWidth="1"/>
    <col min="8709" max="8709" width="16" style="1" customWidth="1"/>
    <col min="8710" max="8710" width="1.3984375" style="1" customWidth="1"/>
    <col min="8711" max="8711" width="16" style="1" customWidth="1"/>
    <col min="8712" max="8712" width="1.3984375" style="1" customWidth="1"/>
    <col min="8713" max="8713" width="16" style="1" customWidth="1"/>
    <col min="8714" max="8714" width="11.69921875" style="1" bestFit="1" customWidth="1"/>
    <col min="8715" max="8715" width="12.69921875" style="1" bestFit="1" customWidth="1"/>
    <col min="8716" max="8716" width="16.09765625" style="1" customWidth="1"/>
    <col min="8717" max="8717" width="13.09765625" style="1" bestFit="1" customWidth="1"/>
    <col min="8718" max="8718" width="13.3984375" style="1" bestFit="1" customWidth="1"/>
    <col min="8719" max="8719" width="12" style="1" bestFit="1" customWidth="1"/>
    <col min="8720" max="8955" width="11" style="1"/>
    <col min="8956" max="8957" width="2.09765625" style="1" customWidth="1"/>
    <col min="8958" max="8959" width="10.69921875" style="1" customWidth="1"/>
    <col min="8960" max="8960" width="16.09765625" style="1" customWidth="1"/>
    <col min="8961" max="8961" width="10.69921875" style="1" customWidth="1"/>
    <col min="8962" max="8962" width="1.3984375" style="1" customWidth="1"/>
    <col min="8963" max="8963" width="16" style="1" customWidth="1"/>
    <col min="8964" max="8964" width="1.3984375" style="1" customWidth="1"/>
    <col min="8965" max="8965" width="16" style="1" customWidth="1"/>
    <col min="8966" max="8966" width="1.3984375" style="1" customWidth="1"/>
    <col min="8967" max="8967" width="16" style="1" customWidth="1"/>
    <col min="8968" max="8968" width="1.3984375" style="1" customWidth="1"/>
    <col min="8969" max="8969" width="16" style="1" customWidth="1"/>
    <col min="8970" max="8970" width="11.69921875" style="1" bestFit="1" customWidth="1"/>
    <col min="8971" max="8971" width="12.69921875" style="1" bestFit="1" customWidth="1"/>
    <col min="8972" max="8972" width="16.09765625" style="1" customWidth="1"/>
    <col min="8973" max="8973" width="13.09765625" style="1" bestFit="1" customWidth="1"/>
    <col min="8974" max="8974" width="13.3984375" style="1" bestFit="1" customWidth="1"/>
    <col min="8975" max="8975" width="12" style="1" bestFit="1" customWidth="1"/>
    <col min="8976" max="9211" width="11" style="1"/>
    <col min="9212" max="9213" width="2.09765625" style="1" customWidth="1"/>
    <col min="9214" max="9215" width="10.69921875" style="1" customWidth="1"/>
    <col min="9216" max="9216" width="16.09765625" style="1" customWidth="1"/>
    <col min="9217" max="9217" width="10.69921875" style="1" customWidth="1"/>
    <col min="9218" max="9218" width="1.3984375" style="1" customWidth="1"/>
    <col min="9219" max="9219" width="16" style="1" customWidth="1"/>
    <col min="9220" max="9220" width="1.3984375" style="1" customWidth="1"/>
    <col min="9221" max="9221" width="16" style="1" customWidth="1"/>
    <col min="9222" max="9222" width="1.3984375" style="1" customWidth="1"/>
    <col min="9223" max="9223" width="16" style="1" customWidth="1"/>
    <col min="9224" max="9224" width="1.3984375" style="1" customWidth="1"/>
    <col min="9225" max="9225" width="16" style="1" customWidth="1"/>
    <col min="9226" max="9226" width="11.69921875" style="1" bestFit="1" customWidth="1"/>
    <col min="9227" max="9227" width="12.69921875" style="1" bestFit="1" customWidth="1"/>
    <col min="9228" max="9228" width="16.09765625" style="1" customWidth="1"/>
    <col min="9229" max="9229" width="13.09765625" style="1" bestFit="1" customWidth="1"/>
    <col min="9230" max="9230" width="13.3984375" style="1" bestFit="1" customWidth="1"/>
    <col min="9231" max="9231" width="12" style="1" bestFit="1" customWidth="1"/>
    <col min="9232" max="9467" width="11" style="1"/>
    <col min="9468" max="9469" width="2.09765625" style="1" customWidth="1"/>
    <col min="9470" max="9471" width="10.69921875" style="1" customWidth="1"/>
    <col min="9472" max="9472" width="16.09765625" style="1" customWidth="1"/>
    <col min="9473" max="9473" width="10.69921875" style="1" customWidth="1"/>
    <col min="9474" max="9474" width="1.3984375" style="1" customWidth="1"/>
    <col min="9475" max="9475" width="16" style="1" customWidth="1"/>
    <col min="9476" max="9476" width="1.3984375" style="1" customWidth="1"/>
    <col min="9477" max="9477" width="16" style="1" customWidth="1"/>
    <col min="9478" max="9478" width="1.3984375" style="1" customWidth="1"/>
    <col min="9479" max="9479" width="16" style="1" customWidth="1"/>
    <col min="9480" max="9480" width="1.3984375" style="1" customWidth="1"/>
    <col min="9481" max="9481" width="16" style="1" customWidth="1"/>
    <col min="9482" max="9482" width="11.69921875" style="1" bestFit="1" customWidth="1"/>
    <col min="9483" max="9483" width="12.69921875" style="1" bestFit="1" customWidth="1"/>
    <col min="9484" max="9484" width="16.09765625" style="1" customWidth="1"/>
    <col min="9485" max="9485" width="13.09765625" style="1" bestFit="1" customWidth="1"/>
    <col min="9486" max="9486" width="13.3984375" style="1" bestFit="1" customWidth="1"/>
    <col min="9487" max="9487" width="12" style="1" bestFit="1" customWidth="1"/>
    <col min="9488" max="9723" width="11" style="1"/>
    <col min="9724" max="9725" width="2.09765625" style="1" customWidth="1"/>
    <col min="9726" max="9727" width="10.69921875" style="1" customWidth="1"/>
    <col min="9728" max="9728" width="16.09765625" style="1" customWidth="1"/>
    <col min="9729" max="9729" width="10.69921875" style="1" customWidth="1"/>
    <col min="9730" max="9730" width="1.3984375" style="1" customWidth="1"/>
    <col min="9731" max="9731" width="16" style="1" customWidth="1"/>
    <col min="9732" max="9732" width="1.3984375" style="1" customWidth="1"/>
    <col min="9733" max="9733" width="16" style="1" customWidth="1"/>
    <col min="9734" max="9734" width="1.3984375" style="1" customWidth="1"/>
    <col min="9735" max="9735" width="16" style="1" customWidth="1"/>
    <col min="9736" max="9736" width="1.3984375" style="1" customWidth="1"/>
    <col min="9737" max="9737" width="16" style="1" customWidth="1"/>
    <col min="9738" max="9738" width="11.69921875" style="1" bestFit="1" customWidth="1"/>
    <col min="9739" max="9739" width="12.69921875" style="1" bestFit="1" customWidth="1"/>
    <col min="9740" max="9740" width="16.09765625" style="1" customWidth="1"/>
    <col min="9741" max="9741" width="13.09765625" style="1" bestFit="1" customWidth="1"/>
    <col min="9742" max="9742" width="13.3984375" style="1" bestFit="1" customWidth="1"/>
    <col min="9743" max="9743" width="12" style="1" bestFit="1" customWidth="1"/>
    <col min="9744" max="9979" width="11" style="1"/>
    <col min="9980" max="9981" width="2.09765625" style="1" customWidth="1"/>
    <col min="9982" max="9983" width="10.69921875" style="1" customWidth="1"/>
    <col min="9984" max="9984" width="16.09765625" style="1" customWidth="1"/>
    <col min="9985" max="9985" width="10.69921875" style="1" customWidth="1"/>
    <col min="9986" max="9986" width="1.3984375" style="1" customWidth="1"/>
    <col min="9987" max="9987" width="16" style="1" customWidth="1"/>
    <col min="9988" max="9988" width="1.3984375" style="1" customWidth="1"/>
    <col min="9989" max="9989" width="16" style="1" customWidth="1"/>
    <col min="9990" max="9990" width="1.3984375" style="1" customWidth="1"/>
    <col min="9991" max="9991" width="16" style="1" customWidth="1"/>
    <col min="9992" max="9992" width="1.3984375" style="1" customWidth="1"/>
    <col min="9993" max="9993" width="16" style="1" customWidth="1"/>
    <col min="9994" max="9994" width="11.69921875" style="1" bestFit="1" customWidth="1"/>
    <col min="9995" max="9995" width="12.69921875" style="1" bestFit="1" customWidth="1"/>
    <col min="9996" max="9996" width="16.09765625" style="1" customWidth="1"/>
    <col min="9997" max="9997" width="13.09765625" style="1" bestFit="1" customWidth="1"/>
    <col min="9998" max="9998" width="13.3984375" style="1" bestFit="1" customWidth="1"/>
    <col min="9999" max="9999" width="12" style="1" bestFit="1" customWidth="1"/>
    <col min="10000" max="10235" width="11" style="1"/>
    <col min="10236" max="10237" width="2.09765625" style="1" customWidth="1"/>
    <col min="10238" max="10239" width="10.69921875" style="1" customWidth="1"/>
    <col min="10240" max="10240" width="16.09765625" style="1" customWidth="1"/>
    <col min="10241" max="10241" width="10.69921875" style="1" customWidth="1"/>
    <col min="10242" max="10242" width="1.3984375" style="1" customWidth="1"/>
    <col min="10243" max="10243" width="16" style="1" customWidth="1"/>
    <col min="10244" max="10244" width="1.3984375" style="1" customWidth="1"/>
    <col min="10245" max="10245" width="16" style="1" customWidth="1"/>
    <col min="10246" max="10246" width="1.3984375" style="1" customWidth="1"/>
    <col min="10247" max="10247" width="16" style="1" customWidth="1"/>
    <col min="10248" max="10248" width="1.3984375" style="1" customWidth="1"/>
    <col min="10249" max="10249" width="16" style="1" customWidth="1"/>
    <col min="10250" max="10250" width="11.69921875" style="1" bestFit="1" customWidth="1"/>
    <col min="10251" max="10251" width="12.69921875" style="1" bestFit="1" customWidth="1"/>
    <col min="10252" max="10252" width="16.09765625" style="1" customWidth="1"/>
    <col min="10253" max="10253" width="13.09765625" style="1" bestFit="1" customWidth="1"/>
    <col min="10254" max="10254" width="13.3984375" style="1" bestFit="1" customWidth="1"/>
    <col min="10255" max="10255" width="12" style="1" bestFit="1" customWidth="1"/>
    <col min="10256" max="10491" width="11" style="1"/>
    <col min="10492" max="10493" width="2.09765625" style="1" customWidth="1"/>
    <col min="10494" max="10495" width="10.69921875" style="1" customWidth="1"/>
    <col min="10496" max="10496" width="16.09765625" style="1" customWidth="1"/>
    <col min="10497" max="10497" width="10.69921875" style="1" customWidth="1"/>
    <col min="10498" max="10498" width="1.3984375" style="1" customWidth="1"/>
    <col min="10499" max="10499" width="16" style="1" customWidth="1"/>
    <col min="10500" max="10500" width="1.3984375" style="1" customWidth="1"/>
    <col min="10501" max="10501" width="16" style="1" customWidth="1"/>
    <col min="10502" max="10502" width="1.3984375" style="1" customWidth="1"/>
    <col min="10503" max="10503" width="16" style="1" customWidth="1"/>
    <col min="10504" max="10504" width="1.3984375" style="1" customWidth="1"/>
    <col min="10505" max="10505" width="16" style="1" customWidth="1"/>
    <col min="10506" max="10506" width="11.69921875" style="1" bestFit="1" customWidth="1"/>
    <col min="10507" max="10507" width="12.69921875" style="1" bestFit="1" customWidth="1"/>
    <col min="10508" max="10508" width="16.09765625" style="1" customWidth="1"/>
    <col min="10509" max="10509" width="13.09765625" style="1" bestFit="1" customWidth="1"/>
    <col min="10510" max="10510" width="13.3984375" style="1" bestFit="1" customWidth="1"/>
    <col min="10511" max="10511" width="12" style="1" bestFit="1" customWidth="1"/>
    <col min="10512" max="10747" width="11" style="1"/>
    <col min="10748" max="10749" width="2.09765625" style="1" customWidth="1"/>
    <col min="10750" max="10751" width="10.69921875" style="1" customWidth="1"/>
    <col min="10752" max="10752" width="16.09765625" style="1" customWidth="1"/>
    <col min="10753" max="10753" width="10.69921875" style="1" customWidth="1"/>
    <col min="10754" max="10754" width="1.3984375" style="1" customWidth="1"/>
    <col min="10755" max="10755" width="16" style="1" customWidth="1"/>
    <col min="10756" max="10756" width="1.3984375" style="1" customWidth="1"/>
    <col min="10757" max="10757" width="16" style="1" customWidth="1"/>
    <col min="10758" max="10758" width="1.3984375" style="1" customWidth="1"/>
    <col min="10759" max="10759" width="16" style="1" customWidth="1"/>
    <col min="10760" max="10760" width="1.3984375" style="1" customWidth="1"/>
    <col min="10761" max="10761" width="16" style="1" customWidth="1"/>
    <col min="10762" max="10762" width="11.69921875" style="1" bestFit="1" customWidth="1"/>
    <col min="10763" max="10763" width="12.69921875" style="1" bestFit="1" customWidth="1"/>
    <col min="10764" max="10764" width="16.09765625" style="1" customWidth="1"/>
    <col min="10765" max="10765" width="13.09765625" style="1" bestFit="1" customWidth="1"/>
    <col min="10766" max="10766" width="13.3984375" style="1" bestFit="1" customWidth="1"/>
    <col min="10767" max="10767" width="12" style="1" bestFit="1" customWidth="1"/>
    <col min="10768" max="11003" width="11" style="1"/>
    <col min="11004" max="11005" width="2.09765625" style="1" customWidth="1"/>
    <col min="11006" max="11007" width="10.69921875" style="1" customWidth="1"/>
    <col min="11008" max="11008" width="16.09765625" style="1" customWidth="1"/>
    <col min="11009" max="11009" width="10.69921875" style="1" customWidth="1"/>
    <col min="11010" max="11010" width="1.3984375" style="1" customWidth="1"/>
    <col min="11011" max="11011" width="16" style="1" customWidth="1"/>
    <col min="11012" max="11012" width="1.3984375" style="1" customWidth="1"/>
    <col min="11013" max="11013" width="16" style="1" customWidth="1"/>
    <col min="11014" max="11014" width="1.3984375" style="1" customWidth="1"/>
    <col min="11015" max="11015" width="16" style="1" customWidth="1"/>
    <col min="11016" max="11016" width="1.3984375" style="1" customWidth="1"/>
    <col min="11017" max="11017" width="16" style="1" customWidth="1"/>
    <col min="11018" max="11018" width="11.69921875" style="1" bestFit="1" customWidth="1"/>
    <col min="11019" max="11019" width="12.69921875" style="1" bestFit="1" customWidth="1"/>
    <col min="11020" max="11020" width="16.09765625" style="1" customWidth="1"/>
    <col min="11021" max="11021" width="13.09765625" style="1" bestFit="1" customWidth="1"/>
    <col min="11022" max="11022" width="13.3984375" style="1" bestFit="1" customWidth="1"/>
    <col min="11023" max="11023" width="12" style="1" bestFit="1" customWidth="1"/>
    <col min="11024" max="11259" width="11" style="1"/>
    <col min="11260" max="11261" width="2.09765625" style="1" customWidth="1"/>
    <col min="11262" max="11263" width="10.69921875" style="1" customWidth="1"/>
    <col min="11264" max="11264" width="16.09765625" style="1" customWidth="1"/>
    <col min="11265" max="11265" width="10.69921875" style="1" customWidth="1"/>
    <col min="11266" max="11266" width="1.3984375" style="1" customWidth="1"/>
    <col min="11267" max="11267" width="16" style="1" customWidth="1"/>
    <col min="11268" max="11268" width="1.3984375" style="1" customWidth="1"/>
    <col min="11269" max="11269" width="16" style="1" customWidth="1"/>
    <col min="11270" max="11270" width="1.3984375" style="1" customWidth="1"/>
    <col min="11271" max="11271" width="16" style="1" customWidth="1"/>
    <col min="11272" max="11272" width="1.3984375" style="1" customWidth="1"/>
    <col min="11273" max="11273" width="16" style="1" customWidth="1"/>
    <col min="11274" max="11274" width="11.69921875" style="1" bestFit="1" customWidth="1"/>
    <col min="11275" max="11275" width="12.69921875" style="1" bestFit="1" customWidth="1"/>
    <col min="11276" max="11276" width="16.09765625" style="1" customWidth="1"/>
    <col min="11277" max="11277" width="13.09765625" style="1" bestFit="1" customWidth="1"/>
    <col min="11278" max="11278" width="13.3984375" style="1" bestFit="1" customWidth="1"/>
    <col min="11279" max="11279" width="12" style="1" bestFit="1" customWidth="1"/>
    <col min="11280" max="11515" width="11" style="1"/>
    <col min="11516" max="11517" width="2.09765625" style="1" customWidth="1"/>
    <col min="11518" max="11519" width="10.69921875" style="1" customWidth="1"/>
    <col min="11520" max="11520" width="16.09765625" style="1" customWidth="1"/>
    <col min="11521" max="11521" width="10.69921875" style="1" customWidth="1"/>
    <col min="11522" max="11522" width="1.3984375" style="1" customWidth="1"/>
    <col min="11523" max="11523" width="16" style="1" customWidth="1"/>
    <col min="11524" max="11524" width="1.3984375" style="1" customWidth="1"/>
    <col min="11525" max="11525" width="16" style="1" customWidth="1"/>
    <col min="11526" max="11526" width="1.3984375" style="1" customWidth="1"/>
    <col min="11527" max="11527" width="16" style="1" customWidth="1"/>
    <col min="11528" max="11528" width="1.3984375" style="1" customWidth="1"/>
    <col min="11529" max="11529" width="16" style="1" customWidth="1"/>
    <col min="11530" max="11530" width="11.69921875" style="1" bestFit="1" customWidth="1"/>
    <col min="11531" max="11531" width="12.69921875" style="1" bestFit="1" customWidth="1"/>
    <col min="11532" max="11532" width="16.09765625" style="1" customWidth="1"/>
    <col min="11533" max="11533" width="13.09765625" style="1" bestFit="1" customWidth="1"/>
    <col min="11534" max="11534" width="13.3984375" style="1" bestFit="1" customWidth="1"/>
    <col min="11535" max="11535" width="12" style="1" bestFit="1" customWidth="1"/>
    <col min="11536" max="11771" width="11" style="1"/>
    <col min="11772" max="11773" width="2.09765625" style="1" customWidth="1"/>
    <col min="11774" max="11775" width="10.69921875" style="1" customWidth="1"/>
    <col min="11776" max="11776" width="16.09765625" style="1" customWidth="1"/>
    <col min="11777" max="11777" width="10.69921875" style="1" customWidth="1"/>
    <col min="11778" max="11778" width="1.3984375" style="1" customWidth="1"/>
    <col min="11779" max="11779" width="16" style="1" customWidth="1"/>
    <col min="11780" max="11780" width="1.3984375" style="1" customWidth="1"/>
    <col min="11781" max="11781" width="16" style="1" customWidth="1"/>
    <col min="11782" max="11782" width="1.3984375" style="1" customWidth="1"/>
    <col min="11783" max="11783" width="16" style="1" customWidth="1"/>
    <col min="11784" max="11784" width="1.3984375" style="1" customWidth="1"/>
    <col min="11785" max="11785" width="16" style="1" customWidth="1"/>
    <col min="11786" max="11786" width="11.69921875" style="1" bestFit="1" customWidth="1"/>
    <col min="11787" max="11787" width="12.69921875" style="1" bestFit="1" customWidth="1"/>
    <col min="11788" max="11788" width="16.09765625" style="1" customWidth="1"/>
    <col min="11789" max="11789" width="13.09765625" style="1" bestFit="1" customWidth="1"/>
    <col min="11790" max="11790" width="13.3984375" style="1" bestFit="1" customWidth="1"/>
    <col min="11791" max="11791" width="12" style="1" bestFit="1" customWidth="1"/>
    <col min="11792" max="12027" width="11" style="1"/>
    <col min="12028" max="12029" width="2.09765625" style="1" customWidth="1"/>
    <col min="12030" max="12031" width="10.69921875" style="1" customWidth="1"/>
    <col min="12032" max="12032" width="16.09765625" style="1" customWidth="1"/>
    <col min="12033" max="12033" width="10.69921875" style="1" customWidth="1"/>
    <col min="12034" max="12034" width="1.3984375" style="1" customWidth="1"/>
    <col min="12035" max="12035" width="16" style="1" customWidth="1"/>
    <col min="12036" max="12036" width="1.3984375" style="1" customWidth="1"/>
    <col min="12037" max="12037" width="16" style="1" customWidth="1"/>
    <col min="12038" max="12038" width="1.3984375" style="1" customWidth="1"/>
    <col min="12039" max="12039" width="16" style="1" customWidth="1"/>
    <col min="12040" max="12040" width="1.3984375" style="1" customWidth="1"/>
    <col min="12041" max="12041" width="16" style="1" customWidth="1"/>
    <col min="12042" max="12042" width="11.69921875" style="1" bestFit="1" customWidth="1"/>
    <col min="12043" max="12043" width="12.69921875" style="1" bestFit="1" customWidth="1"/>
    <col min="12044" max="12044" width="16.09765625" style="1" customWidth="1"/>
    <col min="12045" max="12045" width="13.09765625" style="1" bestFit="1" customWidth="1"/>
    <col min="12046" max="12046" width="13.3984375" style="1" bestFit="1" customWidth="1"/>
    <col min="12047" max="12047" width="12" style="1" bestFit="1" customWidth="1"/>
    <col min="12048" max="12283" width="11" style="1"/>
    <col min="12284" max="12285" width="2.09765625" style="1" customWidth="1"/>
    <col min="12286" max="12287" width="10.69921875" style="1" customWidth="1"/>
    <col min="12288" max="12288" width="16.09765625" style="1" customWidth="1"/>
    <col min="12289" max="12289" width="10.69921875" style="1" customWidth="1"/>
    <col min="12290" max="12290" width="1.3984375" style="1" customWidth="1"/>
    <col min="12291" max="12291" width="16" style="1" customWidth="1"/>
    <col min="12292" max="12292" width="1.3984375" style="1" customWidth="1"/>
    <col min="12293" max="12293" width="16" style="1" customWidth="1"/>
    <col min="12294" max="12294" width="1.3984375" style="1" customWidth="1"/>
    <col min="12295" max="12295" width="16" style="1" customWidth="1"/>
    <col min="12296" max="12296" width="1.3984375" style="1" customWidth="1"/>
    <col min="12297" max="12297" width="16" style="1" customWidth="1"/>
    <col min="12298" max="12298" width="11.69921875" style="1" bestFit="1" customWidth="1"/>
    <col min="12299" max="12299" width="12.69921875" style="1" bestFit="1" customWidth="1"/>
    <col min="12300" max="12300" width="16.09765625" style="1" customWidth="1"/>
    <col min="12301" max="12301" width="13.09765625" style="1" bestFit="1" customWidth="1"/>
    <col min="12302" max="12302" width="13.3984375" style="1" bestFit="1" customWidth="1"/>
    <col min="12303" max="12303" width="12" style="1" bestFit="1" customWidth="1"/>
    <col min="12304" max="12539" width="11" style="1"/>
    <col min="12540" max="12541" width="2.09765625" style="1" customWidth="1"/>
    <col min="12542" max="12543" width="10.69921875" style="1" customWidth="1"/>
    <col min="12544" max="12544" width="16.09765625" style="1" customWidth="1"/>
    <col min="12545" max="12545" width="10.69921875" style="1" customWidth="1"/>
    <col min="12546" max="12546" width="1.3984375" style="1" customWidth="1"/>
    <col min="12547" max="12547" width="16" style="1" customWidth="1"/>
    <col min="12548" max="12548" width="1.3984375" style="1" customWidth="1"/>
    <col min="12549" max="12549" width="16" style="1" customWidth="1"/>
    <col min="12550" max="12550" width="1.3984375" style="1" customWidth="1"/>
    <col min="12551" max="12551" width="16" style="1" customWidth="1"/>
    <col min="12552" max="12552" width="1.3984375" style="1" customWidth="1"/>
    <col min="12553" max="12553" width="16" style="1" customWidth="1"/>
    <col min="12554" max="12554" width="11.69921875" style="1" bestFit="1" customWidth="1"/>
    <col min="12555" max="12555" width="12.69921875" style="1" bestFit="1" customWidth="1"/>
    <col min="12556" max="12556" width="16.09765625" style="1" customWidth="1"/>
    <col min="12557" max="12557" width="13.09765625" style="1" bestFit="1" customWidth="1"/>
    <col min="12558" max="12558" width="13.3984375" style="1" bestFit="1" customWidth="1"/>
    <col min="12559" max="12559" width="12" style="1" bestFit="1" customWidth="1"/>
    <col min="12560" max="12795" width="11" style="1"/>
    <col min="12796" max="12797" width="2.09765625" style="1" customWidth="1"/>
    <col min="12798" max="12799" width="10.69921875" style="1" customWidth="1"/>
    <col min="12800" max="12800" width="16.09765625" style="1" customWidth="1"/>
    <col min="12801" max="12801" width="10.69921875" style="1" customWidth="1"/>
    <col min="12802" max="12802" width="1.3984375" style="1" customWidth="1"/>
    <col min="12803" max="12803" width="16" style="1" customWidth="1"/>
    <col min="12804" max="12804" width="1.3984375" style="1" customWidth="1"/>
    <col min="12805" max="12805" width="16" style="1" customWidth="1"/>
    <col min="12806" max="12806" width="1.3984375" style="1" customWidth="1"/>
    <col min="12807" max="12807" width="16" style="1" customWidth="1"/>
    <col min="12808" max="12808" width="1.3984375" style="1" customWidth="1"/>
    <col min="12809" max="12809" width="16" style="1" customWidth="1"/>
    <col min="12810" max="12810" width="11.69921875" style="1" bestFit="1" customWidth="1"/>
    <col min="12811" max="12811" width="12.69921875" style="1" bestFit="1" customWidth="1"/>
    <col min="12812" max="12812" width="16.09765625" style="1" customWidth="1"/>
    <col min="12813" max="12813" width="13.09765625" style="1" bestFit="1" customWidth="1"/>
    <col min="12814" max="12814" width="13.3984375" style="1" bestFit="1" customWidth="1"/>
    <col min="12815" max="12815" width="12" style="1" bestFit="1" customWidth="1"/>
    <col min="12816" max="13051" width="11" style="1"/>
    <col min="13052" max="13053" width="2.09765625" style="1" customWidth="1"/>
    <col min="13054" max="13055" width="10.69921875" style="1" customWidth="1"/>
    <col min="13056" max="13056" width="16.09765625" style="1" customWidth="1"/>
    <col min="13057" max="13057" width="10.69921875" style="1" customWidth="1"/>
    <col min="13058" max="13058" width="1.3984375" style="1" customWidth="1"/>
    <col min="13059" max="13059" width="16" style="1" customWidth="1"/>
    <col min="13060" max="13060" width="1.3984375" style="1" customWidth="1"/>
    <col min="13061" max="13061" width="16" style="1" customWidth="1"/>
    <col min="13062" max="13062" width="1.3984375" style="1" customWidth="1"/>
    <col min="13063" max="13063" width="16" style="1" customWidth="1"/>
    <col min="13064" max="13064" width="1.3984375" style="1" customWidth="1"/>
    <col min="13065" max="13065" width="16" style="1" customWidth="1"/>
    <col min="13066" max="13066" width="11.69921875" style="1" bestFit="1" customWidth="1"/>
    <col min="13067" max="13067" width="12.69921875" style="1" bestFit="1" customWidth="1"/>
    <col min="13068" max="13068" width="16.09765625" style="1" customWidth="1"/>
    <col min="13069" max="13069" width="13.09765625" style="1" bestFit="1" customWidth="1"/>
    <col min="13070" max="13070" width="13.3984375" style="1" bestFit="1" customWidth="1"/>
    <col min="13071" max="13071" width="12" style="1" bestFit="1" customWidth="1"/>
    <col min="13072" max="13307" width="11" style="1"/>
    <col min="13308" max="13309" width="2.09765625" style="1" customWidth="1"/>
    <col min="13310" max="13311" width="10.69921875" style="1" customWidth="1"/>
    <col min="13312" max="13312" width="16.09765625" style="1" customWidth="1"/>
    <col min="13313" max="13313" width="10.69921875" style="1" customWidth="1"/>
    <col min="13314" max="13314" width="1.3984375" style="1" customWidth="1"/>
    <col min="13315" max="13315" width="16" style="1" customWidth="1"/>
    <col min="13316" max="13316" width="1.3984375" style="1" customWidth="1"/>
    <col min="13317" max="13317" width="16" style="1" customWidth="1"/>
    <col min="13318" max="13318" width="1.3984375" style="1" customWidth="1"/>
    <col min="13319" max="13319" width="16" style="1" customWidth="1"/>
    <col min="13320" max="13320" width="1.3984375" style="1" customWidth="1"/>
    <col min="13321" max="13321" width="16" style="1" customWidth="1"/>
    <col min="13322" max="13322" width="11.69921875" style="1" bestFit="1" customWidth="1"/>
    <col min="13323" max="13323" width="12.69921875" style="1" bestFit="1" customWidth="1"/>
    <col min="13324" max="13324" width="16.09765625" style="1" customWidth="1"/>
    <col min="13325" max="13325" width="13.09765625" style="1" bestFit="1" customWidth="1"/>
    <col min="13326" max="13326" width="13.3984375" style="1" bestFit="1" customWidth="1"/>
    <col min="13327" max="13327" width="12" style="1" bestFit="1" customWidth="1"/>
    <col min="13328" max="13563" width="11" style="1"/>
    <col min="13564" max="13565" width="2.09765625" style="1" customWidth="1"/>
    <col min="13566" max="13567" width="10.69921875" style="1" customWidth="1"/>
    <col min="13568" max="13568" width="16.09765625" style="1" customWidth="1"/>
    <col min="13569" max="13569" width="10.69921875" style="1" customWidth="1"/>
    <col min="13570" max="13570" width="1.3984375" style="1" customWidth="1"/>
    <col min="13571" max="13571" width="16" style="1" customWidth="1"/>
    <col min="13572" max="13572" width="1.3984375" style="1" customWidth="1"/>
    <col min="13573" max="13573" width="16" style="1" customWidth="1"/>
    <col min="13574" max="13574" width="1.3984375" style="1" customWidth="1"/>
    <col min="13575" max="13575" width="16" style="1" customWidth="1"/>
    <col min="13576" max="13576" width="1.3984375" style="1" customWidth="1"/>
    <col min="13577" max="13577" width="16" style="1" customWidth="1"/>
    <col min="13578" max="13578" width="11.69921875" style="1" bestFit="1" customWidth="1"/>
    <col min="13579" max="13579" width="12.69921875" style="1" bestFit="1" customWidth="1"/>
    <col min="13580" max="13580" width="16.09765625" style="1" customWidth="1"/>
    <col min="13581" max="13581" width="13.09765625" style="1" bestFit="1" customWidth="1"/>
    <col min="13582" max="13582" width="13.3984375" style="1" bestFit="1" customWidth="1"/>
    <col min="13583" max="13583" width="12" style="1" bestFit="1" customWidth="1"/>
    <col min="13584" max="13819" width="11" style="1"/>
    <col min="13820" max="13821" width="2.09765625" style="1" customWidth="1"/>
    <col min="13822" max="13823" width="10.69921875" style="1" customWidth="1"/>
    <col min="13824" max="13824" width="16.09765625" style="1" customWidth="1"/>
    <col min="13825" max="13825" width="10.69921875" style="1" customWidth="1"/>
    <col min="13826" max="13826" width="1.3984375" style="1" customWidth="1"/>
    <col min="13827" max="13827" width="16" style="1" customWidth="1"/>
    <col min="13828" max="13828" width="1.3984375" style="1" customWidth="1"/>
    <col min="13829" max="13829" width="16" style="1" customWidth="1"/>
    <col min="13830" max="13830" width="1.3984375" style="1" customWidth="1"/>
    <col min="13831" max="13831" width="16" style="1" customWidth="1"/>
    <col min="13832" max="13832" width="1.3984375" style="1" customWidth="1"/>
    <col min="13833" max="13833" width="16" style="1" customWidth="1"/>
    <col min="13834" max="13834" width="11.69921875" style="1" bestFit="1" customWidth="1"/>
    <col min="13835" max="13835" width="12.69921875" style="1" bestFit="1" customWidth="1"/>
    <col min="13836" max="13836" width="16.09765625" style="1" customWidth="1"/>
    <col min="13837" max="13837" width="13.09765625" style="1" bestFit="1" customWidth="1"/>
    <col min="13838" max="13838" width="13.3984375" style="1" bestFit="1" customWidth="1"/>
    <col min="13839" max="13839" width="12" style="1" bestFit="1" customWidth="1"/>
    <col min="13840" max="14075" width="11" style="1"/>
    <col min="14076" max="14077" width="2.09765625" style="1" customWidth="1"/>
    <col min="14078" max="14079" width="10.69921875" style="1" customWidth="1"/>
    <col min="14080" max="14080" width="16.09765625" style="1" customWidth="1"/>
    <col min="14081" max="14081" width="10.69921875" style="1" customWidth="1"/>
    <col min="14082" max="14082" width="1.3984375" style="1" customWidth="1"/>
    <col min="14083" max="14083" width="16" style="1" customWidth="1"/>
    <col min="14084" max="14084" width="1.3984375" style="1" customWidth="1"/>
    <col min="14085" max="14085" width="16" style="1" customWidth="1"/>
    <col min="14086" max="14086" width="1.3984375" style="1" customWidth="1"/>
    <col min="14087" max="14087" width="16" style="1" customWidth="1"/>
    <col min="14088" max="14088" width="1.3984375" style="1" customWidth="1"/>
    <col min="14089" max="14089" width="16" style="1" customWidth="1"/>
    <col min="14090" max="14090" width="11.69921875" style="1" bestFit="1" customWidth="1"/>
    <col min="14091" max="14091" width="12.69921875" style="1" bestFit="1" customWidth="1"/>
    <col min="14092" max="14092" width="16.09765625" style="1" customWidth="1"/>
    <col min="14093" max="14093" width="13.09765625" style="1" bestFit="1" customWidth="1"/>
    <col min="14094" max="14094" width="13.3984375" style="1" bestFit="1" customWidth="1"/>
    <col min="14095" max="14095" width="12" style="1" bestFit="1" customWidth="1"/>
    <col min="14096" max="14331" width="11" style="1"/>
    <col min="14332" max="14333" width="2.09765625" style="1" customWidth="1"/>
    <col min="14334" max="14335" width="10.69921875" style="1" customWidth="1"/>
    <col min="14336" max="14336" width="16.09765625" style="1" customWidth="1"/>
    <col min="14337" max="14337" width="10.69921875" style="1" customWidth="1"/>
    <col min="14338" max="14338" width="1.3984375" style="1" customWidth="1"/>
    <col min="14339" max="14339" width="16" style="1" customWidth="1"/>
    <col min="14340" max="14340" width="1.3984375" style="1" customWidth="1"/>
    <col min="14341" max="14341" width="16" style="1" customWidth="1"/>
    <col min="14342" max="14342" width="1.3984375" style="1" customWidth="1"/>
    <col min="14343" max="14343" width="16" style="1" customWidth="1"/>
    <col min="14344" max="14344" width="1.3984375" style="1" customWidth="1"/>
    <col min="14345" max="14345" width="16" style="1" customWidth="1"/>
    <col min="14346" max="14346" width="11.69921875" style="1" bestFit="1" customWidth="1"/>
    <col min="14347" max="14347" width="12.69921875" style="1" bestFit="1" customWidth="1"/>
    <col min="14348" max="14348" width="16.09765625" style="1" customWidth="1"/>
    <col min="14349" max="14349" width="13.09765625" style="1" bestFit="1" customWidth="1"/>
    <col min="14350" max="14350" width="13.3984375" style="1" bestFit="1" customWidth="1"/>
    <col min="14351" max="14351" width="12" style="1" bestFit="1" customWidth="1"/>
    <col min="14352" max="14587" width="11" style="1"/>
    <col min="14588" max="14589" width="2.09765625" style="1" customWidth="1"/>
    <col min="14590" max="14591" width="10.69921875" style="1" customWidth="1"/>
    <col min="14592" max="14592" width="16.09765625" style="1" customWidth="1"/>
    <col min="14593" max="14593" width="10.69921875" style="1" customWidth="1"/>
    <col min="14594" max="14594" width="1.3984375" style="1" customWidth="1"/>
    <col min="14595" max="14595" width="16" style="1" customWidth="1"/>
    <col min="14596" max="14596" width="1.3984375" style="1" customWidth="1"/>
    <col min="14597" max="14597" width="16" style="1" customWidth="1"/>
    <col min="14598" max="14598" width="1.3984375" style="1" customWidth="1"/>
    <col min="14599" max="14599" width="16" style="1" customWidth="1"/>
    <col min="14600" max="14600" width="1.3984375" style="1" customWidth="1"/>
    <col min="14601" max="14601" width="16" style="1" customWidth="1"/>
    <col min="14602" max="14602" width="11.69921875" style="1" bestFit="1" customWidth="1"/>
    <col min="14603" max="14603" width="12.69921875" style="1" bestFit="1" customWidth="1"/>
    <col min="14604" max="14604" width="16.09765625" style="1" customWidth="1"/>
    <col min="14605" max="14605" width="13.09765625" style="1" bestFit="1" customWidth="1"/>
    <col min="14606" max="14606" width="13.3984375" style="1" bestFit="1" customWidth="1"/>
    <col min="14607" max="14607" width="12" style="1" bestFit="1" customWidth="1"/>
    <col min="14608" max="14843" width="11" style="1"/>
    <col min="14844" max="14845" width="2.09765625" style="1" customWidth="1"/>
    <col min="14846" max="14847" width="10.69921875" style="1" customWidth="1"/>
    <col min="14848" max="14848" width="16.09765625" style="1" customWidth="1"/>
    <col min="14849" max="14849" width="10.69921875" style="1" customWidth="1"/>
    <col min="14850" max="14850" width="1.3984375" style="1" customWidth="1"/>
    <col min="14851" max="14851" width="16" style="1" customWidth="1"/>
    <col min="14852" max="14852" width="1.3984375" style="1" customWidth="1"/>
    <col min="14853" max="14853" width="16" style="1" customWidth="1"/>
    <col min="14854" max="14854" width="1.3984375" style="1" customWidth="1"/>
    <col min="14855" max="14855" width="16" style="1" customWidth="1"/>
    <col min="14856" max="14856" width="1.3984375" style="1" customWidth="1"/>
    <col min="14857" max="14857" width="16" style="1" customWidth="1"/>
    <col min="14858" max="14858" width="11.69921875" style="1" bestFit="1" customWidth="1"/>
    <col min="14859" max="14859" width="12.69921875" style="1" bestFit="1" customWidth="1"/>
    <col min="14860" max="14860" width="16.09765625" style="1" customWidth="1"/>
    <col min="14861" max="14861" width="13.09765625" style="1" bestFit="1" customWidth="1"/>
    <col min="14862" max="14862" width="13.3984375" style="1" bestFit="1" customWidth="1"/>
    <col min="14863" max="14863" width="12" style="1" bestFit="1" customWidth="1"/>
    <col min="14864" max="15099" width="11" style="1"/>
    <col min="15100" max="15101" width="2.09765625" style="1" customWidth="1"/>
    <col min="15102" max="15103" width="10.69921875" style="1" customWidth="1"/>
    <col min="15104" max="15104" width="16.09765625" style="1" customWidth="1"/>
    <col min="15105" max="15105" width="10.69921875" style="1" customWidth="1"/>
    <col min="15106" max="15106" width="1.3984375" style="1" customWidth="1"/>
    <col min="15107" max="15107" width="16" style="1" customWidth="1"/>
    <col min="15108" max="15108" width="1.3984375" style="1" customWidth="1"/>
    <col min="15109" max="15109" width="16" style="1" customWidth="1"/>
    <col min="15110" max="15110" width="1.3984375" style="1" customWidth="1"/>
    <col min="15111" max="15111" width="16" style="1" customWidth="1"/>
    <col min="15112" max="15112" width="1.3984375" style="1" customWidth="1"/>
    <col min="15113" max="15113" width="16" style="1" customWidth="1"/>
    <col min="15114" max="15114" width="11.69921875" style="1" bestFit="1" customWidth="1"/>
    <col min="15115" max="15115" width="12.69921875" style="1" bestFit="1" customWidth="1"/>
    <col min="15116" max="15116" width="16.09765625" style="1" customWidth="1"/>
    <col min="15117" max="15117" width="13.09765625" style="1" bestFit="1" customWidth="1"/>
    <col min="15118" max="15118" width="13.3984375" style="1" bestFit="1" customWidth="1"/>
    <col min="15119" max="15119" width="12" style="1" bestFit="1" customWidth="1"/>
    <col min="15120" max="15355" width="11" style="1"/>
    <col min="15356" max="15357" width="2.09765625" style="1" customWidth="1"/>
    <col min="15358" max="15359" width="10.69921875" style="1" customWidth="1"/>
    <col min="15360" max="15360" width="16.09765625" style="1" customWidth="1"/>
    <col min="15361" max="15361" width="10.69921875" style="1" customWidth="1"/>
    <col min="15362" max="15362" width="1.3984375" style="1" customWidth="1"/>
    <col min="15363" max="15363" width="16" style="1" customWidth="1"/>
    <col min="15364" max="15364" width="1.3984375" style="1" customWidth="1"/>
    <col min="15365" max="15365" width="16" style="1" customWidth="1"/>
    <col min="15366" max="15366" width="1.3984375" style="1" customWidth="1"/>
    <col min="15367" max="15367" width="16" style="1" customWidth="1"/>
    <col min="15368" max="15368" width="1.3984375" style="1" customWidth="1"/>
    <col min="15369" max="15369" width="16" style="1" customWidth="1"/>
    <col min="15370" max="15370" width="11.69921875" style="1" bestFit="1" customWidth="1"/>
    <col min="15371" max="15371" width="12.69921875" style="1" bestFit="1" customWidth="1"/>
    <col min="15372" max="15372" width="16.09765625" style="1" customWidth="1"/>
    <col min="15373" max="15373" width="13.09765625" style="1" bestFit="1" customWidth="1"/>
    <col min="15374" max="15374" width="13.3984375" style="1" bestFit="1" customWidth="1"/>
    <col min="15375" max="15375" width="12" style="1" bestFit="1" customWidth="1"/>
    <col min="15376" max="15611" width="11" style="1"/>
    <col min="15612" max="15613" width="2.09765625" style="1" customWidth="1"/>
    <col min="15614" max="15615" width="10.69921875" style="1" customWidth="1"/>
    <col min="15616" max="15616" width="16.09765625" style="1" customWidth="1"/>
    <col min="15617" max="15617" width="10.69921875" style="1" customWidth="1"/>
    <col min="15618" max="15618" width="1.3984375" style="1" customWidth="1"/>
    <col min="15619" max="15619" width="16" style="1" customWidth="1"/>
    <col min="15620" max="15620" width="1.3984375" style="1" customWidth="1"/>
    <col min="15621" max="15621" width="16" style="1" customWidth="1"/>
    <col min="15622" max="15622" width="1.3984375" style="1" customWidth="1"/>
    <col min="15623" max="15623" width="16" style="1" customWidth="1"/>
    <col min="15624" max="15624" width="1.3984375" style="1" customWidth="1"/>
    <col min="15625" max="15625" width="16" style="1" customWidth="1"/>
    <col min="15626" max="15626" width="11.69921875" style="1" bestFit="1" customWidth="1"/>
    <col min="15627" max="15627" width="12.69921875" style="1" bestFit="1" customWidth="1"/>
    <col min="15628" max="15628" width="16.09765625" style="1" customWidth="1"/>
    <col min="15629" max="15629" width="13.09765625" style="1" bestFit="1" customWidth="1"/>
    <col min="15630" max="15630" width="13.3984375" style="1" bestFit="1" customWidth="1"/>
    <col min="15631" max="15631" width="12" style="1" bestFit="1" customWidth="1"/>
    <col min="15632" max="15867" width="11" style="1"/>
    <col min="15868" max="15869" width="2.09765625" style="1" customWidth="1"/>
    <col min="15870" max="15871" width="10.69921875" style="1" customWidth="1"/>
    <col min="15872" max="15872" width="16.09765625" style="1" customWidth="1"/>
    <col min="15873" max="15873" width="10.69921875" style="1" customWidth="1"/>
    <col min="15874" max="15874" width="1.3984375" style="1" customWidth="1"/>
    <col min="15875" max="15875" width="16" style="1" customWidth="1"/>
    <col min="15876" max="15876" width="1.3984375" style="1" customWidth="1"/>
    <col min="15877" max="15877" width="16" style="1" customWidth="1"/>
    <col min="15878" max="15878" width="1.3984375" style="1" customWidth="1"/>
    <col min="15879" max="15879" width="16" style="1" customWidth="1"/>
    <col min="15880" max="15880" width="1.3984375" style="1" customWidth="1"/>
    <col min="15881" max="15881" width="16" style="1" customWidth="1"/>
    <col min="15882" max="15882" width="11.69921875" style="1" bestFit="1" customWidth="1"/>
    <col min="15883" max="15883" width="12.69921875" style="1" bestFit="1" customWidth="1"/>
    <col min="15884" max="15884" width="16.09765625" style="1" customWidth="1"/>
    <col min="15885" max="15885" width="13.09765625" style="1" bestFit="1" customWidth="1"/>
    <col min="15886" max="15886" width="13.3984375" style="1" bestFit="1" customWidth="1"/>
    <col min="15887" max="15887" width="12" style="1" bestFit="1" customWidth="1"/>
    <col min="15888" max="16123" width="11" style="1"/>
    <col min="16124" max="16125" width="2.09765625" style="1" customWidth="1"/>
    <col min="16126" max="16127" width="10.69921875" style="1" customWidth="1"/>
    <col min="16128" max="16128" width="16.09765625" style="1" customWidth="1"/>
    <col min="16129" max="16129" width="10.69921875" style="1" customWidth="1"/>
    <col min="16130" max="16130" width="1.3984375" style="1" customWidth="1"/>
    <col min="16131" max="16131" width="16" style="1" customWidth="1"/>
    <col min="16132" max="16132" width="1.3984375" style="1" customWidth="1"/>
    <col min="16133" max="16133" width="16" style="1" customWidth="1"/>
    <col min="16134" max="16134" width="1.3984375" style="1" customWidth="1"/>
    <col min="16135" max="16135" width="16" style="1" customWidth="1"/>
    <col min="16136" max="16136" width="1.3984375" style="1" customWidth="1"/>
    <col min="16137" max="16137" width="16" style="1" customWidth="1"/>
    <col min="16138" max="16138" width="11.69921875" style="1" bestFit="1" customWidth="1"/>
    <col min="16139" max="16139" width="12.69921875" style="1" bestFit="1" customWidth="1"/>
    <col min="16140" max="16140" width="16.09765625" style="1" customWidth="1"/>
    <col min="16141" max="16141" width="13.09765625" style="1" bestFit="1" customWidth="1"/>
    <col min="16142" max="16142" width="13.3984375" style="1" bestFit="1" customWidth="1"/>
    <col min="16143" max="16143" width="12" style="1" bestFit="1" customWidth="1"/>
    <col min="16144" max="16384" width="11" style="1"/>
  </cols>
  <sheetData>
    <row r="1" spans="1:15" s="3" customFormat="1" ht="23.15" customHeight="1">
      <c r="A1" s="44" t="s">
        <v>100</v>
      </c>
      <c r="B1" s="4"/>
      <c r="F1" s="23"/>
      <c r="G1" s="9"/>
      <c r="H1" s="4"/>
      <c r="I1" s="9"/>
      <c r="M1" s="4"/>
    </row>
    <row r="2" spans="1:15" s="3" customFormat="1" ht="23.15" customHeight="1">
      <c r="A2" s="44" t="s">
        <v>62</v>
      </c>
      <c r="B2" s="4"/>
      <c r="F2" s="23"/>
      <c r="G2" s="9"/>
      <c r="H2" s="4"/>
      <c r="I2" s="9"/>
      <c r="M2" s="4"/>
    </row>
    <row r="3" spans="1:15" s="3" customFormat="1" ht="23.15" customHeight="1">
      <c r="A3" s="44"/>
      <c r="B3" s="4"/>
      <c r="F3" s="23"/>
      <c r="G3" s="9"/>
      <c r="H3" s="4"/>
      <c r="I3" s="9"/>
      <c r="M3" s="4"/>
    </row>
    <row r="4" spans="1:15" s="3" customFormat="1" ht="23.15" customHeight="1">
      <c r="A4" s="44"/>
      <c r="B4" s="4"/>
      <c r="F4" s="23"/>
      <c r="G4" s="150" t="s">
        <v>136</v>
      </c>
      <c r="H4" s="150"/>
      <c r="I4" s="150"/>
      <c r="M4" s="4"/>
    </row>
    <row r="5" spans="1:15" s="3" customFormat="1" ht="23.15" customHeight="1">
      <c r="A5" s="27"/>
      <c r="B5" s="4"/>
      <c r="F5" s="23"/>
      <c r="G5" s="150" t="s">
        <v>137</v>
      </c>
      <c r="H5" s="150"/>
      <c r="I5" s="150"/>
      <c r="M5" s="4"/>
    </row>
    <row r="6" spans="1:15" ht="23.15" customHeight="1">
      <c r="A6" s="28"/>
      <c r="F6" s="101" t="s">
        <v>2</v>
      </c>
      <c r="G6" s="104">
        <v>2568</v>
      </c>
      <c r="H6" s="1"/>
      <c r="I6" s="92" t="s">
        <v>123</v>
      </c>
    </row>
    <row r="7" spans="1:15" ht="23.15" customHeight="1">
      <c r="A7" s="28"/>
      <c r="G7" s="149" t="s">
        <v>3</v>
      </c>
      <c r="H7" s="149"/>
      <c r="I7" s="149"/>
      <c r="K7" s="8"/>
      <c r="O7" s="135"/>
    </row>
    <row r="8" spans="1:15" ht="23.15" customHeight="1">
      <c r="A8" s="35" t="s">
        <v>63</v>
      </c>
      <c r="B8" s="36"/>
      <c r="G8" s="24"/>
      <c r="I8" s="24"/>
    </row>
    <row r="9" spans="1:15" ht="23.15" customHeight="1">
      <c r="A9" s="37" t="s">
        <v>50</v>
      </c>
      <c r="B9" s="36"/>
      <c r="G9" s="98">
        <f>PL!D26</f>
        <v>322022349</v>
      </c>
      <c r="H9" s="29"/>
      <c r="I9" s="98">
        <f>PL!F26</f>
        <v>187476623</v>
      </c>
      <c r="J9"/>
    </row>
    <row r="10" spans="1:15" ht="23.15" customHeight="1">
      <c r="A10" s="38" t="s">
        <v>84</v>
      </c>
      <c r="B10" s="36"/>
      <c r="G10" s="98"/>
      <c r="H10" s="29"/>
      <c r="I10" s="98"/>
      <c r="J10"/>
    </row>
    <row r="11" spans="1:15" ht="23.15" customHeight="1">
      <c r="B11" s="38" t="s">
        <v>85</v>
      </c>
      <c r="G11" s="98"/>
      <c r="H11" s="29"/>
      <c r="I11" s="98"/>
      <c r="M11" s="59"/>
    </row>
    <row r="12" spans="1:15" ht="23.15" customHeight="1">
      <c r="A12" s="37" t="s">
        <v>64</v>
      </c>
      <c r="B12" s="36"/>
      <c r="F12" s="101" t="s">
        <v>124</v>
      </c>
      <c r="G12" s="71">
        <v>9260369</v>
      </c>
      <c r="H12" s="70"/>
      <c r="I12" s="71">
        <v>10820848</v>
      </c>
      <c r="J12"/>
      <c r="N12" s="135"/>
    </row>
    <row r="13" spans="1:15" ht="23.15" customHeight="1">
      <c r="A13" s="37" t="s">
        <v>65</v>
      </c>
      <c r="B13" s="36"/>
      <c r="F13" s="101">
        <v>15</v>
      </c>
      <c r="G13" s="71">
        <v>71803897</v>
      </c>
      <c r="H13" s="70"/>
      <c r="I13" s="71">
        <v>71801971</v>
      </c>
      <c r="J13"/>
      <c r="N13" s="135"/>
    </row>
    <row r="14" spans="1:15" ht="23.15" customHeight="1">
      <c r="A14" s="37" t="s">
        <v>118</v>
      </c>
      <c r="B14" s="36"/>
      <c r="F14" s="101">
        <v>8</v>
      </c>
      <c r="G14" s="57">
        <v>24354201</v>
      </c>
      <c r="H14" s="57"/>
      <c r="I14" s="57">
        <v>72133824</v>
      </c>
      <c r="J14" s="57"/>
      <c r="N14" s="135"/>
    </row>
    <row r="15" spans="1:15" ht="23.15" customHeight="1">
      <c r="A15" s="37" t="s">
        <v>66</v>
      </c>
      <c r="B15" s="36"/>
      <c r="F15" s="101" t="s">
        <v>125</v>
      </c>
      <c r="G15" s="71">
        <v>8492811</v>
      </c>
      <c r="H15" s="70"/>
      <c r="I15" s="71">
        <v>8943339</v>
      </c>
      <c r="J15"/>
    </row>
    <row r="16" spans="1:15" ht="23.15" customHeight="1">
      <c r="A16" s="37" t="s">
        <v>150</v>
      </c>
      <c r="B16" s="36"/>
      <c r="G16" s="71">
        <v>-24201281</v>
      </c>
      <c r="H16" s="70"/>
      <c r="I16" s="71">
        <v>236828360</v>
      </c>
      <c r="J16"/>
    </row>
    <row r="17" spans="1:14" ht="23.15" customHeight="1">
      <c r="A17" s="37" t="s">
        <v>142</v>
      </c>
      <c r="B17" s="36"/>
      <c r="G17" s="72">
        <v>123426031</v>
      </c>
      <c r="H17" s="70"/>
      <c r="I17" s="72">
        <v>54593534</v>
      </c>
      <c r="J17"/>
    </row>
    <row r="18" spans="1:14" ht="23.15" customHeight="1">
      <c r="A18" s="37" t="s">
        <v>143</v>
      </c>
      <c r="B18" s="36"/>
      <c r="F18" s="101">
        <v>32</v>
      </c>
      <c r="G18" s="72">
        <v>5814413</v>
      </c>
      <c r="H18" s="70"/>
      <c r="I18" s="72">
        <v>182648</v>
      </c>
      <c r="J18"/>
    </row>
    <row r="19" spans="1:14" ht="23.15" customHeight="1">
      <c r="A19" s="37" t="s">
        <v>165</v>
      </c>
      <c r="B19" s="36"/>
      <c r="G19" s="72">
        <v>995249</v>
      </c>
      <c r="H19" s="70"/>
      <c r="I19" s="72">
        <v>-7376354</v>
      </c>
      <c r="J19"/>
    </row>
    <row r="20" spans="1:14" ht="23.15" customHeight="1">
      <c r="A20" s="37" t="s">
        <v>149</v>
      </c>
      <c r="B20" s="36"/>
      <c r="G20" s="72">
        <v>5573</v>
      </c>
      <c r="H20" s="70"/>
      <c r="I20" s="72">
        <v>0</v>
      </c>
      <c r="J20"/>
    </row>
    <row r="21" spans="1:14" ht="23.15" customHeight="1">
      <c r="A21" s="37" t="s">
        <v>151</v>
      </c>
      <c r="B21" s="36"/>
      <c r="F21" s="101" t="s">
        <v>152</v>
      </c>
      <c r="G21" s="72">
        <v>8355356</v>
      </c>
      <c r="H21" s="70"/>
      <c r="I21" s="72">
        <v>-24389123</v>
      </c>
      <c r="J21"/>
    </row>
    <row r="22" spans="1:14" ht="23.15" customHeight="1">
      <c r="A22" s="37" t="s">
        <v>47</v>
      </c>
      <c r="B22" s="36"/>
      <c r="G22" s="71">
        <v>63848046</v>
      </c>
      <c r="H22" s="62"/>
      <c r="I22" s="71">
        <v>72886637</v>
      </c>
      <c r="J22"/>
    </row>
    <row r="23" spans="1:14" ht="23.15" customHeight="1">
      <c r="A23" s="37" t="s">
        <v>40</v>
      </c>
      <c r="B23" s="36"/>
      <c r="F23" s="101">
        <v>28</v>
      </c>
      <c r="G23" s="71">
        <v>-140278589</v>
      </c>
      <c r="H23" s="62"/>
      <c r="I23" s="71">
        <v>-140064775</v>
      </c>
      <c r="J23" s="105"/>
    </row>
    <row r="24" spans="1:14" ht="23.15" customHeight="1">
      <c r="A24" s="37" t="s">
        <v>67</v>
      </c>
      <c r="B24" s="36"/>
      <c r="F24" s="101">
        <v>29</v>
      </c>
      <c r="G24" s="95">
        <v>-56260792</v>
      </c>
      <c r="H24" s="70"/>
      <c r="I24" s="95">
        <v>-112911269</v>
      </c>
      <c r="J24" s="105"/>
      <c r="N24" s="96"/>
    </row>
    <row r="25" spans="1:14" ht="23.15" customHeight="1">
      <c r="A25" s="39" t="s">
        <v>86</v>
      </c>
      <c r="B25" s="36"/>
      <c r="G25" s="108"/>
      <c r="H25" s="70"/>
      <c r="I25" s="108"/>
      <c r="J25" s="105"/>
      <c r="N25" s="96"/>
    </row>
    <row r="26" spans="1:14" ht="23.15" customHeight="1">
      <c r="A26" s="1"/>
      <c r="B26" s="39" t="s">
        <v>87</v>
      </c>
      <c r="G26" s="57">
        <f>SUM(G9:G24)</f>
        <v>417637633</v>
      </c>
      <c r="H26" s="29"/>
      <c r="I26" s="57">
        <f>SUM(I9:I24)</f>
        <v>430926263</v>
      </c>
      <c r="J26" s="2"/>
    </row>
    <row r="27" spans="1:14" ht="23.15" customHeight="1">
      <c r="A27" s="44" t="s">
        <v>100</v>
      </c>
      <c r="B27" s="4"/>
      <c r="C27" s="3"/>
      <c r="D27" s="3"/>
      <c r="E27" s="3"/>
      <c r="F27" s="23"/>
      <c r="G27" s="9"/>
      <c r="H27" s="4"/>
      <c r="I27" s="9"/>
      <c r="J27" s="2"/>
    </row>
    <row r="28" spans="1:14" ht="23.15" customHeight="1">
      <c r="A28" s="44" t="s">
        <v>62</v>
      </c>
      <c r="B28" s="4"/>
      <c r="C28" s="3"/>
      <c r="D28" s="3"/>
      <c r="E28" s="3"/>
      <c r="F28" s="23"/>
      <c r="G28" s="9"/>
      <c r="H28" s="4"/>
      <c r="I28" s="9"/>
      <c r="J28" s="2"/>
    </row>
    <row r="29" spans="1:14" ht="23.15" customHeight="1">
      <c r="A29" s="44"/>
      <c r="B29" s="4"/>
      <c r="C29" s="3"/>
      <c r="D29" s="3"/>
      <c r="E29" s="3"/>
      <c r="F29" s="23"/>
      <c r="G29" s="9"/>
      <c r="H29" s="4"/>
      <c r="I29" s="9"/>
      <c r="J29" s="2"/>
    </row>
    <row r="30" spans="1:14" ht="23.15" customHeight="1">
      <c r="A30" s="44"/>
      <c r="B30" s="4"/>
      <c r="C30" s="3"/>
      <c r="D30" s="3"/>
      <c r="E30" s="3"/>
      <c r="F30" s="23"/>
      <c r="G30" s="150" t="s">
        <v>136</v>
      </c>
      <c r="H30" s="150"/>
      <c r="I30" s="150"/>
      <c r="J30" s="2"/>
    </row>
    <row r="31" spans="1:14" ht="23.15" customHeight="1">
      <c r="A31" s="27"/>
      <c r="B31" s="4"/>
      <c r="C31" s="3"/>
      <c r="D31" s="3"/>
      <c r="E31" s="3"/>
      <c r="F31" s="23"/>
      <c r="G31" s="150" t="s">
        <v>137</v>
      </c>
      <c r="H31" s="150"/>
      <c r="I31" s="150"/>
      <c r="J31" s="2"/>
    </row>
    <row r="32" spans="1:14" ht="23.15" customHeight="1">
      <c r="A32" s="28"/>
      <c r="F32" s="101" t="s">
        <v>2</v>
      </c>
      <c r="G32" s="104">
        <v>2568</v>
      </c>
      <c r="H32" s="1"/>
      <c r="I32" s="92" t="s">
        <v>123</v>
      </c>
      <c r="J32" s="2"/>
    </row>
    <row r="33" spans="1:248" ht="23.15" customHeight="1">
      <c r="A33" s="28"/>
      <c r="G33" s="149" t="s">
        <v>3</v>
      </c>
      <c r="H33" s="149"/>
      <c r="I33" s="149"/>
      <c r="J33" s="2"/>
    </row>
    <row r="34" spans="1:248" ht="23.15" customHeight="1">
      <c r="A34" s="40" t="s">
        <v>68</v>
      </c>
      <c r="B34" s="36"/>
      <c r="G34" s="13"/>
      <c r="H34" s="136"/>
      <c r="I34" s="13"/>
      <c r="J34" s="2"/>
    </row>
    <row r="35" spans="1:248" ht="23.15" customHeight="1">
      <c r="A35" s="37" t="s">
        <v>5</v>
      </c>
      <c r="B35" s="36"/>
      <c r="G35" s="71">
        <v>-1102234066</v>
      </c>
      <c r="H35" s="30"/>
      <c r="I35" s="71">
        <v>39238307</v>
      </c>
      <c r="J35" s="105"/>
    </row>
    <row r="36" spans="1:248" ht="23.15" customHeight="1">
      <c r="A36" s="37" t="s">
        <v>6</v>
      </c>
      <c r="B36" s="36"/>
      <c r="G36" s="71">
        <v>-1501354996</v>
      </c>
      <c r="H36" s="29"/>
      <c r="I36" s="71">
        <v>522095475</v>
      </c>
      <c r="J36" s="2"/>
    </row>
    <row r="37" spans="1:248" ht="23.15" customHeight="1">
      <c r="A37" s="37" t="s">
        <v>7</v>
      </c>
      <c r="B37" s="36"/>
      <c r="G37" s="71">
        <v>-124806695</v>
      </c>
      <c r="H37" s="29"/>
      <c r="I37" s="71">
        <v>-82436066</v>
      </c>
      <c r="J37" s="105"/>
    </row>
    <row r="38" spans="1:248" ht="23.15" customHeight="1">
      <c r="A38" s="37" t="s">
        <v>88</v>
      </c>
      <c r="B38" s="36"/>
      <c r="G38" s="1"/>
      <c r="H38" s="29"/>
      <c r="I38" s="1"/>
      <c r="J38" s="105"/>
    </row>
    <row r="39" spans="1:248" ht="23.15" customHeight="1">
      <c r="A39" s="1"/>
      <c r="B39" s="37" t="s">
        <v>89</v>
      </c>
      <c r="G39" s="71">
        <v>2705453312</v>
      </c>
      <c r="H39" s="29"/>
      <c r="I39" s="71">
        <v>-114486490</v>
      </c>
      <c r="J39" s="71"/>
    </row>
    <row r="40" spans="1:248" ht="23.15" customHeight="1">
      <c r="A40" t="s">
        <v>113</v>
      </c>
      <c r="B40" s="37"/>
      <c r="G40" s="71">
        <v>-1698802</v>
      </c>
      <c r="H40" s="29"/>
      <c r="I40" s="71">
        <v>-3110417</v>
      </c>
      <c r="J40" s="2"/>
    </row>
    <row r="41" spans="1:248" ht="23.15" customHeight="1">
      <c r="A41" s="36" t="s">
        <v>69</v>
      </c>
      <c r="B41" s="36"/>
      <c r="G41" s="71">
        <v>624175267</v>
      </c>
      <c r="H41" s="29"/>
      <c r="I41" s="71">
        <v>-1534248621</v>
      </c>
      <c r="J41" s="147"/>
    </row>
    <row r="42" spans="1:248" ht="23.15" customHeight="1">
      <c r="A42" s="40" t="s">
        <v>70</v>
      </c>
      <c r="G42" s="10"/>
      <c r="H42" s="137"/>
      <c r="I42" s="10"/>
      <c r="J42" s="2"/>
      <c r="K42" s="2"/>
      <c r="L42" s="2"/>
      <c r="P42" s="101"/>
      <c r="Q42" s="138"/>
      <c r="R42" s="137"/>
      <c r="S42" s="137"/>
      <c r="T42" s="137"/>
      <c r="U42" s="137"/>
      <c r="V42" s="137"/>
      <c r="W42" s="137"/>
      <c r="X42" s="137"/>
      <c r="Z42" s="28"/>
      <c r="AA42" s="2"/>
      <c r="AB42" s="2"/>
      <c r="AF42" s="101"/>
      <c r="AG42" s="138"/>
      <c r="AH42" s="137"/>
      <c r="AI42" s="137"/>
      <c r="AJ42" s="137"/>
      <c r="AK42" s="137"/>
      <c r="AL42" s="137"/>
      <c r="AM42" s="137"/>
      <c r="AN42" s="137"/>
      <c r="AP42" s="28"/>
      <c r="AQ42" s="2"/>
      <c r="AR42" s="2"/>
      <c r="AV42" s="101"/>
      <c r="AW42" s="138"/>
      <c r="AX42" s="137"/>
      <c r="AY42" s="137"/>
      <c r="AZ42" s="137"/>
      <c r="BA42" s="137"/>
      <c r="BB42" s="137"/>
      <c r="BC42" s="137"/>
      <c r="BD42" s="137"/>
      <c r="BF42" s="28"/>
      <c r="BG42" s="2"/>
      <c r="BH42" s="2"/>
      <c r="BL42" s="101"/>
      <c r="BM42" s="138"/>
      <c r="BN42" s="137"/>
      <c r="BO42" s="137"/>
      <c r="BP42" s="137"/>
      <c r="BQ42" s="137"/>
      <c r="BR42" s="137"/>
      <c r="BS42" s="137"/>
      <c r="BT42" s="137"/>
      <c r="BV42" s="28"/>
      <c r="BW42" s="2"/>
      <c r="BX42" s="2"/>
      <c r="CB42" s="101"/>
      <c r="CC42" s="138"/>
      <c r="CD42" s="137"/>
      <c r="CE42" s="137"/>
      <c r="CF42" s="137"/>
      <c r="CG42" s="137"/>
      <c r="CH42" s="137"/>
      <c r="CI42" s="137"/>
      <c r="CJ42" s="137"/>
      <c r="CL42" s="28"/>
      <c r="CM42" s="2"/>
      <c r="CN42" s="2"/>
      <c r="CR42" s="101"/>
      <c r="CS42" s="138"/>
      <c r="CT42" s="137"/>
      <c r="CU42" s="137"/>
      <c r="CV42" s="137"/>
      <c r="CW42" s="137"/>
      <c r="CX42" s="137"/>
      <c r="CY42" s="137"/>
      <c r="CZ42" s="137"/>
      <c r="DB42" s="28"/>
      <c r="DC42" s="2"/>
      <c r="DD42" s="2"/>
      <c r="DH42" s="101"/>
      <c r="DI42" s="138"/>
      <c r="DJ42" s="137"/>
      <c r="DK42" s="137"/>
      <c r="DL42" s="137"/>
      <c r="DM42" s="137"/>
      <c r="DN42" s="137"/>
      <c r="DO42" s="137"/>
      <c r="DP42" s="137"/>
      <c r="DR42" s="28"/>
      <c r="DS42" s="2"/>
      <c r="DT42" s="2"/>
      <c r="DX42" s="101"/>
      <c r="DY42" s="138"/>
      <c r="DZ42" s="137"/>
      <c r="EA42" s="137"/>
      <c r="EB42" s="137"/>
      <c r="EC42" s="137"/>
      <c r="ED42" s="137"/>
      <c r="EE42" s="137"/>
      <c r="EF42" s="137"/>
      <c r="EH42" s="28"/>
      <c r="EI42" s="2"/>
      <c r="EJ42" s="2"/>
      <c r="EN42" s="101"/>
      <c r="EO42" s="138"/>
      <c r="EP42" s="137"/>
      <c r="EQ42" s="137"/>
      <c r="ER42" s="137"/>
      <c r="ES42" s="137"/>
      <c r="ET42" s="137"/>
      <c r="EU42" s="137"/>
      <c r="EV42" s="137"/>
      <c r="EX42" s="28"/>
      <c r="EY42" s="2"/>
      <c r="EZ42" s="2"/>
      <c r="FD42" s="101"/>
      <c r="FE42" s="138"/>
      <c r="FF42" s="137"/>
      <c r="FG42" s="137"/>
      <c r="FH42" s="137"/>
      <c r="FI42" s="137"/>
      <c r="FJ42" s="137"/>
      <c r="FK42" s="137"/>
      <c r="FL42" s="137"/>
      <c r="FN42" s="28"/>
      <c r="FO42" s="2"/>
      <c r="FP42" s="2"/>
      <c r="FT42" s="101"/>
      <c r="FU42" s="138"/>
      <c r="FV42" s="137"/>
      <c r="FW42" s="137"/>
      <c r="FX42" s="137"/>
      <c r="FY42" s="137"/>
      <c r="FZ42" s="137"/>
      <c r="GA42" s="137"/>
      <c r="GB42" s="137"/>
      <c r="GD42" s="28"/>
      <c r="GE42" s="2"/>
      <c r="GF42" s="2"/>
      <c r="GJ42" s="101"/>
      <c r="GK42" s="138"/>
      <c r="GL42" s="137"/>
      <c r="GM42" s="137"/>
      <c r="GN42" s="137"/>
      <c r="GO42" s="137"/>
      <c r="GP42" s="137"/>
      <c r="GQ42" s="137"/>
      <c r="GR42" s="137"/>
      <c r="GT42" s="28"/>
      <c r="GU42" s="2"/>
      <c r="GV42" s="2"/>
      <c r="GZ42" s="101"/>
      <c r="HA42" s="138"/>
      <c r="HB42" s="137"/>
      <c r="HC42" s="137"/>
      <c r="HD42" s="137"/>
      <c r="HE42" s="137"/>
      <c r="HF42" s="137"/>
      <c r="HG42" s="137"/>
      <c r="HH42" s="137"/>
      <c r="HJ42" s="28"/>
      <c r="HK42" s="2"/>
      <c r="HL42" s="2"/>
      <c r="HP42" s="101"/>
      <c r="HQ42" s="138"/>
      <c r="HR42" s="137"/>
      <c r="HS42" s="137"/>
      <c r="HT42" s="137"/>
      <c r="HU42" s="137"/>
      <c r="HV42" s="137"/>
      <c r="HW42" s="137"/>
      <c r="HX42" s="137"/>
      <c r="HZ42" s="28"/>
      <c r="IA42" s="2"/>
      <c r="IB42" s="2"/>
      <c r="IF42" s="101"/>
      <c r="IG42" s="138"/>
      <c r="IH42" s="137"/>
      <c r="II42" s="137"/>
      <c r="IJ42" s="137"/>
      <c r="IK42" s="137"/>
      <c r="IL42" s="137"/>
      <c r="IM42" s="137"/>
      <c r="IN42" s="137"/>
    </row>
    <row r="43" spans="1:248" ht="23.15" customHeight="1">
      <c r="A43" s="90" t="s">
        <v>16</v>
      </c>
      <c r="G43" s="134">
        <v>-750000000</v>
      </c>
      <c r="H43" s="29"/>
      <c r="I43" s="134">
        <v>700000000</v>
      </c>
      <c r="J43" s="105"/>
      <c r="K43" s="2"/>
      <c r="L43" s="2"/>
      <c r="P43" s="101"/>
      <c r="Q43" s="138"/>
      <c r="R43" s="137"/>
      <c r="S43" s="137"/>
      <c r="T43" s="137"/>
      <c r="U43" s="137"/>
      <c r="V43" s="137"/>
      <c r="W43" s="137"/>
      <c r="X43" s="137"/>
      <c r="Z43" s="28"/>
      <c r="AA43" s="2"/>
      <c r="AB43" s="2"/>
      <c r="AF43" s="101"/>
      <c r="AG43" s="138"/>
      <c r="AH43" s="137"/>
      <c r="AI43" s="137"/>
      <c r="AJ43" s="137"/>
      <c r="AK43" s="137"/>
      <c r="AL43" s="137"/>
      <c r="AM43" s="137"/>
      <c r="AN43" s="137"/>
      <c r="AP43" s="28"/>
      <c r="AQ43" s="2"/>
      <c r="AR43" s="2"/>
      <c r="AV43" s="101"/>
      <c r="AW43" s="138"/>
      <c r="AX43" s="137"/>
      <c r="AY43" s="137"/>
      <c r="AZ43" s="137"/>
      <c r="BA43" s="137"/>
      <c r="BB43" s="137"/>
      <c r="BC43" s="137"/>
      <c r="BD43" s="137"/>
      <c r="BF43" s="28"/>
      <c r="BG43" s="2"/>
      <c r="BH43" s="2"/>
      <c r="BL43" s="101"/>
      <c r="BM43" s="138"/>
      <c r="BN43" s="137"/>
      <c r="BO43" s="137"/>
      <c r="BP43" s="137"/>
      <c r="BQ43" s="137"/>
      <c r="BR43" s="137"/>
      <c r="BS43" s="137"/>
      <c r="BT43" s="137"/>
      <c r="BV43" s="28"/>
      <c r="BW43" s="2"/>
      <c r="BX43" s="2"/>
      <c r="CB43" s="101"/>
      <c r="CC43" s="138"/>
      <c r="CD43" s="137"/>
      <c r="CE43" s="137"/>
      <c r="CF43" s="137"/>
      <c r="CG43" s="137"/>
      <c r="CH43" s="137"/>
      <c r="CI43" s="137"/>
      <c r="CJ43" s="137"/>
      <c r="CL43" s="28"/>
      <c r="CM43" s="2"/>
      <c r="CN43" s="2"/>
      <c r="CR43" s="101"/>
      <c r="CS43" s="138"/>
      <c r="CT43" s="137"/>
      <c r="CU43" s="137"/>
      <c r="CV43" s="137"/>
      <c r="CW43" s="137"/>
      <c r="CX43" s="137"/>
      <c r="CY43" s="137"/>
      <c r="CZ43" s="137"/>
      <c r="DB43" s="28"/>
      <c r="DC43" s="2"/>
      <c r="DD43" s="2"/>
      <c r="DH43" s="101"/>
      <c r="DI43" s="138"/>
      <c r="DJ43" s="137"/>
      <c r="DK43" s="137"/>
      <c r="DL43" s="137"/>
      <c r="DM43" s="137"/>
      <c r="DN43" s="137"/>
      <c r="DO43" s="137"/>
      <c r="DP43" s="137"/>
      <c r="DR43" s="28"/>
      <c r="DS43" s="2"/>
      <c r="DT43" s="2"/>
      <c r="DX43" s="101"/>
      <c r="DY43" s="138"/>
      <c r="DZ43" s="137"/>
      <c r="EA43" s="137"/>
      <c r="EB43" s="137"/>
      <c r="EC43" s="137"/>
      <c r="ED43" s="137"/>
      <c r="EE43" s="137"/>
      <c r="EF43" s="137"/>
      <c r="EH43" s="28"/>
      <c r="EI43" s="2"/>
      <c r="EJ43" s="2"/>
      <c r="EN43" s="101"/>
      <c r="EO43" s="138"/>
      <c r="EP43" s="137"/>
      <c r="EQ43" s="137"/>
      <c r="ER43" s="137"/>
      <c r="ES43" s="137"/>
      <c r="ET43" s="137"/>
      <c r="EU43" s="137"/>
      <c r="EV43" s="137"/>
      <c r="EX43" s="28"/>
      <c r="EY43" s="2"/>
      <c r="EZ43" s="2"/>
      <c r="FD43" s="101"/>
      <c r="FE43" s="138"/>
      <c r="FF43" s="137"/>
      <c r="FG43" s="137"/>
      <c r="FH43" s="137"/>
      <c r="FI43" s="137"/>
      <c r="FJ43" s="137"/>
      <c r="FK43" s="137"/>
      <c r="FL43" s="137"/>
      <c r="FN43" s="28"/>
      <c r="FO43" s="2"/>
      <c r="FP43" s="2"/>
      <c r="FT43" s="101"/>
      <c r="FU43" s="138"/>
      <c r="FV43" s="137"/>
      <c r="FW43" s="137"/>
      <c r="FX43" s="137"/>
      <c r="FY43" s="137"/>
      <c r="FZ43" s="137"/>
      <c r="GA43" s="137"/>
      <c r="GB43" s="137"/>
      <c r="GD43" s="28"/>
      <c r="GE43" s="2"/>
      <c r="GF43" s="2"/>
      <c r="GJ43" s="101"/>
      <c r="GK43" s="138"/>
      <c r="GL43" s="137"/>
      <c r="GM43" s="137"/>
      <c r="GN43" s="137"/>
      <c r="GO43" s="137"/>
      <c r="GP43" s="137"/>
      <c r="GQ43" s="137"/>
      <c r="GR43" s="137"/>
      <c r="GT43" s="28"/>
      <c r="GU43" s="2"/>
      <c r="GV43" s="2"/>
      <c r="GZ43" s="101"/>
      <c r="HA43" s="138"/>
      <c r="HB43" s="137"/>
      <c r="HC43" s="137"/>
      <c r="HD43" s="137"/>
      <c r="HE43" s="137"/>
      <c r="HF43" s="137"/>
      <c r="HG43" s="137"/>
      <c r="HH43" s="137"/>
      <c r="HJ43" s="28"/>
      <c r="HK43" s="2"/>
      <c r="HL43" s="2"/>
      <c r="HP43" s="101"/>
      <c r="HQ43" s="138"/>
      <c r="HR43" s="137"/>
      <c r="HS43" s="137"/>
      <c r="HT43" s="137"/>
      <c r="HU43" s="137"/>
      <c r="HV43" s="137"/>
      <c r="HW43" s="137"/>
      <c r="HX43" s="137"/>
      <c r="HZ43" s="28"/>
      <c r="IA43" s="2"/>
      <c r="IB43" s="2"/>
      <c r="IF43" s="101"/>
      <c r="IG43" s="138"/>
      <c r="IH43" s="137"/>
      <c r="II43" s="137"/>
      <c r="IJ43" s="137"/>
      <c r="IK43" s="137"/>
      <c r="IL43" s="137"/>
      <c r="IM43" s="137"/>
      <c r="IN43" s="137"/>
    </row>
    <row r="44" spans="1:248" ht="23.15" customHeight="1">
      <c r="A44" s="37" t="s">
        <v>17</v>
      </c>
      <c r="B44" s="36"/>
      <c r="G44" s="134">
        <v>1631301484</v>
      </c>
      <c r="H44" s="31"/>
      <c r="I44" s="134">
        <v>157015241</v>
      </c>
      <c r="J44" s="105"/>
      <c r="K44" s="12"/>
    </row>
    <row r="45" spans="1:248" ht="23.15" customHeight="1">
      <c r="A45" s="37" t="s">
        <v>18</v>
      </c>
      <c r="B45" s="36"/>
      <c r="G45" s="134">
        <v>578931058</v>
      </c>
      <c r="H45" s="31"/>
      <c r="I45" s="134">
        <v>-516473492</v>
      </c>
      <c r="J45" s="134"/>
      <c r="K45" s="12"/>
    </row>
    <row r="46" spans="1:248" ht="23.15" customHeight="1">
      <c r="A46" t="s">
        <v>114</v>
      </c>
      <c r="B46" s="36"/>
      <c r="G46" s="134"/>
      <c r="H46" s="31"/>
      <c r="I46" s="134"/>
      <c r="J46" s="2"/>
      <c r="K46" s="12"/>
    </row>
    <row r="47" spans="1:248" ht="23.15" customHeight="1">
      <c r="A47"/>
      <c r="B47" t="s">
        <v>115</v>
      </c>
      <c r="G47" s="134">
        <v>-1499218889</v>
      </c>
      <c r="H47" s="31"/>
      <c r="I47" s="134">
        <v>54455669</v>
      </c>
      <c r="J47" s="2"/>
      <c r="K47" s="12"/>
    </row>
    <row r="48" spans="1:248" ht="23.15" customHeight="1">
      <c r="A48" s="37" t="s">
        <v>19</v>
      </c>
      <c r="B48" s="36"/>
      <c r="G48" s="134">
        <v>-86614828</v>
      </c>
      <c r="H48" s="31"/>
      <c r="I48" s="134">
        <v>-94972978</v>
      </c>
      <c r="J48" s="105"/>
      <c r="K48"/>
    </row>
    <row r="49" spans="1:11" ht="23.15" customHeight="1">
      <c r="A49" s="37" t="s">
        <v>21</v>
      </c>
      <c r="B49" s="36"/>
      <c r="G49" s="134">
        <v>-326795712</v>
      </c>
      <c r="H49" s="31"/>
      <c r="I49" s="134">
        <v>-1119078254</v>
      </c>
      <c r="J49" s="105"/>
      <c r="K49" s="12"/>
    </row>
    <row r="50" spans="1:11" ht="23.15" customHeight="1">
      <c r="A50" s="37" t="s">
        <v>23</v>
      </c>
      <c r="B50" s="36"/>
      <c r="G50" s="134">
        <v>1313320</v>
      </c>
      <c r="H50" s="31"/>
      <c r="I50" s="134">
        <v>2428363</v>
      </c>
      <c r="J50" s="105"/>
    </row>
    <row r="51" spans="1:11" ht="23.15" customHeight="1">
      <c r="A51" s="37" t="s">
        <v>98</v>
      </c>
      <c r="B51" s="36"/>
      <c r="F51" s="101">
        <v>22</v>
      </c>
      <c r="G51" s="134">
        <v>-11186264</v>
      </c>
      <c r="H51" s="31"/>
      <c r="I51" s="134">
        <v>-3203200</v>
      </c>
      <c r="J51" s="105"/>
    </row>
    <row r="52" spans="1:11" ht="23.15" customHeight="1">
      <c r="A52" s="37" t="s">
        <v>71</v>
      </c>
      <c r="B52" s="36"/>
      <c r="G52" s="134">
        <v>-667870967</v>
      </c>
      <c r="H52" s="31"/>
      <c r="I52" s="134">
        <v>1572655171</v>
      </c>
      <c r="J52" s="148"/>
    </row>
    <row r="53" spans="1:11" ht="23.15" customHeight="1">
      <c r="A53" s="37" t="s">
        <v>164</v>
      </c>
      <c r="B53" s="36"/>
      <c r="G53" s="58">
        <f>+SUM(G26,G35:G41,G43:G52)</f>
        <v>-112969145</v>
      </c>
      <c r="H53" s="139"/>
      <c r="I53" s="58">
        <f>+SUM(I26,I35:I41,I43:I52)</f>
        <v>10804971</v>
      </c>
      <c r="J53" s="2"/>
    </row>
    <row r="54" spans="1:11" ht="23.15" customHeight="1">
      <c r="A54" s="36" t="s">
        <v>72</v>
      </c>
      <c r="B54" s="36"/>
      <c r="G54" s="94">
        <v>-40062879</v>
      </c>
      <c r="H54" s="139"/>
      <c r="I54" s="94">
        <v>-49391319</v>
      </c>
      <c r="J54" s="2"/>
    </row>
    <row r="55" spans="1:11" ht="23.15" customHeight="1">
      <c r="A55" s="36" t="s">
        <v>73</v>
      </c>
      <c r="B55" s="36"/>
      <c r="G55" s="99">
        <v>-88100903</v>
      </c>
      <c r="H55" s="139"/>
      <c r="I55" s="99">
        <v>-71932389</v>
      </c>
      <c r="J55" s="105"/>
    </row>
    <row r="56" spans="1:11" ht="23.15" customHeight="1">
      <c r="A56" s="41" t="s">
        <v>144</v>
      </c>
      <c r="B56" s="36"/>
      <c r="G56" s="132">
        <f>SUM(G53:G55)</f>
        <v>-241132927</v>
      </c>
      <c r="H56" s="140"/>
      <c r="I56" s="132">
        <f>SUM(I53:I55)</f>
        <v>-110518737</v>
      </c>
      <c r="J56" s="2"/>
    </row>
    <row r="57" spans="1:11" ht="23.15" customHeight="1">
      <c r="A57" s="41"/>
      <c r="B57" s="36"/>
      <c r="G57" s="133"/>
      <c r="H57" s="140"/>
      <c r="I57" s="133"/>
      <c r="J57" s="2"/>
    </row>
    <row r="58" spans="1:11" ht="23.15" customHeight="1">
      <c r="A58" s="44" t="s">
        <v>101</v>
      </c>
      <c r="B58" s="4"/>
      <c r="C58" s="3"/>
      <c r="D58" s="3"/>
      <c r="E58" s="3"/>
      <c r="F58" s="23"/>
      <c r="G58" s="9"/>
      <c r="H58" s="4"/>
      <c r="I58" s="9"/>
      <c r="J58" s="2"/>
    </row>
    <row r="59" spans="1:11" ht="23.15" customHeight="1">
      <c r="A59" s="44" t="s">
        <v>62</v>
      </c>
      <c r="B59" s="4"/>
      <c r="C59" s="3"/>
      <c r="D59" s="3"/>
      <c r="E59" s="3"/>
      <c r="F59" s="23"/>
      <c r="G59" s="9"/>
      <c r="H59" s="4"/>
      <c r="I59" s="9"/>
      <c r="J59" s="2"/>
    </row>
    <row r="60" spans="1:11" ht="23.15" customHeight="1">
      <c r="A60" s="44"/>
      <c r="B60" s="4"/>
      <c r="C60" s="3"/>
      <c r="D60" s="3"/>
      <c r="E60" s="3"/>
      <c r="F60" s="23"/>
      <c r="G60" s="9"/>
      <c r="H60" s="4"/>
      <c r="I60" s="9"/>
      <c r="J60" s="2"/>
    </row>
    <row r="61" spans="1:11" ht="23.15" customHeight="1">
      <c r="A61" s="44"/>
      <c r="B61" s="4"/>
      <c r="C61" s="3"/>
      <c r="D61" s="3"/>
      <c r="E61" s="3"/>
      <c r="F61" s="23"/>
      <c r="G61" s="150" t="s">
        <v>136</v>
      </c>
      <c r="H61" s="150"/>
      <c r="I61" s="150"/>
      <c r="J61" s="2"/>
    </row>
    <row r="62" spans="1:11" ht="23.15" customHeight="1">
      <c r="A62" s="27"/>
      <c r="B62" s="4"/>
      <c r="C62" s="3"/>
      <c r="D62" s="3"/>
      <c r="E62" s="3"/>
      <c r="F62" s="23"/>
      <c r="G62" s="150" t="s">
        <v>137</v>
      </c>
      <c r="H62" s="150"/>
      <c r="I62" s="150"/>
      <c r="J62" s="2"/>
    </row>
    <row r="63" spans="1:11" ht="23.15" customHeight="1">
      <c r="A63" s="28"/>
      <c r="F63" s="101" t="s">
        <v>2</v>
      </c>
      <c r="G63" s="104">
        <v>2568</v>
      </c>
      <c r="H63" s="1"/>
      <c r="I63" s="92" t="s">
        <v>123</v>
      </c>
      <c r="J63" s="2"/>
    </row>
    <row r="64" spans="1:11" ht="23.15" customHeight="1">
      <c r="A64" s="28"/>
      <c r="G64" s="149" t="s">
        <v>3</v>
      </c>
      <c r="H64" s="149"/>
      <c r="I64" s="149"/>
      <c r="J64" s="2"/>
    </row>
    <row r="65" spans="1:14" ht="23.15" customHeight="1">
      <c r="A65" s="42" t="s">
        <v>74</v>
      </c>
      <c r="B65" s="36"/>
      <c r="G65" s="14"/>
      <c r="H65" s="32"/>
      <c r="I65" s="14"/>
      <c r="J65" s="2"/>
    </row>
    <row r="66" spans="1:14" ht="23.15" customHeight="1">
      <c r="A66" s="37" t="s">
        <v>83</v>
      </c>
      <c r="B66" s="36"/>
      <c r="G66" s="94">
        <v>0</v>
      </c>
      <c r="H66" s="31"/>
      <c r="I66" s="94">
        <v>-143410</v>
      </c>
      <c r="J66" s="105"/>
    </row>
    <row r="67" spans="1:14" ht="23.15" customHeight="1">
      <c r="A67" s="37" t="s">
        <v>75</v>
      </c>
      <c r="B67" s="36"/>
      <c r="G67" s="94">
        <v>-56375207</v>
      </c>
      <c r="H67" s="31"/>
      <c r="I67" s="94">
        <v>-114056695</v>
      </c>
      <c r="J67" s="94"/>
    </row>
    <row r="68" spans="1:14" ht="23.15" customHeight="1">
      <c r="A68" s="37" t="s">
        <v>76</v>
      </c>
      <c r="B68" s="36"/>
      <c r="G68" s="94">
        <v>130133773</v>
      </c>
      <c r="H68" s="31"/>
      <c r="I68" s="94">
        <v>141136385</v>
      </c>
      <c r="J68" s="105"/>
    </row>
    <row r="69" spans="1:14" ht="23.15" customHeight="1">
      <c r="A69" s="37" t="s">
        <v>67</v>
      </c>
      <c r="B69" s="36"/>
      <c r="G69" s="94">
        <v>56937756</v>
      </c>
      <c r="H69" s="31"/>
      <c r="I69" s="94">
        <v>112716370</v>
      </c>
    </row>
    <row r="70" spans="1:14" ht="23.15" customHeight="1">
      <c r="A70" s="41" t="s">
        <v>130</v>
      </c>
      <c r="B70" s="36"/>
      <c r="G70" s="132">
        <f>SUM(G66:G69)</f>
        <v>130696322</v>
      </c>
      <c r="H70" s="31"/>
      <c r="I70" s="132">
        <f>SUM(I66:I69)</f>
        <v>139652650</v>
      </c>
      <c r="J70" s="141"/>
    </row>
    <row r="71" spans="1:14" ht="23.15" customHeight="1">
      <c r="A71" s="41"/>
      <c r="B71" s="36"/>
      <c r="G71" s="133"/>
      <c r="H71" s="31"/>
      <c r="I71" s="133"/>
    </row>
    <row r="72" spans="1:14" ht="23.15" customHeight="1">
      <c r="A72" s="42" t="s">
        <v>77</v>
      </c>
      <c r="B72" s="36"/>
      <c r="G72" s="10"/>
      <c r="I72" s="10"/>
    </row>
    <row r="73" spans="1:14" ht="23.15" customHeight="1">
      <c r="A73" s="37" t="s">
        <v>78</v>
      </c>
      <c r="B73" s="36"/>
      <c r="F73" s="101">
        <v>14</v>
      </c>
      <c r="G73" s="135">
        <v>-3990984</v>
      </c>
      <c r="H73" s="13"/>
      <c r="I73" s="135">
        <v>-4634465</v>
      </c>
      <c r="J73"/>
    </row>
    <row r="74" spans="1:14" ht="23.15" customHeight="1">
      <c r="A74" s="37" t="s">
        <v>145</v>
      </c>
      <c r="B74" s="36"/>
      <c r="F74" s="101">
        <v>35</v>
      </c>
      <c r="G74" s="135">
        <v>-396142500</v>
      </c>
      <c r="H74" s="13"/>
      <c r="I74" s="135">
        <v>0</v>
      </c>
      <c r="J74"/>
    </row>
    <row r="75" spans="1:14" ht="23.15" customHeight="1">
      <c r="A75" s="41" t="s">
        <v>126</v>
      </c>
      <c r="B75" s="36"/>
      <c r="G75" s="132">
        <f>SUM(G73:G74)</f>
        <v>-400133484</v>
      </c>
      <c r="H75" s="13"/>
      <c r="I75" s="132">
        <f>SUM(I73:I74)</f>
        <v>-4634465</v>
      </c>
      <c r="J75"/>
    </row>
    <row r="76" spans="1:14" ht="23.15" customHeight="1">
      <c r="A76" s="36"/>
      <c r="B76" s="36"/>
      <c r="G76" s="60"/>
      <c r="H76" s="142"/>
      <c r="I76" s="60"/>
    </row>
    <row r="77" spans="1:14" ht="23.15" customHeight="1">
      <c r="A77" s="43" t="s">
        <v>153</v>
      </c>
      <c r="B77" s="36"/>
      <c r="G77" s="114">
        <f>+G75+G70+G56</f>
        <v>-510570089</v>
      </c>
      <c r="H77" s="16"/>
      <c r="I77" s="114">
        <f>+I75+I70+I56</f>
        <v>24499448</v>
      </c>
    </row>
    <row r="78" spans="1:14" ht="23.15" customHeight="1">
      <c r="A78" s="37" t="s">
        <v>111</v>
      </c>
      <c r="B78" s="36"/>
      <c r="G78" s="94">
        <f>BS!F8</f>
        <v>2125166391</v>
      </c>
      <c r="H78" s="14"/>
      <c r="I78" s="94">
        <v>1744803324</v>
      </c>
      <c r="J78"/>
      <c r="K78"/>
    </row>
    <row r="79" spans="1:14" ht="23.15" customHeight="1" thickBot="1">
      <c r="A79" s="41" t="s">
        <v>112</v>
      </c>
      <c r="B79" s="36"/>
      <c r="F79" s="101">
        <v>5</v>
      </c>
      <c r="G79" s="56">
        <f>SUM(G77:G78)</f>
        <v>1614596302</v>
      </c>
      <c r="H79" s="18"/>
      <c r="I79" s="56">
        <f>SUM(I77:I78)</f>
        <v>1769302772</v>
      </c>
    </row>
    <row r="80" spans="1:14" ht="23.15" customHeight="1" thickTop="1">
      <c r="A80" s="44"/>
      <c r="B80" s="36"/>
      <c r="G80" s="137"/>
      <c r="H80" s="137"/>
      <c r="I80" s="137"/>
      <c r="J80" s="141"/>
      <c r="K80" s="141"/>
      <c r="L80" s="141"/>
      <c r="M80" s="141"/>
      <c r="N80" s="141"/>
    </row>
    <row r="81" spans="1:12" ht="23.15" customHeight="1">
      <c r="A81" s="7" t="s">
        <v>79</v>
      </c>
      <c r="B81" s="36"/>
      <c r="F81" s="1"/>
      <c r="G81" s="2"/>
      <c r="H81" s="1"/>
      <c r="I81" s="2"/>
    </row>
    <row r="82" spans="1:12" ht="23.15" customHeight="1">
      <c r="A82" t="s">
        <v>108</v>
      </c>
      <c r="G82" s="135">
        <v>0</v>
      </c>
      <c r="I82" s="135">
        <v>70513</v>
      </c>
    </row>
    <row r="83" spans="1:12" ht="23.15" customHeight="1">
      <c r="A83" t="s">
        <v>109</v>
      </c>
      <c r="G83" s="135">
        <v>0</v>
      </c>
      <c r="I83" s="135">
        <v>199314</v>
      </c>
      <c r="J83"/>
      <c r="L83" s="141"/>
    </row>
    <row r="84" spans="1:12" ht="23.15" customHeight="1">
      <c r="A84" t="s">
        <v>127</v>
      </c>
      <c r="B84"/>
      <c r="G84" s="135">
        <v>-995248.96</v>
      </c>
      <c r="I84" s="135">
        <v>7377931</v>
      </c>
      <c r="J84"/>
    </row>
    <row r="86" spans="1:12" ht="23.15" customHeight="1">
      <c r="G86" s="5">
        <f>G79-BS!D8</f>
        <v>0</v>
      </c>
    </row>
  </sheetData>
  <mergeCells count="9">
    <mergeCell ref="G64:I64"/>
    <mergeCell ref="G5:I5"/>
    <mergeCell ref="G7:I7"/>
    <mergeCell ref="G31:I31"/>
    <mergeCell ref="G4:I4"/>
    <mergeCell ref="G30:I30"/>
    <mergeCell ref="G61:I61"/>
    <mergeCell ref="G33:I33"/>
    <mergeCell ref="G62:I62"/>
  </mergeCells>
  <phoneticPr fontId="10" type="noConversion"/>
  <pageMargins left="0.8" right="0.8" top="0.48" bottom="0.5" header="0.5" footer="0.5"/>
  <pageSetup paperSize="9" scale="97" firstPageNumber="10" fitToWidth="0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6" max="8" man="1"/>
    <brk id="5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2e5bfb-86b2-466f-a83a-8c3b846cda31">
      <Terms xmlns="http://schemas.microsoft.com/office/infopath/2007/PartnerControls"/>
    </lcf76f155ced4ddcb4097134ff3c332f>
    <TaxCatchAll xmlns="8759de6d-7ec6-45c3-84ed-0a41640e64a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B5FF4A370510B4EB36BD02E4FD54CCD" ma:contentTypeVersion="15" ma:contentTypeDescription="สร้างเอกสารใหม่" ma:contentTypeScope="" ma:versionID="66e2d1c5bf3d283eb28b0702f26192bc">
  <xsd:schema xmlns:xsd="http://www.w3.org/2001/XMLSchema" xmlns:xs="http://www.w3.org/2001/XMLSchema" xmlns:p="http://schemas.microsoft.com/office/2006/metadata/properties" xmlns:ns2="8759de6d-7ec6-45c3-84ed-0a41640e64ab" xmlns:ns3="532e5bfb-86b2-466f-a83a-8c3b846cda31" targetNamespace="http://schemas.microsoft.com/office/2006/metadata/properties" ma:root="true" ma:fieldsID="86ee88207757cd4008f9efbe38cd8d73" ns2:_="" ns3:_="">
    <xsd:import namespace="8759de6d-7ec6-45c3-84ed-0a41640e64ab"/>
    <xsd:import namespace="532e5bfb-86b2-466f-a83a-8c3b846cda3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59de6d-7ec6-45c3-84ed-0a41640e64a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7585eac-afe5-4090-83b4-bc1d602f0aac}" ma:internalName="TaxCatchAll" ma:showField="CatchAllData" ma:web="8759de6d-7ec6-45c3-84ed-0a41640e6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2e5bfb-86b2-466f-a83a-8c3b846cda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8ed748d9-e929-443b-8ee0-f34b567383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98D1CB-D918-4DE0-8777-0EBF6418E5A6}">
  <ds:schemaRefs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www.w3.org/XML/1998/namespace"/>
    <ds:schemaRef ds:uri="http://purl.org/dc/elements/1.1/"/>
    <ds:schemaRef ds:uri="http://purl.org/dc/terms/"/>
    <ds:schemaRef ds:uri="http://schemas.openxmlformats.org/package/2006/metadata/core-properties"/>
    <ds:schemaRef ds:uri="05716746-add9-412a-97a9-1b5167d151a3"/>
    <ds:schemaRef ds:uri="f6ba49b0-bcda-4796-8236-5b5cc1493ace"/>
    <ds:schemaRef ds:uri="532e5bfb-86b2-466f-a83a-8c3b846cda31"/>
    <ds:schemaRef ds:uri="8759de6d-7ec6-45c3-84ed-0a41640e64ab"/>
  </ds:schemaRefs>
</ds:datastoreItem>
</file>

<file path=customXml/itemProps2.xml><?xml version="1.0" encoding="utf-8"?>
<ds:datastoreItem xmlns:ds="http://schemas.openxmlformats.org/officeDocument/2006/customXml" ds:itemID="{AACDAEDB-88FD-4510-9863-3087D3C91DB2}"/>
</file>

<file path=customXml/itemProps3.xml><?xml version="1.0" encoding="utf-8"?>
<ds:datastoreItem xmlns:ds="http://schemas.openxmlformats.org/officeDocument/2006/customXml" ds:itemID="{E5B84A8C-E4EA-49F7-BEEB-618AB68D1B2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799a265-e452-471a-9f71-28c814d4acbc}" enabled="1" method="Standard" siteId="{45202dee-4088-4e8c-8ebd-c01f56740e8f}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</vt:lpstr>
      <vt:lpstr>SH CY</vt:lpstr>
      <vt:lpstr>CF</vt:lpstr>
      <vt:lpstr>BS!Print_Area</vt:lpstr>
      <vt:lpstr>CF!Print_Area</vt:lpstr>
      <vt:lpstr>PL!Print_Area</vt:lpstr>
      <vt:lpstr>SH!Print_Area</vt:lpstr>
      <vt:lpstr>'SH CY'!Print_Area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Nareerat, Viwatanaviroj</dc:creator>
  <cp:keywords/>
  <dc:description/>
  <cp:lastModifiedBy>Wareeya, Putthima</cp:lastModifiedBy>
  <cp:revision/>
  <cp:lastPrinted>2025-08-05T03:35:31Z</cp:lastPrinted>
  <dcterms:created xsi:type="dcterms:W3CDTF">1999-11-24T03:44:30Z</dcterms:created>
  <dcterms:modified xsi:type="dcterms:W3CDTF">2025-08-06T12:48:07Z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0x0101000B5FF4A370510B4EB36BD02E4FD54CCD</vt:lpwstr>
  </property>
  <property fmtid="{D5CDD505-2E9C-101B-9397-08002B2CF9AE}" pid="5" name="MediaServiceImageTags">
    <vt:lpwstr/>
  </property>
</Properties>
</file>