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putthima\Documents\INVX\HY25\FS\4. P'Gus review\ENG\"/>
    </mc:Choice>
  </mc:AlternateContent>
  <xr:revisionPtr revIDLastSave="0" documentId="13_ncr:1_{39BAA7A6-BE96-41AC-9F4F-5ECF12785530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" sheetId="1" r:id="rId1"/>
    <sheet name="PL" sheetId="18" r:id="rId2"/>
    <sheet name="SH" sheetId="21" r:id="rId3"/>
    <sheet name="SH CY" sheetId="24" state="hidden" r:id="rId4"/>
    <sheet name="CF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>#REF!</definedName>
    <definedName name="\c" localSheetId="4">#REF!</definedName>
    <definedName name="\c">#REF!</definedName>
    <definedName name="\d">#REF!</definedName>
    <definedName name="\Z">'[1]FF-PBG'!#REF!</definedName>
    <definedName name="__123Graph_A" hidden="1">[2]SW!$T$1:$T$2</definedName>
    <definedName name="_AA5000">#REF!</definedName>
    <definedName name="_aa5001">#REF!</definedName>
    <definedName name="_aa5100">#REF!</definedName>
    <definedName name="_k1000">#REF!</definedName>
    <definedName name="_Key1" hidden="1">#REF!</definedName>
    <definedName name="_Order1" hidden="1">255</definedName>
    <definedName name="_Sort" hidden="1">'[1]FF-PBG'!#REF!</definedName>
    <definedName name="_t1000">#REF!</definedName>
    <definedName name="_T11">'[3]FF-PBG'!#REF!</definedName>
    <definedName name="a">[4]reserve!#REF!</definedName>
    <definedName name="aa">#REF!</definedName>
    <definedName name="aaa" hidden="1">'[5]FF-PBG'!#REF!</definedName>
    <definedName name="aaaa">#REF!</definedName>
    <definedName name="ACCOUNTEDPERIODTYPE1" localSheetId="1">#REF!</definedName>
    <definedName name="ACCOUNTEDPERIODTYPE1" localSheetId="2">#REF!</definedName>
    <definedName name="ACCOUNTEDPERIODTYPE1" localSheetId="3">#REF!</definedName>
    <definedName name="ACCOUNTEDPERIODTYPE1">#REF!</definedName>
    <definedName name="Accrued_expenses_and_other_liabilities">'[6]Balance Sheet'!#REF!</definedName>
    <definedName name="adj">#REF!</definedName>
    <definedName name="APPSUSERNAME1" localSheetId="1">#REF!</definedName>
    <definedName name="APPSUSERNAME1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>#REF!</definedName>
    <definedName name="bb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>'[6]Cash Flows Worksheet'!#REF!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1">#REF!</definedName>
    <definedName name="CREATESUMMARYJNLS1">#REF!</definedName>
    <definedName name="CrfCode">[9]ws!#REF!</definedName>
    <definedName name="CrfCodeLink">[9]ws!#REF!</definedName>
    <definedName name="CrfFileName">[9]ws!#REF!</definedName>
    <definedName name="CrfLetter">[9]ws!#REF!</definedName>
    <definedName name="CrfText">#REF!</definedName>
    <definedName name="crit">'[10]W-lt'!#REF!</definedName>
    <definedName name="CRITB">'[10]W-lt'!#REF!</definedName>
    <definedName name="CRITC">'[10]W-lt'!#REF!</definedName>
    <definedName name="CRITD">'[10]W-lt'!#REF!</definedName>
    <definedName name="CRITERIACOLUMN1" localSheetId="1">#REF!</definedName>
    <definedName name="CRITERIACOLUMN1">#REF!</definedName>
    <definedName name="CRITN">'[10]W-lt'!#REF!</definedName>
    <definedName name="Currency">[8]Ref_Data!$A$74:$A$272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#REF!</definedName>
    <definedName name="Data_Without_Matching_CLT">#REF!</definedName>
    <definedName name="_xlnm.Database">#REF!</definedName>
    <definedName name="DataMonth">[9]ws!#REF!</definedName>
    <definedName name="DataMonthLink">[9]ws!#REF!</definedName>
    <definedName name="DataMonthName">[9]ws!#REF!</definedName>
    <definedName name="DataMonthTable">[9]ws!#REF!</definedName>
    <definedName name="DataType">[9]ws!#REF!</definedName>
    <definedName name="DataTypeLink">[9]ws!#REF!</definedName>
    <definedName name="DataTypeTable">[9]ws!#REF!</definedName>
    <definedName name="DataYear">[9]ws!#REF!</definedName>
    <definedName name="DatayearLink">[9]ws!#REF!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d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>#REF!</definedName>
    <definedName name="East">#REF!</definedName>
    <definedName name="eeee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oreign_currency_translation_adjustments">'[6]Balance Sheet'!#REF!</definedName>
    <definedName name="FULLYR">#REF!</definedName>
    <definedName name="FUNCTIONALCURRENCY1" localSheetId="1">#REF!</definedName>
    <definedName name="FUNCTIONALCURRENCY1">#REF!</definedName>
    <definedName name="GMR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>#REF!</definedName>
    <definedName name="issuer_investor">[8]Ref_Data!$A$59:$A$60</definedName>
    <definedName name="jj">#REF!</definedName>
    <definedName name="jjj">#REF!</definedName>
    <definedName name="jjjj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LER___1">#REF!</definedName>
    <definedName name="LER___2">#REF!</definedName>
    <definedName name="Ler1D">#REF!</definedName>
    <definedName name="Long_term_debt">'[6]Balance Sheet'!#REF!</definedName>
    <definedName name="master">#REF!</definedName>
    <definedName name="NameThai">[9]ws!#REF!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p">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>'[6]Balance Sheet'!#REF!</definedName>
    <definedName name="Percent_Threshold">#REF!</definedName>
    <definedName name="perfan">'[10]W-lt'!#REF!</definedName>
    <definedName name="perfay">'[10]W-lt'!#REF!</definedName>
    <definedName name="PERFBN">'[10]W-lt'!#REF!</definedName>
    <definedName name="PERFBY">'[10]W-lt'!#REF!</definedName>
    <definedName name="PERFCN">'[10]W-lt'!#REF!</definedName>
    <definedName name="PERFCY">'[10]W-lt'!#REF!</definedName>
    <definedName name="PERFDN">'[10]W-lt'!#REF!</definedName>
    <definedName name="PERFDY">'[10]W-lt'!#REF!</definedName>
    <definedName name="PERFNAN">'[10]W-lt'!#REF!</definedName>
    <definedName name="PERFNAY">'[10]W-lt'!#REF!</definedName>
    <definedName name="PERIODSETNAME1" localSheetId="1">#REF!</definedName>
    <definedName name="PERIODSETNAME1">#REF!</definedName>
    <definedName name="PL_Dollar_Threshold">#REF!</definedName>
    <definedName name="PL_Percent_Threshold">#REF!</definedName>
    <definedName name="Por">'[3]FF-PBG'!#REF!</definedName>
    <definedName name="PositionName">[9]ws!#REF!</definedName>
    <definedName name="POSTERRORSTOSUSP1" localSheetId="1">#REF!</definedName>
    <definedName name="POSTERRORSTOSUSP1">#REF!</definedName>
    <definedName name="pp">#REF!</definedName>
    <definedName name="_xlnm.Print_Area" localSheetId="0">BS!$A$1:$J$54</definedName>
    <definedName name="_xlnm.Print_Area" localSheetId="4">CF!$A$1:$J$85</definedName>
    <definedName name="_xlnm.Print_Area" localSheetId="1">PL!$A$1:$J$32</definedName>
    <definedName name="_xlnm.Print_Area" localSheetId="2">SH!$A$1:$N$23</definedName>
    <definedName name="_xlnm.Print_Area" localSheetId="3">'SH CY'!$A$1:$M$21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By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 localSheetId="2">#REF!</definedName>
    <definedName name="PROFIT" localSheetId="3">#REF!</definedName>
    <definedName name="PROFIT">#REF!</definedName>
    <definedName name="Profit2022">'[14]Ws-Bk 12'!#REF!</definedName>
    <definedName name="Profit2023">'[14]Ws-Bk 12'!#REF!</definedName>
    <definedName name="Purchase_property">'[7]Cash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AlcoBf">#REF!</definedName>
    <definedName name="qCst_Gl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hidden="1">'[15]FF-PBG'!#REF!</definedName>
    <definedName name="RegionReport">[9]ws!#REF!</definedName>
    <definedName name="ReportCode">[9]ws!#REF!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veTo">[9]ws!#REF!</definedName>
    <definedName name="SaveToLink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>'[6]Balance Sheet'!#REF!</definedName>
    <definedName name="Securities_sold_but_not_yet_purchased">'[6]Balance Sheet'!#REF!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pecific_Risk">#REF!</definedName>
    <definedName name="STARTJOURNALIMPORT1" localSheetId="1">#REF!</definedName>
    <definedName name="STARTJOURNALIMPORT1">#REF!</definedName>
    <definedName name="t">#REF!</definedName>
    <definedName name="TableName">"Dummy"</definedName>
    <definedName name="Tax">#REF!</definedName>
    <definedName name="Taxes">'[7]Cash Flows Worksheet'!$AC$100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  <definedName name="TextRefCopy1">#REF!</definedName>
    <definedName name="TextRefCopy10">#REF!</definedName>
    <definedName name="TextRefCopy11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6">'[17]Increase testing(6-7l12)'!#REF!</definedName>
    <definedName name="TextRefCopy2">'[18]No print AR Allowance'!#REF!</definedName>
    <definedName name="TextRefCopy26">'[19]Amortization of Premium'!#REF!</definedName>
    <definedName name="TextRefCopy28">'[19]Amortization of Premium'!#REF!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6" localSheetId="4">'[17]Decrease  testing(8-9l12)'!#REF!</definedName>
    <definedName name="TextRefCopy6">'[17]Decrease  testing(8-9l12)'!#REF!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9" localSheetId="4">'[18]No print Adjust'!#REF!</definedName>
    <definedName name="TextRefCopy69">'[18]No print Adjust'!#REF!</definedName>
    <definedName name="TextRefCopy7" localSheetId="4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>#REF!</definedName>
    <definedName name="TextRefCopy76" localSheetId="4">#REF!</definedName>
    <definedName name="TextRefCopy76">#REF!</definedName>
    <definedName name="TextRefCopy8" localSheetId="4">#REF!</definedName>
    <definedName name="TextRefCopy8">#REF!</definedName>
    <definedName name="TextRefCopy82">#REF!</definedName>
    <definedName name="TextRefCopy83">#REF!</definedName>
    <definedName name="TextRefCopy85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7">#REF!</definedName>
    <definedName name="TextRefCopyRangeCount" hidden="1">85</definedName>
    <definedName name="Total">#REF!</definedName>
    <definedName name="tr">'[16]Cash Flows Worksheet'!$AF$45</definedName>
    <definedName name="Type">[8]Ref_Data!$A$36:$A$42</definedName>
    <definedName name="Underwrite">#REF!</definedName>
    <definedName name="ValidBSLAs">[21]BSLA!#REF!</definedName>
    <definedName name="Variables1">[8]Ref_Data!$B$63:$B$70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est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">#REF!</definedName>
    <definedName name="X">#REF!</definedName>
    <definedName name="XREF_COLUMN_1" hidden="1">'[22]securities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RangeCount" hidden="1">1</definedName>
    <definedName name="XRefPaste1Row" hidden="1">#REF!</definedName>
    <definedName name="XRefPasteRangeCount" hidden="1">1</definedName>
    <definedName name="ying">'[16]Cash Flows Worksheet'!$AF$49</definedName>
    <definedName name="ฟ2623" localSheetId="4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21" l="1"/>
  <c r="H39" i="1"/>
  <c r="H53" i="1" s="1"/>
  <c r="H69" i="25" l="1"/>
  <c r="J69" i="25"/>
  <c r="H64" i="25"/>
  <c r="D23" i="21"/>
  <c r="F23" i="21"/>
  <c r="L23" i="21"/>
  <c r="N22" i="21"/>
  <c r="N20" i="21"/>
  <c r="N18" i="21" l="1"/>
  <c r="J29" i="18"/>
  <c r="H23" i="18"/>
  <c r="H14" i="18"/>
  <c r="H19" i="1"/>
  <c r="H51" i="1"/>
  <c r="J64" i="25"/>
  <c r="J23" i="18"/>
  <c r="J14" i="18"/>
  <c r="H25" i="18" l="1"/>
  <c r="H27" i="18" s="1"/>
  <c r="H8" i="25"/>
  <c r="H25" i="25" s="1"/>
  <c r="H51" i="25" s="1"/>
  <c r="H54" i="25" s="1"/>
  <c r="H76" i="25" s="1"/>
  <c r="H78" i="25" s="1"/>
  <c r="H86" i="25" s="1"/>
  <c r="H55" i="1"/>
  <c r="N11" i="21"/>
  <c r="J51" i="1"/>
  <c r="J53" i="1" s="1"/>
  <c r="J55" i="1" s="1"/>
  <c r="J39" i="1"/>
  <c r="J19" i="1"/>
  <c r="H21" i="21" l="1"/>
  <c r="H29" i="18"/>
  <c r="D15" i="21"/>
  <c r="H23" i="21" l="1"/>
  <c r="N21" i="21"/>
  <c r="F15" i="21"/>
  <c r="L15" i="21"/>
  <c r="N13" i="21" l="1"/>
  <c r="K40" i="18" l="1"/>
  <c r="K47" i="21"/>
  <c r="K50" i="24"/>
  <c r="I40" i="18"/>
  <c r="I47" i="21"/>
  <c r="I50" i="24"/>
  <c r="M18" i="24"/>
  <c r="M17" i="24"/>
  <c r="L20" i="24"/>
  <c r="L21" i="24" s="1"/>
  <c r="J20" i="24"/>
  <c r="H18" i="24"/>
  <c r="F18" i="24"/>
  <c r="F20" i="24" s="1"/>
  <c r="D18" i="24"/>
  <c r="L14" i="24"/>
  <c r="H14" i="24"/>
  <c r="F14" i="24"/>
  <c r="D14" i="24"/>
  <c r="D20" i="24" s="1"/>
  <c r="M13" i="24"/>
  <c r="M14" i="24" s="1"/>
  <c r="M9" i="24"/>
  <c r="H20" i="24" l="1"/>
  <c r="M20" i="24"/>
  <c r="J25" i="18" l="1"/>
  <c r="J27" i="18" s="1"/>
  <c r="J8" i="25" l="1"/>
  <c r="J25" i="25" l="1"/>
  <c r="J51" i="25" s="1"/>
  <c r="J54" i="25" s="1"/>
  <c r="J76" i="25" s="1"/>
  <c r="J78" i="25" s="1"/>
  <c r="H15" i="21"/>
  <c r="N14" i="21"/>
  <c r="N15" i="21" s="1"/>
</calcChain>
</file>

<file path=xl/sharedStrings.xml><?xml version="1.0" encoding="utf-8"?>
<sst xmlns="http://schemas.openxmlformats.org/spreadsheetml/2006/main" count="228" uniqueCount="171">
  <si>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</si>
  <si>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</si>
  <si>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</si>
  <si>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</si>
  <si>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</si>
  <si>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</si>
  <si>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</si>
  <si>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</si>
  <si>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</si>
  <si>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</si>
  <si>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</si>
  <si>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</si>
  <si>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</si>
  <si>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</si>
  <si>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</si>
  <si>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</si>
  <si>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</si>
  <si>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</si>
  <si>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</si>
  <si>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</si>
  <si>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</si>
  <si>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</si>
  <si>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</si>
  <si>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</si>
  <si>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</si>
  <si>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</si>
  <si>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</si>
  <si>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</si>
  <si>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</si>
  <si>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</si>
  <si>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Provisions</t>
  </si>
  <si>
    <t>Deferred tax assets</t>
  </si>
  <si>
    <t>Basic earnings per share</t>
  </si>
  <si>
    <t>Statement of comprehensive income</t>
  </si>
  <si>
    <t>Receivables from Clearing House and broker - dealers</t>
  </si>
  <si>
    <t>Intangible assets</t>
  </si>
  <si>
    <t>Payables to Clearing House and broker - dealers</t>
  </si>
  <si>
    <t>Employee benefit expenses</t>
  </si>
  <si>
    <t>Debt issued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</si>
  <si>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</si>
  <si>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</si>
  <si>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</si>
  <si>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</si>
  <si>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 xml:space="preserve">(Increase) decrease in operating assets </t>
  </si>
  <si>
    <t>Securities business payables</t>
  </si>
  <si>
    <t>Interest paid</t>
  </si>
  <si>
    <t>Interest received</t>
  </si>
  <si>
    <t xml:space="preserve">Income tax paid </t>
  </si>
  <si>
    <t>Liabilities and equity</t>
  </si>
  <si>
    <t>Equity</t>
  </si>
  <si>
    <t>Total liabilities and equity</t>
  </si>
  <si>
    <t>Securities business receivables</t>
  </si>
  <si>
    <t>Other income</t>
  </si>
  <si>
    <t>Increase (decrease) in operating liabilities</t>
  </si>
  <si>
    <t>Derivative assets</t>
  </si>
  <si>
    <t>Derivative liabilities</t>
  </si>
  <si>
    <t>Acquisition of intangible assets</t>
  </si>
  <si>
    <t>Share capital</t>
  </si>
  <si>
    <t xml:space="preserve">Fees and service income </t>
  </si>
  <si>
    <t>Fees and service expenses</t>
  </si>
  <si>
    <t>Appropriated</t>
  </si>
  <si>
    <t>Non-cash transactions</t>
  </si>
  <si>
    <t>Payables for acquisition of intangible assets</t>
  </si>
  <si>
    <t>Leasehold improvement and equipment</t>
  </si>
  <si>
    <t>Interest expenses</t>
  </si>
  <si>
    <t>Interest income</t>
  </si>
  <si>
    <t>Borrowings from financial institution</t>
  </si>
  <si>
    <t>Lease liabilities</t>
  </si>
  <si>
    <t>instruments designated</t>
  </si>
  <si>
    <t>Non-collateralised investments</t>
  </si>
  <si>
    <t>Current tax liabilities</t>
  </si>
  <si>
    <t>Appropriated - Legal reserves</t>
  </si>
  <si>
    <t xml:space="preserve">Income tax </t>
  </si>
  <si>
    <t>other comprehensive income</t>
  </si>
  <si>
    <t>at fair value through</t>
  </si>
  <si>
    <t>Payment of lease liabilities</t>
  </si>
  <si>
    <t xml:space="preserve">Securities business payables </t>
  </si>
  <si>
    <t xml:space="preserve">SCB Securities Co., Ltd. </t>
  </si>
  <si>
    <t xml:space="preserve">Adjustments to reconcile profit before income tax to </t>
  </si>
  <si>
    <t>cash receipts (payments) from operating activities</t>
  </si>
  <si>
    <t>remeasuring</t>
  </si>
  <si>
    <t>available-for-sale</t>
  </si>
  <si>
    <t>investments</t>
  </si>
  <si>
    <t>Non-collateralised investments measured at fair value</t>
  </si>
  <si>
    <t>through profit or loss</t>
  </si>
  <si>
    <t>Six-month period ended 30 June 2022</t>
  </si>
  <si>
    <t>Balance at 1 January 2022</t>
  </si>
  <si>
    <t>Balance at 30 June 2022</t>
  </si>
  <si>
    <t>Acquisition of leasehold improvement and equipment</t>
  </si>
  <si>
    <t>Dividends received</t>
  </si>
  <si>
    <t>Dividends income</t>
  </si>
  <si>
    <t>Right-of-use assets</t>
  </si>
  <si>
    <t>Transactions with owners, recorded directly in equity</t>
  </si>
  <si>
    <t xml:space="preserve"> Total Transactions with owners, recorded directly in equity</t>
  </si>
  <si>
    <t>Comprehensive income for the period</t>
  </si>
  <si>
    <t xml:space="preserve">  Profit for the period</t>
  </si>
  <si>
    <t xml:space="preserve">    Issue of ordinary shares</t>
  </si>
  <si>
    <t xml:space="preserve">  Total comprehensive income for the period</t>
  </si>
  <si>
    <t xml:space="preserve">    Contribution by owners</t>
  </si>
  <si>
    <t>and equipment</t>
  </si>
  <si>
    <t xml:space="preserve">Payables for acquisition of leasehold improvement </t>
  </si>
  <si>
    <t>Provisions for employee benefits paid</t>
  </si>
  <si>
    <t xml:space="preserve">    Increase in issued and paid-up share capital</t>
  </si>
  <si>
    <t xml:space="preserve">Proceeds from disposal of leasehold improvement </t>
  </si>
  <si>
    <t xml:space="preserve">(331,500,000 ordinary shares, par value at Baht 10 per share) </t>
  </si>
  <si>
    <t>Other comprehensive income</t>
  </si>
  <si>
    <t>and liabilities</t>
  </si>
  <si>
    <t>InnovestX Securities Co., Ltd.</t>
  </si>
  <si>
    <t xml:space="preserve">InnovestX Securities Co., Ltd. </t>
  </si>
  <si>
    <t>Other components</t>
  </si>
  <si>
    <t>of equity</t>
  </si>
  <si>
    <t>in equity instruments</t>
  </si>
  <si>
    <t>designated at FVOCI</t>
  </si>
  <si>
    <t>Loss on investments</t>
  </si>
  <si>
    <t xml:space="preserve">Profit from operations before changes in operating assets </t>
  </si>
  <si>
    <t>31 December</t>
  </si>
  <si>
    <t>Proceeds from disposal of intangible assets</t>
  </si>
  <si>
    <t>Digital assets</t>
  </si>
  <si>
    <t xml:space="preserve">Financial liabilities designated at fair value </t>
  </si>
  <si>
    <t>Revenue from sale of digital assets</t>
  </si>
  <si>
    <t>Expected credit loss</t>
  </si>
  <si>
    <t xml:space="preserve">Financial liabilities designated at fair value through </t>
  </si>
  <si>
    <t>profit or loss</t>
  </si>
  <si>
    <t>Cost of sale of digital assets</t>
  </si>
  <si>
    <t>Balance at 1 January 2024</t>
  </si>
  <si>
    <t>13, 14</t>
  </si>
  <si>
    <t>22, 31</t>
  </si>
  <si>
    <t>Net cash used in financing activities</t>
  </si>
  <si>
    <t>Digital assets acquired by exchange</t>
  </si>
  <si>
    <t>Net cash from investing activities</t>
  </si>
  <si>
    <t>30 June</t>
  </si>
  <si>
    <t>Six-month period ended 30 June</t>
  </si>
  <si>
    <t>Profit for the period</t>
  </si>
  <si>
    <t>Total comprehensive income for the period</t>
  </si>
  <si>
    <t>Six-month period ended 30 June 2024</t>
  </si>
  <si>
    <t>Changes during the period</t>
  </si>
  <si>
    <t>Balance at 30 June 2024</t>
  </si>
  <si>
    <t>Six-month period ended 30 June 2025</t>
  </si>
  <si>
    <t>Balance at 1 January 2025</t>
  </si>
  <si>
    <t xml:space="preserve">    Profit for the period</t>
  </si>
  <si>
    <t>Balance at 30 June 2025</t>
  </si>
  <si>
    <t>Six-month period ended</t>
  </si>
  <si>
    <t xml:space="preserve">Depreciation </t>
  </si>
  <si>
    <t xml:space="preserve">Amortisation </t>
  </si>
  <si>
    <t xml:space="preserve">Expected credit loss </t>
  </si>
  <si>
    <t xml:space="preserve">Provisions for employee benefits </t>
  </si>
  <si>
    <t xml:space="preserve">Loss on sale of investments </t>
  </si>
  <si>
    <t xml:space="preserve">Loss on declining in value of digital assets </t>
  </si>
  <si>
    <t>Cash and cash equivalents at the beginning of the period</t>
  </si>
  <si>
    <t>Cash and cash equivalents at the end of the period</t>
  </si>
  <si>
    <t xml:space="preserve">    Transfer to legal reserve</t>
  </si>
  <si>
    <t xml:space="preserve">    Dividends</t>
  </si>
  <si>
    <t>Net cash used in operating activities</t>
  </si>
  <si>
    <t>Dividends paid to owners of the Company</t>
  </si>
  <si>
    <t>5, 37</t>
  </si>
  <si>
    <t>16, 37</t>
  </si>
  <si>
    <t>17, 37</t>
  </si>
  <si>
    <t>26, 37</t>
  </si>
  <si>
    <t>27, 37</t>
  </si>
  <si>
    <t>28, 37</t>
  </si>
  <si>
    <t>30, 37</t>
  </si>
  <si>
    <t>32, 37</t>
  </si>
  <si>
    <t>23, 37</t>
  </si>
  <si>
    <t>31, 36</t>
  </si>
  <si>
    <t xml:space="preserve">(Gain) loss on revaluation of investments </t>
  </si>
  <si>
    <t>30, 32</t>
  </si>
  <si>
    <t>Cash (paid) generated from operations</t>
  </si>
  <si>
    <t>Net (decrease) increase in cash and cash equivalents</t>
  </si>
  <si>
    <t>Loss (gain) on disposal / exchange of digital assets</t>
  </si>
  <si>
    <t>Loss on write-off of leasehold improvement and equipment</t>
  </si>
  <si>
    <t xml:space="preserve">Loss (gain) on translation of foreign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</si>
</sst>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27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Angsana New"/>
      <family val="1"/>
    </font>
    <font>
      <b/>
      <sz val="11"/>
      <color theme="4" tint="-0.249977111117893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3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  <xf numFmtId="0" fontId="25" fillId="0" borderId="0"/>
    <xf numFmtId="0" fontId="15" fillId="0" borderId="0"/>
    <xf numFmtId="0" fontId="2" fillId="0" borderId="0"/>
  </cellStyleXfs>
  <cellXfs count="19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48" applyFont="1" applyAlignment="1">
      <alignment horizontal="center"/>
    </xf>
    <xf numFmtId="43" fontId="3" fillId="0" borderId="0" xfId="14" applyFont="1" applyFill="1" applyAlignment="1">
      <alignment horizontal="left"/>
    </xf>
    <xf numFmtId="43" fontId="2" fillId="0" borderId="0" xfId="14" applyFont="1" applyFill="1" applyAlignment="1"/>
    <xf numFmtId="166" fontId="3" fillId="0" borderId="0" xfId="14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0" fillId="0" borderId="0" xfId="14" applyNumberFormat="1" applyFont="1" applyAlignment="1">
      <alignment horizontal="right"/>
    </xf>
    <xf numFmtId="43" fontId="3" fillId="0" borderId="0" xfId="14" applyFont="1" applyAlignment="1">
      <alignment horizontal="right"/>
    </xf>
    <xf numFmtId="43" fontId="0" fillId="0" borderId="0" xfId="14" applyFont="1" applyFill="1" applyAlignment="1"/>
    <xf numFmtId="166" fontId="0" fillId="0" borderId="0" xfId="14" applyNumberFormat="1" applyFont="1"/>
    <xf numFmtId="165" fontId="4" fillId="0" borderId="0" xfId="0" applyNumberFormat="1" applyFont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/>
    <xf numFmtId="37" fontId="0" fillId="0" borderId="0" xfId="14" applyNumberFormat="1" applyFont="1" applyFill="1" applyAlignment="1"/>
    <xf numFmtId="37" fontId="0" fillId="0" borderId="0" xfId="0" applyNumberFormat="1"/>
    <xf numFmtId="165" fontId="0" fillId="0" borderId="0" xfId="0" applyNumberFormat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21" applyNumberFormat="1" applyFont="1" applyFill="1" applyBorder="1" applyAlignment="1"/>
    <xf numFmtId="49" fontId="3" fillId="0" borderId="0" xfId="0" applyNumberFormat="1" applyFont="1"/>
    <xf numFmtId="165" fontId="3" fillId="0" borderId="0" xfId="0" applyNumberFormat="1" applyFont="1" applyAlignment="1">
      <alignment horizontal="left"/>
    </xf>
    <xf numFmtId="166" fontId="0" fillId="0" borderId="0" xfId="14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6" fontId="0" fillId="0" borderId="0" xfId="14" applyNumberFormat="1" applyFont="1" applyFill="1" applyBorder="1" applyAlignment="1">
      <alignment horizontal="center"/>
    </xf>
    <xf numFmtId="166" fontId="0" fillId="0" borderId="0" xfId="14" applyNumberFormat="1" applyFont="1" applyFill="1" applyBorder="1" applyAlignment="1"/>
    <xf numFmtId="166" fontId="3" fillId="0" borderId="0" xfId="14" applyNumberFormat="1" applyFont="1" applyAlignment="1">
      <alignment horizontal="left"/>
    </xf>
    <xf numFmtId="166" fontId="0" fillId="0" borderId="0" xfId="22" applyNumberFormat="1" applyFont="1" applyAlignment="1">
      <alignment horizontal="center"/>
    </xf>
    <xf numFmtId="166" fontId="0" fillId="0" borderId="6" xfId="22" applyNumberFormat="1" applyFont="1" applyBorder="1" applyAlignment="1">
      <alignment horizontal="center"/>
    </xf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14" applyNumberFormat="1" applyFont="1" applyFill="1" applyAlignment="1"/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0" fontId="4" fillId="0" borderId="0" xfId="14" applyNumberFormat="1" applyFont="1" applyFill="1" applyAlignment="1"/>
    <xf numFmtId="166" fontId="2" fillId="0" borderId="0" xfId="20" applyNumberFormat="1" applyFont="1" applyFill="1" applyBorder="1" applyAlignment="1">
      <alignment horizontal="center"/>
    </xf>
    <xf numFmtId="37" fontId="2" fillId="0" borderId="0" xfId="19" applyNumberFormat="1" applyFont="1" applyFill="1" applyAlignment="1"/>
    <xf numFmtId="166" fontId="2" fillId="0" borderId="0" xfId="19" applyNumberFormat="1" applyFont="1" applyFill="1" applyBorder="1" applyAlignment="1"/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Alignment="1"/>
    <xf numFmtId="0" fontId="5" fillId="0" borderId="0" xfId="14" applyNumberFormat="1" applyFont="1" applyFill="1" applyAlignment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 applyFill="1" applyAlignment="1">
      <alignment horizontal="left"/>
    </xf>
    <xf numFmtId="37" fontId="0" fillId="0" borderId="0" xfId="21" applyNumberFormat="1" applyFont="1" applyFill="1" applyAlignment="1">
      <alignment horizontal="right"/>
    </xf>
    <xf numFmtId="0" fontId="6" fillId="0" borderId="0" xfId="14" applyNumberFormat="1" applyFont="1" applyFill="1" applyBorder="1" applyAlignment="1"/>
    <xf numFmtId="0" fontId="7" fillId="0" borderId="0" xfId="14" applyNumberFormat="1" applyFont="1" applyFill="1" applyAlignment="1"/>
    <xf numFmtId="43" fontId="7" fillId="0" borderId="0" xfId="14" applyFont="1" applyFill="1" applyAlignment="1">
      <alignment horizontal="left"/>
    </xf>
    <xf numFmtId="43" fontId="3" fillId="0" borderId="0" xfId="14" applyFont="1" applyFill="1" applyAlignment="1"/>
    <xf numFmtId="37" fontId="2" fillId="0" borderId="0" xfId="19" applyNumberFormat="1" applyFont="1" applyFill="1" applyAlignment="1">
      <alignment horizontal="right"/>
    </xf>
    <xf numFmtId="0" fontId="4" fillId="0" borderId="0" xfId="14" applyNumberFormat="1" applyFont="1" applyFill="1"/>
    <xf numFmtId="166" fontId="3" fillId="0" borderId="0" xfId="14" applyNumberFormat="1" applyFont="1" applyFill="1" applyAlignment="1">
      <alignment horizontal="right"/>
    </xf>
    <xf numFmtId="166" fontId="2" fillId="0" borderId="0" xfId="19" applyNumberFormat="1" applyFont="1" applyFill="1" applyAlignment="1"/>
    <xf numFmtId="166" fontId="2" fillId="0" borderId="0" xfId="14" applyNumberFormat="1" applyFont="1" applyFill="1" applyAlignment="1"/>
    <xf numFmtId="166" fontId="3" fillId="0" borderId="0" xfId="14" applyNumberFormat="1" applyFont="1" applyFill="1" applyBorder="1" applyAlignment="1">
      <alignment horizontal="center"/>
    </xf>
    <xf numFmtId="37" fontId="3" fillId="0" borderId="0" xfId="19" applyNumberFormat="1" applyFont="1" applyFill="1" applyAlignment="1"/>
    <xf numFmtId="166" fontId="2" fillId="0" borderId="6" xfId="14" applyNumberFormat="1" applyFont="1" applyFill="1" applyBorder="1" applyAlignment="1"/>
    <xf numFmtId="166" fontId="5" fillId="0" borderId="0" xfId="14" applyNumberFormat="1" applyFont="1" applyFill="1" applyAlignment="1"/>
    <xf numFmtId="43" fontId="5" fillId="0" borderId="0" xfId="19" applyFont="1" applyFill="1" applyAlignment="1"/>
    <xf numFmtId="43" fontId="18" fillId="0" borderId="0" xfId="14" applyFont="1" applyFill="1" applyAlignment="1"/>
    <xf numFmtId="43" fontId="18" fillId="0" borderId="0" xfId="19" applyFont="1" applyFill="1" applyAlignment="1"/>
    <xf numFmtId="166" fontId="3" fillId="0" borderId="6" xfId="14" applyNumberFormat="1" applyFont="1" applyFill="1" applyBorder="1" applyAlignment="1"/>
    <xf numFmtId="37" fontId="0" fillId="0" borderId="0" xfId="21" applyNumberFormat="1" applyFont="1" applyFill="1" applyAlignment="1">
      <alignment horizontal="center"/>
    </xf>
    <xf numFmtId="166" fontId="3" fillId="0" borderId="3" xfId="14" applyNumberFormat="1" applyFont="1" applyFill="1" applyBorder="1" applyAlignment="1"/>
    <xf numFmtId="0" fontId="19" fillId="0" borderId="0" xfId="0" applyFont="1" applyAlignment="1">
      <alignment horizontal="right"/>
    </xf>
    <xf numFmtId="37" fontId="3" fillId="0" borderId="0" xfId="14" applyNumberFormat="1" applyFont="1" applyFill="1" applyAlignment="1"/>
    <xf numFmtId="166" fontId="2" fillId="0" borderId="6" xfId="14" applyNumberFormat="1" applyFont="1" applyFill="1" applyBorder="1" applyAlignment="1">
      <alignment horizontal="right"/>
    </xf>
    <xf numFmtId="0" fontId="21" fillId="0" borderId="0" xfId="0" applyFont="1"/>
    <xf numFmtId="166" fontId="21" fillId="0" borderId="0" xfId="14" applyNumberFormat="1" applyFont="1"/>
    <xf numFmtId="166" fontId="22" fillId="0" borderId="0" xfId="14" applyNumberFormat="1" applyFont="1"/>
    <xf numFmtId="37" fontId="22" fillId="0" borderId="0" xfId="0" applyNumberFormat="1" applyFont="1"/>
    <xf numFmtId="0" fontId="22" fillId="0" borderId="0" xfId="0" applyFont="1"/>
    <xf numFmtId="166" fontId="0" fillId="0" borderId="6" xfId="14" applyNumberFormat="1" applyFont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center"/>
    </xf>
    <xf numFmtId="166" fontId="23" fillId="0" borderId="0" xfId="14" applyNumberFormat="1" applyFont="1"/>
    <xf numFmtId="166" fontId="0" fillId="0" borderId="6" xfId="14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5" fontId="7" fillId="0" borderId="0" xfId="0" applyNumberFormat="1" applyFont="1" applyAlignment="1">
      <alignment horizontal="left"/>
    </xf>
    <xf numFmtId="166" fontId="2" fillId="0" borderId="0" xfId="14" applyNumberFormat="1" applyFont="1" applyAlignment="1">
      <alignment horizontal="right"/>
    </xf>
    <xf numFmtId="166" fontId="2" fillId="0" borderId="6" xfId="14" applyNumberFormat="1" applyFont="1" applyBorder="1" applyAlignment="1">
      <alignment horizontal="right"/>
    </xf>
    <xf numFmtId="41" fontId="3" fillId="0" borderId="8" xfId="21" applyNumberFormat="1" applyFont="1" applyFill="1" applyBorder="1" applyAlignment="1">
      <alignment horizontal="right"/>
    </xf>
    <xf numFmtId="41" fontId="3" fillId="0" borderId="0" xfId="21" applyNumberFormat="1" applyFont="1" applyFill="1" applyBorder="1" applyAlignment="1">
      <alignment vertical="center"/>
    </xf>
    <xf numFmtId="166" fontId="3" fillId="0" borderId="8" xfId="22" applyNumberFormat="1" applyFont="1" applyFill="1" applyBorder="1" applyAlignment="1">
      <alignment horizontal="center"/>
    </xf>
    <xf numFmtId="166" fontId="3" fillId="0" borderId="0" xfId="14" applyNumberFormat="1" applyFont="1" applyBorder="1"/>
    <xf numFmtId="166" fontId="3" fillId="0" borderId="6" xfId="14" applyNumberFormat="1" applyFont="1" applyBorder="1"/>
    <xf numFmtId="166" fontId="3" fillId="0" borderId="6" xfId="14" applyNumberFormat="1" applyFont="1" applyBorder="1" applyAlignment="1">
      <alignment horizontal="right"/>
    </xf>
    <xf numFmtId="166" fontId="0" fillId="0" borderId="6" xfId="14" applyNumberFormat="1" applyFont="1" applyBorder="1"/>
    <xf numFmtId="166" fontId="2" fillId="0" borderId="0" xfId="14" applyNumberFormat="1" applyFont="1"/>
    <xf numFmtId="166" fontId="2" fillId="0" borderId="6" xfId="14" applyNumberFormat="1" applyFont="1" applyBorder="1"/>
    <xf numFmtId="166" fontId="23" fillId="0" borderId="0" xfId="14" applyNumberFormat="1" applyFont="1" applyBorder="1"/>
    <xf numFmtId="166" fontId="23" fillId="5" borderId="0" xfId="14" applyNumberFormat="1" applyFont="1" applyFill="1"/>
    <xf numFmtId="166" fontId="0" fillId="0" borderId="0" xfId="22" applyNumberFormat="1" applyFont="1" applyFill="1" applyAlignment="1">
      <alignment horizontal="center"/>
    </xf>
    <xf numFmtId="166" fontId="3" fillId="0" borderId="0" xfId="14" applyNumberFormat="1" applyFont="1" applyFill="1" applyBorder="1" applyAlignment="1"/>
    <xf numFmtId="166" fontId="2" fillId="0" borderId="0" xfId="14" applyNumberFormat="1" applyFont="1" applyFill="1" applyBorder="1"/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165" fontId="7" fillId="0" borderId="0" xfId="0" applyNumberFormat="1" applyFont="1"/>
    <xf numFmtId="166" fontId="0" fillId="0" borderId="0" xfId="14" applyNumberFormat="1" applyFont="1" applyFill="1" applyAlignment="1">
      <alignment horizontal="right"/>
    </xf>
    <xf numFmtId="43" fontId="20" fillId="0" borderId="0" xfId="14" applyFont="1" applyFill="1" applyAlignment="1"/>
    <xf numFmtId="166" fontId="0" fillId="0" borderId="0" xfId="14" applyNumberFormat="1" applyFont="1" applyFill="1"/>
    <xf numFmtId="166" fontId="2" fillId="0" borderId="6" xfId="14" applyNumberFormat="1" applyFont="1" applyFill="1" applyBorder="1"/>
    <xf numFmtId="37" fontId="0" fillId="0" borderId="0" xfId="21" applyNumberFormat="1" applyFont="1" applyFill="1"/>
    <xf numFmtId="0" fontId="0" fillId="0" borderId="0" xfId="0" quotePrefix="1" applyAlignment="1">
      <alignment horizontal="left"/>
    </xf>
    <xf numFmtId="166" fontId="2" fillId="0" borderId="5" xfId="14" applyNumberFormat="1" applyFont="1" applyFill="1" applyBorder="1"/>
    <xf numFmtId="0" fontId="3" fillId="0" borderId="0" xfId="0" quotePrefix="1" applyFont="1" applyAlignment="1">
      <alignment horizontal="left"/>
    </xf>
    <xf numFmtId="0" fontId="2" fillId="0" borderId="0" xfId="0" applyFont="1"/>
    <xf numFmtId="165" fontId="2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37" fontId="0" fillId="0" borderId="0" xfId="21" applyNumberFormat="1" applyFont="1" applyFill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37" fontId="3" fillId="0" borderId="0" xfId="14" applyNumberFormat="1" applyFont="1" applyFill="1" applyBorder="1" applyAlignment="1"/>
    <xf numFmtId="43" fontId="0" fillId="0" borderId="0" xfId="14" applyFont="1" applyFill="1" applyBorder="1" applyAlignment="1"/>
    <xf numFmtId="43" fontId="3" fillId="0" borderId="0" xfId="14" applyFont="1" applyFill="1" applyBorder="1" applyAlignment="1"/>
    <xf numFmtId="166" fontId="21" fillId="0" borderId="0" xfId="14" applyNumberFormat="1" applyFont="1" applyFill="1"/>
    <xf numFmtId="166" fontId="22" fillId="0" borderId="0" xfId="14" applyNumberFormat="1" applyFont="1" applyFill="1"/>
    <xf numFmtId="166" fontId="3" fillId="0" borderId="0" xfId="14" applyNumberFormat="1" applyFont="1" applyFill="1" applyAlignment="1">
      <alignment horizontal="left"/>
    </xf>
    <xf numFmtId="166" fontId="3" fillId="0" borderId="0" xfId="14" applyNumberFormat="1" applyFont="1" applyFill="1"/>
    <xf numFmtId="166" fontId="0" fillId="0" borderId="0" xfId="14" applyNumberFormat="1" applyFont="1" applyFill="1" applyAlignment="1">
      <alignment horizontal="center"/>
    </xf>
    <xf numFmtId="43" fontId="3" fillId="0" borderId="0" xfId="14" applyFont="1" applyFill="1" applyAlignment="1">
      <alignment horizontal="right"/>
    </xf>
    <xf numFmtId="166" fontId="2" fillId="0" borderId="0" xfId="22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horizontal="right"/>
    </xf>
    <xf numFmtId="166" fontId="0" fillId="0" borderId="0" xfId="14" applyNumberFormat="1" applyFont="1" applyFill="1" applyBorder="1" applyAlignment="1">
      <alignment horizontal="right"/>
    </xf>
    <xf numFmtId="166" fontId="3" fillId="0" borderId="0" xfId="14" applyNumberFormat="1" applyFont="1" applyFill="1" applyBorder="1"/>
    <xf numFmtId="166" fontId="3" fillId="0" borderId="8" xfId="14" applyNumberFormat="1" applyFont="1" applyFill="1" applyBorder="1"/>
    <xf numFmtId="166" fontId="3" fillId="0" borderId="5" xfId="14" applyNumberFormat="1" applyFont="1" applyFill="1" applyBorder="1"/>
    <xf numFmtId="166" fontId="23" fillId="0" borderId="0" xfId="14" applyNumberFormat="1" applyFont="1" applyFill="1"/>
    <xf numFmtId="166" fontId="23" fillId="0" borderId="0" xfId="14" applyNumberFormat="1" applyFont="1" applyFill="1" applyBorder="1"/>
    <xf numFmtId="0" fontId="0" fillId="0" borderId="0" xfId="0" quotePrefix="1" applyAlignment="1">
      <alignment horizontal="center"/>
    </xf>
    <xf numFmtId="166" fontId="2" fillId="0" borderId="0" xfId="22" applyNumberFormat="1" applyFont="1" applyBorder="1" applyAlignment="1">
      <alignment horizontal="center"/>
    </xf>
    <xf numFmtId="166" fontId="0" fillId="0" borderId="6" xfId="14" applyNumberFormat="1" applyFont="1" applyFill="1" applyBorder="1" applyAlignment="1">
      <alignment horizontal="center"/>
    </xf>
    <xf numFmtId="166" fontId="18" fillId="0" borderId="0" xfId="19" applyNumberFormat="1" applyFont="1" applyFill="1" applyAlignment="1"/>
    <xf numFmtId="3" fontId="0" fillId="0" borderId="0" xfId="0" applyNumberFormat="1"/>
    <xf numFmtId="166" fontId="0" fillId="0" borderId="0" xfId="0" applyNumberFormat="1"/>
    <xf numFmtId="166" fontId="2" fillId="0" borderId="0" xfId="14" applyNumberFormat="1" applyFont="1" applyFill="1"/>
    <xf numFmtId="39" fontId="26" fillId="0" borderId="5" xfId="21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166" fontId="3" fillId="0" borderId="3" xfId="14" applyNumberFormat="1" applyFont="1" applyFill="1" applyBorder="1"/>
    <xf numFmtId="166" fontId="2" fillId="0" borderId="0" xfId="14" applyNumberFormat="1" applyFont="1" applyFill="1" applyBorder="1" applyAlignment="1"/>
    <xf numFmtId="39" fontId="3" fillId="0" borderId="5" xfId="14" applyNumberFormat="1" applyFont="1" applyFill="1" applyBorder="1"/>
    <xf numFmtId="166" fontId="3" fillId="0" borderId="7" xfId="14" applyNumberFormat="1" applyFont="1" applyFill="1" applyBorder="1"/>
    <xf numFmtId="0" fontId="2" fillId="0" borderId="0" xfId="48"/>
    <xf numFmtId="166" fontId="2" fillId="0" borderId="0" xfId="48" applyNumberFormat="1"/>
    <xf numFmtId="0" fontId="0" fillId="0" borderId="0" xfId="48" applyFont="1"/>
    <xf numFmtId="165" fontId="6" fillId="0" borderId="0" xfId="48" applyNumberFormat="1" applyFont="1"/>
    <xf numFmtId="165" fontId="7" fillId="0" borderId="0" xfId="48" applyNumberFormat="1" applyFont="1"/>
    <xf numFmtId="165" fontId="7" fillId="0" borderId="0" xfId="48" applyNumberFormat="1" applyFont="1" applyAlignment="1">
      <alignment horizontal="left"/>
    </xf>
    <xf numFmtId="165" fontId="3" fillId="0" borderId="0" xfId="48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48" applyFont="1" applyAlignment="1">
      <alignment horizontal="center" vertical="center"/>
    </xf>
    <xf numFmtId="0" fontId="4" fillId="0" borderId="0" xfId="48" applyFont="1"/>
    <xf numFmtId="166" fontId="3" fillId="0" borderId="0" xfId="48" applyNumberFormat="1" applyFont="1"/>
    <xf numFmtId="0" fontId="3" fillId="0" borderId="0" xfId="48" applyFont="1"/>
    <xf numFmtId="166" fontId="2" fillId="0" borderId="0" xfId="0" applyNumberFormat="1" applyFont="1" applyAlignment="1">
      <alignment horizontal="right"/>
    </xf>
    <xf numFmtId="4" fontId="2" fillId="0" borderId="0" xfId="48" applyNumberFormat="1"/>
    <xf numFmtId="164" fontId="2" fillId="0" borderId="0" xfId="48" applyNumberFormat="1"/>
    <xf numFmtId="166" fontId="2" fillId="0" borderId="6" xfId="0" applyNumberFormat="1" applyFont="1" applyBorder="1" applyAlignment="1">
      <alignment horizontal="right"/>
    </xf>
    <xf numFmtId="166" fontId="2" fillId="0" borderId="7" xfId="48" applyNumberFormat="1" applyBorder="1" applyAlignment="1">
      <alignment horizontal="right"/>
    </xf>
    <xf numFmtId="0" fontId="5" fillId="0" borderId="0" xfId="48" applyFont="1" applyAlignment="1">
      <alignment horizontal="center"/>
    </xf>
    <xf numFmtId="166" fontId="4" fillId="0" borderId="0" xfId="48" applyNumberFormat="1" applyFont="1" applyAlignment="1">
      <alignment horizontal="center" vertical="center"/>
    </xf>
    <xf numFmtId="0" fontId="5" fillId="0" borderId="0" xfId="48" applyFont="1"/>
    <xf numFmtId="0" fontId="18" fillId="0" borderId="0" xfId="48" applyFont="1"/>
    <xf numFmtId="0" fontId="17" fillId="0" borderId="0" xfId="48" applyFont="1" applyAlignment="1">
      <alignment horizontal="center"/>
    </xf>
    <xf numFmtId="37" fontId="3" fillId="0" borderId="3" xfId="0" applyNumberFormat="1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7" fillId="0" borderId="0" xfId="0" applyNumberFormat="1" applyFont="1" applyAlignment="1">
      <alignment horizontal="left"/>
    </xf>
    <xf numFmtId="166" fontId="0" fillId="0" borderId="6" xfId="14" applyNumberFormat="1" applyFont="1" applyFill="1" applyBorder="1" applyAlignment="1">
      <alignment horizontal="center"/>
    </xf>
    <xf numFmtId="166" fontId="4" fillId="0" borderId="0" xfId="14" applyNumberFormat="1" applyFont="1" applyFill="1" applyAlignment="1">
      <alignment horizontal="center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48" applyFont="1" applyAlignment="1">
      <alignment horizontal="center" vertical="center"/>
    </xf>
  </cellXfs>
  <cellStyles count="73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 3" xfId="70" xr:uid="{D0380A03-E361-4E48-9FC9-9D81C4976D63}"/>
    <cellStyle name="Normal 3 2" xfId="71" xr:uid="{F5993C1D-F523-44E3-9714-7819213D2B52}"/>
    <cellStyle name="Normal 5" xfId="72" xr:uid="{DBC4013F-BFB7-4314-B87F-131855BBB44F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56590</xdr:colOff>
      <xdr:row>7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3B822E-FA65-4292-9C5D-C6B8144B66B7}"/>
            </a:ext>
          </a:extLst>
        </xdr:cNvPr>
        <xdr:cNvSpPr txBox="1"/>
      </xdr:nvSpPr>
      <xdr:spPr>
        <a:xfrm>
          <a:off x="5796990" y="1851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40715</xdr:colOff>
      <xdr:row>9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8DF353-CB7D-414B-8496-3260C659B12F}"/>
            </a:ext>
          </a:extLst>
        </xdr:cNvPr>
        <xdr:cNvSpPr txBox="1"/>
      </xdr:nvSpPr>
      <xdr:spPr>
        <a:xfrm>
          <a:off x="5781115" y="2359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Master"/>
      <sheetName val="EXHIBIT_B"/>
      <sheetName val="ROOMS_ST"/>
      <sheetName val="PopCache_Sheet1"/>
      <sheetName val="FS DTC (Conso)"/>
      <sheetName val="Target BR"/>
      <sheetName val="OFF"/>
      <sheetName val="FURN"/>
      <sheetName val="COMP"/>
      <sheetName val="MTM&amp;PL"/>
      <sheetName val="9_1"/>
      <sheetName val="Clientes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  <sheetName val="Fin-PL-Act04"/>
      <sheetName val="Fin-PL-Act05"/>
      <sheetName val="Fin-BS-Act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  <sheetName val="以前年度损益调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  <sheetName val="BV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  <sheetName val="F1"/>
      <sheetName val="base"/>
      <sheetName val="Ytd"/>
      <sheetName val="10-1 Media"/>
      <sheetName val="10-cut"/>
      <sheetName val="Cash Flow - CY Workings"/>
      <sheetName val="Counterparty"/>
      <sheetName val="คำอธิบาย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  <sheetName val="Graphs"/>
      <sheetName val="Sept_02"/>
      <sheetName val="GENERAL"/>
      <sheetName val="CREDIT TERM"/>
      <sheetName val="Cpport"/>
      <sheetName val="CPI_DATA"/>
      <sheetName val="DATA"/>
      <sheetName val="Define Nam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  <sheetName val="SummaryT"/>
      <sheetName val="SummaryA"/>
      <sheetName val="SummaryC"/>
      <sheetName val="SummaryB"/>
      <sheetName val="Data Mgmt"/>
      <sheetName val="THAI-EQUITY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S33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clos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  <sheetName val="Menu"/>
      <sheetName val="Contral"/>
      <sheetName val="TP3-12"/>
      <sheetName val="DialogLists_ReportSettings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FS DTC (Conso)"/>
      <sheetName val="Target BR"/>
      <sheetName val="PopCache_Sheet1"/>
      <sheetName val="OFF"/>
      <sheetName val="FURN"/>
      <sheetName val="COMP"/>
      <sheetName val="MTM&amp;PL"/>
      <sheetName val="Summary "/>
      <sheetName val="9_1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Cli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Macro1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  <sheetName val="Decrease__testing(8-9l12)"/>
      <sheetName val="Increase_testing(6-7l12)"/>
      <sheetName val="จังหวัด"/>
      <sheetName val="BS(Foamtec)"/>
      <sheetName val="PL(Foamtec)"/>
      <sheetName val="Elim"/>
      <sheetName val="DS B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  <sheetName val="No_print_Adjust"/>
      <sheetName val="No_print_AR_Allowance"/>
      <sheetName val="Cash_flow"/>
      <sheetName val="Cash_flow_WP"/>
      <sheetName val="Fix_asset"/>
      <sheetName val="Cash_flow_WP_(2)"/>
      <sheetName val="Increase testing(6-7l12)"/>
      <sheetName val="Decrease  testing(8-9l12)"/>
      <sheetName val="DS BKK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  <sheetName val="Amortization_of_Premium"/>
      <sheetName val="No print AR Allowance"/>
      <sheetName val="No print Adjust"/>
      <sheetName val="Values"/>
      <sheetName val="DS B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  <sheetName val="S33"/>
      <sheetName val="3Detail of cash flow"/>
      <sheetName val="10Segment report"/>
      <sheetName val="Amortization of Premium"/>
      <sheetName val="SCB Fee"/>
      <sheetName val="Increase testing(6-7l12)"/>
      <sheetName val="Decrease  testing(8-9l12)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  <sheetName val="บริษัทร่วม"/>
      <sheetName val="PYG"/>
      <sheetName val="conso300606"/>
      <sheetName val="Amortization of Premiu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  <sheetName val="BS"/>
      <sheetName val="PL"/>
      <sheetName val="CJEs"/>
      <sheetName val="CRJE"/>
      <sheetName val="XLR_NoRangeSheet"/>
      <sheetName val="NetWorth"/>
      <sheetName val="conso300606"/>
      <sheetName val="Sum"/>
      <sheetName val="Updated Calc with G1-Replatform"/>
      <sheetName val="(Opt1)IRR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4"/>
  <sheetViews>
    <sheetView view="pageBreakPreview" topLeftCell="A22" zoomScale="115" zoomScaleNormal="100" zoomScaleSheetLayoutView="115" workbookViewId="0">
      <selection activeCell="H39" sqref="H39"/>
    </sheetView>
  </sheetViews>
  <sheetFormatPr defaultColWidth="11" defaultRowHeight="23.15" customHeight="1"/>
  <cols>
    <col min="1" max="3" width="2.81640625" style="122" customWidth="1"/>
    <col min="4" max="4" width="9.54296875" style="122" customWidth="1"/>
    <col min="5" max="5" width="32.1796875" style="122" customWidth="1"/>
    <col min="6" max="6" width="1.81640625" style="123" customWidth="1"/>
    <col min="7" max="7" width="9.1796875" style="2" customWidth="1"/>
    <col min="8" max="8" width="16.1796875" style="123" customWidth="1"/>
    <col min="9" max="9" width="1.453125" style="123" customWidth="1"/>
    <col min="10" max="10" width="16.81640625" style="5" bestFit="1" customWidth="1"/>
    <col min="11" max="12" width="18" style="5" bestFit="1" customWidth="1"/>
    <col min="13" max="13" width="15.81640625" style="122" bestFit="1" customWidth="1"/>
    <col min="14" max="14" width="10.81640625" style="122" bestFit="1" customWidth="1"/>
    <col min="15" max="16384" width="11" style="122"/>
  </cols>
  <sheetData>
    <row r="1" spans="1:15" s="1" customFormat="1" ht="23.15" customHeight="1">
      <c r="A1" s="110" t="s">
        <v>107</v>
      </c>
      <c r="B1" s="111"/>
      <c r="C1" s="111"/>
      <c r="D1" s="111"/>
      <c r="E1" s="111"/>
      <c r="F1" s="111"/>
      <c r="G1" s="111"/>
      <c r="H1" s="111"/>
      <c r="I1" s="111"/>
      <c r="J1" s="4"/>
      <c r="K1" s="4"/>
      <c r="L1" s="4"/>
    </row>
    <row r="2" spans="1:15" s="1" customFormat="1" ht="23.15" customHeight="1">
      <c r="A2" s="112" t="s">
        <v>26</v>
      </c>
      <c r="B2" s="113"/>
      <c r="C2" s="113"/>
      <c r="D2" s="113"/>
      <c r="E2" s="113"/>
      <c r="F2" s="113"/>
      <c r="G2" s="113"/>
      <c r="H2" s="113"/>
      <c r="I2" s="113"/>
      <c r="J2" s="4"/>
      <c r="K2" s="4"/>
      <c r="L2" s="4"/>
    </row>
    <row r="3" spans="1:15" s="1" customFormat="1" ht="23.15" customHeight="1">
      <c r="A3" s="112"/>
      <c r="B3" s="113"/>
      <c r="C3" s="113"/>
      <c r="D3" s="113"/>
      <c r="E3" s="113"/>
      <c r="F3" s="113"/>
      <c r="G3" s="113"/>
      <c r="H3" s="113"/>
      <c r="I3" s="113"/>
      <c r="J3" s="4"/>
      <c r="K3" s="4"/>
      <c r="L3" s="4"/>
    </row>
    <row r="4" spans="1:15" s="1" customFormat="1" ht="23.15" customHeight="1">
      <c r="A4" s="112"/>
      <c r="B4" s="113"/>
      <c r="C4" s="113"/>
      <c r="D4" s="113"/>
      <c r="E4" s="113"/>
      <c r="F4" s="113"/>
      <c r="G4" s="113"/>
      <c r="H4" s="154" t="s">
        <v>130</v>
      </c>
      <c r="I4" s="154"/>
      <c r="J4" s="154" t="s">
        <v>115</v>
      </c>
      <c r="K4" s="4"/>
      <c r="L4" s="4"/>
    </row>
    <row r="5" spans="1:15" customFormat="1" ht="22.5" customHeight="1">
      <c r="A5" s="8" t="s">
        <v>7</v>
      </c>
      <c r="F5" s="20"/>
      <c r="G5" s="2" t="s">
        <v>11</v>
      </c>
      <c r="H5" s="146">
        <v>2025</v>
      </c>
      <c r="I5" s="8"/>
      <c r="J5" s="146">
        <v>2024</v>
      </c>
      <c r="K5" s="13"/>
      <c r="L5" s="13"/>
    </row>
    <row r="6" spans="1:15" customFormat="1" ht="22.5" customHeight="1">
      <c r="A6" s="8"/>
      <c r="F6" s="20"/>
      <c r="G6" s="2"/>
      <c r="H6" s="183" t="s">
        <v>6</v>
      </c>
      <c r="I6" s="183"/>
      <c r="J6" s="183"/>
      <c r="K6" s="13"/>
      <c r="L6" s="13"/>
    </row>
    <row r="7" spans="1:15" customFormat="1" ht="23.15" customHeight="1">
      <c r="A7" t="s">
        <v>3</v>
      </c>
      <c r="F7" s="20"/>
      <c r="G7" s="3" t="s">
        <v>154</v>
      </c>
      <c r="H7" s="109">
        <v>1614596302</v>
      </c>
      <c r="I7" s="114"/>
      <c r="J7" s="109">
        <v>2125166391</v>
      </c>
      <c r="K7" s="13"/>
      <c r="L7" s="13"/>
      <c r="O7" s="151"/>
    </row>
    <row r="8" spans="1:15" customFormat="1" ht="23.15" customHeight="1">
      <c r="A8" t="s">
        <v>34</v>
      </c>
      <c r="F8" s="20"/>
      <c r="G8" s="3">
        <v>6</v>
      </c>
      <c r="H8" s="109">
        <v>2218027615</v>
      </c>
      <c r="I8" s="114"/>
      <c r="J8" s="109">
        <v>1124148905</v>
      </c>
      <c r="K8" s="13"/>
      <c r="L8" s="13"/>
      <c r="O8" s="151"/>
    </row>
    <row r="9" spans="1:15" customFormat="1" ht="23.15" customHeight="1">
      <c r="A9" t="s">
        <v>39</v>
      </c>
      <c r="F9" s="20"/>
      <c r="G9" s="3">
        <v>7</v>
      </c>
      <c r="H9" s="109">
        <v>4325887945</v>
      </c>
      <c r="I9" s="114"/>
      <c r="J9" s="109">
        <v>2844958395</v>
      </c>
      <c r="K9" s="13"/>
      <c r="L9" s="13"/>
      <c r="O9" s="151"/>
    </row>
    <row r="10" spans="1:15" customFormat="1" ht="23.15" customHeight="1">
      <c r="A10" t="s">
        <v>54</v>
      </c>
      <c r="F10" s="20"/>
      <c r="G10" s="3">
        <v>9</v>
      </c>
      <c r="H10" s="109">
        <v>1445716632</v>
      </c>
      <c r="I10" s="114"/>
      <c r="J10" s="109">
        <v>1320909937</v>
      </c>
      <c r="K10" s="13"/>
      <c r="L10" s="13"/>
      <c r="O10" s="151"/>
    </row>
    <row r="11" spans="1:15" customFormat="1" ht="23.15" customHeight="1">
      <c r="A11" t="s">
        <v>69</v>
      </c>
      <c r="F11" s="20"/>
      <c r="G11" s="3">
        <v>10</v>
      </c>
      <c r="H11" s="109">
        <v>1187147773</v>
      </c>
      <c r="I11" s="114"/>
      <c r="J11" s="109">
        <v>3993369895</v>
      </c>
      <c r="K11" s="13"/>
      <c r="L11" s="13"/>
      <c r="O11" s="151"/>
    </row>
    <row r="12" spans="1:15" customFormat="1" ht="23.15" customHeight="1">
      <c r="A12" s="182" t="s">
        <v>117</v>
      </c>
      <c r="B12" s="182"/>
      <c r="C12" s="182"/>
      <c r="D12" s="182"/>
      <c r="E12" s="182"/>
      <c r="F12" s="20"/>
      <c r="G12" s="3">
        <v>12</v>
      </c>
      <c r="H12" s="109">
        <v>118553053</v>
      </c>
      <c r="I12" s="114"/>
      <c r="J12" s="109">
        <v>121984550</v>
      </c>
      <c r="K12" s="13"/>
      <c r="L12" s="13"/>
      <c r="O12" s="151"/>
    </row>
    <row r="13" spans="1:15" customFormat="1" ht="23.15" customHeight="1">
      <c r="A13" t="s">
        <v>63</v>
      </c>
      <c r="F13" s="20"/>
      <c r="G13" s="3">
        <v>13</v>
      </c>
      <c r="H13" s="109">
        <v>18859708</v>
      </c>
      <c r="I13" s="114"/>
      <c r="J13" s="109">
        <v>24220657</v>
      </c>
      <c r="K13" s="13"/>
      <c r="L13" s="13"/>
      <c r="O13" s="151"/>
    </row>
    <row r="14" spans="1:15" customFormat="1" ht="23.15" customHeight="1">
      <c r="A14" t="s">
        <v>91</v>
      </c>
      <c r="F14" s="20"/>
      <c r="G14" s="3">
        <v>14</v>
      </c>
      <c r="H14" s="109">
        <v>4557648</v>
      </c>
      <c r="I14" s="114"/>
      <c r="J14" s="109">
        <v>4053121</v>
      </c>
      <c r="L14" s="13"/>
      <c r="M14" s="115"/>
      <c r="O14" s="151"/>
    </row>
    <row r="15" spans="1:15" customFormat="1" ht="23.15" customHeight="1">
      <c r="A15" t="s">
        <v>35</v>
      </c>
      <c r="F15" s="20"/>
      <c r="G15" s="3">
        <v>15</v>
      </c>
      <c r="H15" s="109">
        <v>506261526</v>
      </c>
      <c r="I15" s="114"/>
      <c r="J15" s="109">
        <v>521690216</v>
      </c>
      <c r="K15" s="13"/>
      <c r="L15" s="13"/>
      <c r="O15" s="151"/>
    </row>
    <row r="16" spans="1:15" customFormat="1" ht="23.15" customHeight="1">
      <c r="A16" t="s">
        <v>31</v>
      </c>
      <c r="G16" s="3">
        <v>33</v>
      </c>
      <c r="H16" s="109">
        <v>230406418</v>
      </c>
      <c r="I16" s="116"/>
      <c r="J16" s="109">
        <v>230159628</v>
      </c>
      <c r="K16" s="13"/>
      <c r="L16" s="13"/>
      <c r="O16" s="151"/>
    </row>
    <row r="17" spans="1:15" customFormat="1" ht="23.15" customHeight="1">
      <c r="A17" t="s">
        <v>2</v>
      </c>
      <c r="F17" s="20"/>
      <c r="G17" s="3" t="s">
        <v>155</v>
      </c>
      <c r="H17" s="117">
        <v>840247525</v>
      </c>
      <c r="I17" s="114"/>
      <c r="J17" s="117">
        <v>1460563059</v>
      </c>
      <c r="K17" s="150"/>
      <c r="L17" s="13"/>
      <c r="O17" s="151"/>
    </row>
    <row r="18" spans="1:15" customFormat="1" ht="23.15" customHeight="1">
      <c r="G18" s="2"/>
      <c r="H18" s="118"/>
      <c r="I18" s="114"/>
      <c r="J18" s="118"/>
      <c r="K18" s="5"/>
      <c r="L18" s="13"/>
    </row>
    <row r="19" spans="1:15" customFormat="1" ht="23.15" customHeight="1" thickBot="1">
      <c r="A19" s="1" t="s">
        <v>8</v>
      </c>
      <c r="B19" s="1"/>
      <c r="C19" s="1"/>
      <c r="D19" s="1"/>
      <c r="E19" s="1"/>
      <c r="F19" s="20"/>
      <c r="G19" s="15"/>
      <c r="H19" s="16">
        <f>SUM(H7:H17)</f>
        <v>12510262145</v>
      </c>
      <c r="I19" s="114"/>
      <c r="J19" s="16">
        <f>SUM(J7:J17)</f>
        <v>13771224754</v>
      </c>
      <c r="K19" s="13"/>
      <c r="L19" s="13"/>
    </row>
    <row r="20" spans="1:15" customFormat="1" ht="23.15" customHeight="1" thickTop="1">
      <c r="A20" s="1"/>
      <c r="B20" s="1"/>
      <c r="C20" s="1"/>
      <c r="D20" s="1"/>
      <c r="E20" s="1"/>
      <c r="F20" s="20"/>
      <c r="G20" s="15"/>
      <c r="H20" s="20"/>
      <c r="I20" s="20"/>
      <c r="J20" s="17"/>
      <c r="K20" s="13"/>
      <c r="L20" s="13"/>
    </row>
    <row r="21" spans="1:15" s="1" customFormat="1" ht="23.15" customHeight="1">
      <c r="A21" s="110" t="s">
        <v>107</v>
      </c>
      <c r="B21" s="111"/>
      <c r="C21" s="111"/>
      <c r="D21" s="111"/>
      <c r="E21" s="111"/>
      <c r="F21" s="111"/>
      <c r="G21" s="111"/>
      <c r="H21" s="111"/>
      <c r="I21" s="111"/>
      <c r="J21" s="4"/>
      <c r="K21" s="4"/>
      <c r="L21" s="4"/>
    </row>
    <row r="22" spans="1:15" s="1" customFormat="1" ht="23.15" customHeight="1">
      <c r="A22" s="112" t="s">
        <v>26</v>
      </c>
      <c r="B22" s="113"/>
      <c r="C22" s="113"/>
      <c r="D22" s="113"/>
      <c r="E22" s="113"/>
      <c r="F22" s="113"/>
      <c r="G22" s="113"/>
      <c r="H22" s="113"/>
      <c r="I22" s="113"/>
      <c r="J22" s="4"/>
      <c r="K22" s="4"/>
      <c r="L22" s="4"/>
    </row>
    <row r="23" spans="1:15" s="1" customFormat="1" ht="23.15" customHeight="1">
      <c r="A23" s="112"/>
      <c r="B23" s="113"/>
      <c r="C23" s="113"/>
      <c r="D23" s="113"/>
      <c r="E23" s="113"/>
      <c r="F23" s="113"/>
      <c r="G23" s="113"/>
      <c r="H23" s="113"/>
      <c r="I23" s="113"/>
      <c r="J23" s="4"/>
      <c r="K23" s="4"/>
      <c r="L23" s="4"/>
    </row>
    <row r="24" spans="1:15" s="1" customFormat="1" ht="23.15" customHeight="1">
      <c r="A24" s="112"/>
      <c r="B24" s="113"/>
      <c r="C24" s="113"/>
      <c r="D24" s="113"/>
      <c r="E24" s="113"/>
      <c r="F24" s="113"/>
      <c r="G24" s="113"/>
      <c r="H24" s="154" t="s">
        <v>130</v>
      </c>
      <c r="I24" s="154"/>
      <c r="J24" s="154" t="s">
        <v>115</v>
      </c>
      <c r="K24" s="4"/>
      <c r="L24" s="4"/>
    </row>
    <row r="25" spans="1:15" customFormat="1" ht="23.15" customHeight="1">
      <c r="A25" s="1" t="s">
        <v>48</v>
      </c>
      <c r="F25" s="20"/>
      <c r="G25" s="2" t="s">
        <v>11</v>
      </c>
      <c r="H25" s="146">
        <v>2025</v>
      </c>
      <c r="I25" s="8"/>
      <c r="J25" s="146">
        <v>2024</v>
      </c>
      <c r="K25" s="13"/>
      <c r="L25" s="13"/>
    </row>
    <row r="26" spans="1:15" customFormat="1" ht="23.15" customHeight="1">
      <c r="A26" s="8"/>
      <c r="F26" s="20"/>
      <c r="G26" s="2"/>
      <c r="H26" s="183" t="s">
        <v>6</v>
      </c>
      <c r="I26" s="183"/>
      <c r="J26" s="183"/>
      <c r="K26" s="13"/>
      <c r="L26" s="13"/>
    </row>
    <row r="27" spans="1:15" customFormat="1" ht="23.15" customHeight="1">
      <c r="A27" s="23" t="s">
        <v>9</v>
      </c>
      <c r="B27" s="1"/>
      <c r="C27" s="1"/>
      <c r="D27" s="1"/>
      <c r="E27" s="1"/>
      <c r="F27" s="20"/>
      <c r="G27" s="2"/>
      <c r="H27" s="20"/>
      <c r="I27" s="20"/>
      <c r="J27" s="18"/>
      <c r="K27" s="13"/>
      <c r="L27" s="13"/>
    </row>
    <row r="28" spans="1:15" customFormat="1" ht="23.15" customHeight="1">
      <c r="A28" t="s">
        <v>66</v>
      </c>
      <c r="B28" s="1"/>
      <c r="C28" s="1"/>
      <c r="D28" s="1"/>
      <c r="E28" s="1"/>
      <c r="F28" s="20"/>
      <c r="G28" s="2" t="s">
        <v>156</v>
      </c>
      <c r="H28" s="109">
        <v>1100000000</v>
      </c>
      <c r="I28" s="109"/>
      <c r="J28" s="109">
        <v>1850000000</v>
      </c>
      <c r="K28" s="13"/>
      <c r="L28" s="13"/>
      <c r="O28" s="151"/>
    </row>
    <row r="29" spans="1:15" customFormat="1" ht="23.15" customHeight="1">
      <c r="A29" t="s">
        <v>36</v>
      </c>
      <c r="F29" s="20"/>
      <c r="G29" s="3">
        <v>18</v>
      </c>
      <c r="H29" s="109">
        <v>1967439688</v>
      </c>
      <c r="I29" s="109"/>
      <c r="J29" s="109">
        <v>336138204</v>
      </c>
      <c r="K29" s="13"/>
      <c r="L29" s="13"/>
      <c r="O29" s="151"/>
    </row>
    <row r="30" spans="1:15" customFormat="1" ht="23.15" customHeight="1">
      <c r="A30" t="s">
        <v>76</v>
      </c>
      <c r="F30" s="20"/>
      <c r="G30" s="2">
        <v>19</v>
      </c>
      <c r="H30" s="109">
        <v>1970151604</v>
      </c>
      <c r="I30" s="109"/>
      <c r="J30" s="109">
        <v>1392764605</v>
      </c>
      <c r="K30" s="13"/>
      <c r="L30" s="13"/>
      <c r="O30" s="151"/>
    </row>
    <row r="31" spans="1:15" customFormat="1" ht="23.15" customHeight="1">
      <c r="A31" s="182" t="s">
        <v>118</v>
      </c>
      <c r="B31" s="182"/>
      <c r="C31" s="182"/>
      <c r="D31" s="182"/>
      <c r="E31" s="182"/>
      <c r="F31" s="182"/>
      <c r="G31" s="182"/>
      <c r="H31" s="109"/>
      <c r="I31" s="109"/>
      <c r="J31" s="109"/>
      <c r="K31" s="13"/>
      <c r="L31" s="13"/>
      <c r="N31" s="109"/>
      <c r="O31" s="151"/>
    </row>
    <row r="32" spans="1:15" customFormat="1" ht="23.15" customHeight="1">
      <c r="A32" s="22"/>
      <c r="B32" s="22" t="s">
        <v>84</v>
      </c>
      <c r="C32" s="22"/>
      <c r="D32" s="22"/>
      <c r="E32" s="22"/>
      <c r="F32" s="22"/>
      <c r="G32" s="2">
        <v>20</v>
      </c>
      <c r="H32" s="109">
        <v>248076541</v>
      </c>
      <c r="I32" s="109"/>
      <c r="J32" s="109">
        <v>1747295430</v>
      </c>
      <c r="K32" s="13"/>
      <c r="L32" s="13"/>
      <c r="N32" s="109"/>
      <c r="O32" s="151"/>
    </row>
    <row r="33" spans="1:15" customFormat="1" ht="23.15" customHeight="1">
      <c r="A33" t="s">
        <v>55</v>
      </c>
      <c r="F33" s="20"/>
      <c r="G33" s="3">
        <v>9</v>
      </c>
      <c r="H33" s="109">
        <v>101089094</v>
      </c>
      <c r="I33" s="109"/>
      <c r="J33" s="109">
        <v>187703922</v>
      </c>
      <c r="K33" s="13"/>
      <c r="L33" s="13"/>
      <c r="N33" s="109"/>
      <c r="O33" s="151"/>
    </row>
    <row r="34" spans="1:15" customFormat="1" ht="23.15" customHeight="1">
      <c r="A34" s="19" t="s">
        <v>70</v>
      </c>
      <c r="C34" s="19"/>
      <c r="F34" s="20"/>
      <c r="G34" s="3"/>
      <c r="H34" s="109">
        <v>45124038</v>
      </c>
      <c r="I34" s="109"/>
      <c r="J34" s="109">
        <v>67839035</v>
      </c>
      <c r="K34" s="13"/>
      <c r="L34" s="13"/>
      <c r="N34" s="109"/>
      <c r="O34" s="151"/>
    </row>
    <row r="35" spans="1:15" customFormat="1" ht="23.15" customHeight="1">
      <c r="A35" t="s">
        <v>38</v>
      </c>
      <c r="F35" s="20"/>
      <c r="G35" s="3">
        <v>21</v>
      </c>
      <c r="H35" s="109">
        <v>768891108</v>
      </c>
      <c r="I35" s="109"/>
      <c r="J35" s="109">
        <v>1095686820</v>
      </c>
      <c r="K35" s="13"/>
      <c r="L35" s="13"/>
      <c r="N35" s="109"/>
      <c r="O35" s="151"/>
    </row>
    <row r="36" spans="1:15" customFormat="1" ht="23.15" customHeight="1">
      <c r="A36" t="s">
        <v>67</v>
      </c>
      <c r="F36" s="20"/>
      <c r="G36" s="3">
        <v>37</v>
      </c>
      <c r="H36" s="109">
        <v>4598302</v>
      </c>
      <c r="I36" s="109"/>
      <c r="J36" s="109">
        <v>4133928</v>
      </c>
      <c r="K36" s="13"/>
      <c r="L36" s="13"/>
      <c r="N36" s="109"/>
      <c r="O36" s="151"/>
    </row>
    <row r="37" spans="1:15" customFormat="1" ht="23.15" customHeight="1">
      <c r="A37" t="s">
        <v>30</v>
      </c>
      <c r="F37" s="20"/>
      <c r="G37" s="3">
        <v>22</v>
      </c>
      <c r="H37" s="109">
        <v>126280910</v>
      </c>
      <c r="I37" s="109"/>
      <c r="J37" s="109">
        <v>127661044</v>
      </c>
      <c r="K37" s="13"/>
      <c r="L37" s="13"/>
      <c r="N37" s="109"/>
      <c r="O37" s="151"/>
    </row>
    <row r="38" spans="1:15" customFormat="1" ht="23.15" customHeight="1">
      <c r="A38" t="s">
        <v>1</v>
      </c>
      <c r="F38" s="20"/>
      <c r="G38" s="3" t="s">
        <v>162</v>
      </c>
      <c r="H38" s="109">
        <v>906373107</v>
      </c>
      <c r="I38" s="109"/>
      <c r="J38" s="109">
        <v>1550504745</v>
      </c>
      <c r="K38" s="13"/>
      <c r="L38" s="13"/>
      <c r="N38" s="109"/>
      <c r="O38" s="151"/>
    </row>
    <row r="39" spans="1:15" customFormat="1" ht="23.15" customHeight="1">
      <c r="A39" s="1" t="s">
        <v>25</v>
      </c>
      <c r="C39" s="119"/>
      <c r="D39" s="119"/>
      <c r="F39" s="20"/>
      <c r="G39" s="2"/>
      <c r="H39" s="78">
        <f>SUM(H28:H38)</f>
        <v>7238024392</v>
      </c>
      <c r="I39" s="20"/>
      <c r="J39" s="78">
        <f>SUM(J28:J38)</f>
        <v>8359727733</v>
      </c>
      <c r="K39" s="13"/>
      <c r="L39" s="13"/>
      <c r="N39" s="109"/>
    </row>
    <row r="40" spans="1:15" customFormat="1" ht="23.15" customHeight="1">
      <c r="A40" s="1"/>
      <c r="C40" s="119"/>
      <c r="D40" s="119"/>
      <c r="F40" s="20"/>
      <c r="G40" s="2"/>
      <c r="H40" s="20"/>
      <c r="I40" s="20"/>
      <c r="J40" s="20"/>
      <c r="K40" s="13"/>
      <c r="L40" s="13"/>
      <c r="N40" s="109"/>
    </row>
    <row r="41" spans="1:15" customFormat="1" ht="23.15" customHeight="1">
      <c r="A41" s="23" t="s">
        <v>49</v>
      </c>
      <c r="F41" s="20"/>
      <c r="G41" s="2"/>
      <c r="H41" s="20"/>
      <c r="I41" s="20"/>
      <c r="J41" s="20"/>
      <c r="K41" s="13"/>
      <c r="L41" s="13"/>
      <c r="N41" s="109"/>
    </row>
    <row r="42" spans="1:15" customFormat="1" ht="23.15" customHeight="1">
      <c r="A42" s="22" t="s">
        <v>57</v>
      </c>
      <c r="F42" s="20"/>
      <c r="G42" s="3"/>
      <c r="H42" s="20"/>
      <c r="I42" s="20"/>
      <c r="J42" s="20"/>
      <c r="K42" s="13"/>
      <c r="L42" s="13"/>
      <c r="N42" s="109"/>
    </row>
    <row r="43" spans="1:15" customFormat="1" ht="23.15" customHeight="1">
      <c r="A43" s="22"/>
      <c r="B43" t="s">
        <v>19</v>
      </c>
      <c r="F43" s="20"/>
      <c r="G43" s="3"/>
      <c r="H43" s="20"/>
      <c r="I43" s="20"/>
      <c r="J43" s="20"/>
      <c r="K43" s="13"/>
      <c r="L43" s="13"/>
      <c r="N43" s="109"/>
    </row>
    <row r="44" spans="1:15" customFormat="1" ht="23.15" customHeight="1" thickBot="1">
      <c r="A44" s="22"/>
      <c r="B44" t="s">
        <v>104</v>
      </c>
      <c r="F44" s="20"/>
      <c r="G44" s="3"/>
      <c r="H44" s="120">
        <v>3315000000</v>
      </c>
      <c r="I44" s="20"/>
      <c r="J44" s="120">
        <v>3315000000</v>
      </c>
      <c r="K44" s="13"/>
      <c r="L44" s="13"/>
    </row>
    <row r="45" spans="1:15" customFormat="1" ht="23.15" customHeight="1" thickTop="1">
      <c r="B45" t="s">
        <v>10</v>
      </c>
      <c r="F45" s="20"/>
      <c r="G45" s="3"/>
      <c r="H45" s="109"/>
      <c r="I45" s="20"/>
      <c r="J45" s="109"/>
      <c r="K45" s="13"/>
      <c r="L45" s="13"/>
    </row>
    <row r="46" spans="1:15" customFormat="1" ht="23.15" customHeight="1">
      <c r="A46" s="22"/>
      <c r="B46" t="s">
        <v>104</v>
      </c>
      <c r="F46" s="20"/>
      <c r="G46" s="3"/>
      <c r="H46" s="109">
        <v>3315000000</v>
      </c>
      <c r="I46" s="20"/>
      <c r="J46" s="109">
        <v>3315000000</v>
      </c>
      <c r="K46" s="13"/>
      <c r="L46" s="13"/>
    </row>
    <row r="47" spans="1:15" customFormat="1" ht="23.15" customHeight="1">
      <c r="A47" s="22" t="s">
        <v>29</v>
      </c>
      <c r="B47" s="22"/>
      <c r="F47" s="20"/>
      <c r="G47" s="3"/>
      <c r="H47" s="109"/>
      <c r="I47" s="20"/>
      <c r="J47" s="109"/>
      <c r="K47" s="13"/>
      <c r="L47" s="13"/>
    </row>
    <row r="48" spans="1:15" customFormat="1" ht="23.15" customHeight="1">
      <c r="A48" s="22"/>
      <c r="B48" s="22" t="s">
        <v>71</v>
      </c>
      <c r="C48" s="22"/>
      <c r="F48" s="20"/>
      <c r="G48" s="3">
        <v>25</v>
      </c>
      <c r="H48" s="109">
        <v>331500000</v>
      </c>
      <c r="I48" s="20"/>
      <c r="J48" s="109">
        <v>240000000</v>
      </c>
      <c r="K48" s="13"/>
      <c r="L48" s="13"/>
    </row>
    <row r="49" spans="1:13" customFormat="1" ht="23" customHeight="1">
      <c r="A49" s="22"/>
      <c r="B49" s="22" t="s">
        <v>22</v>
      </c>
      <c r="F49" s="20"/>
      <c r="H49" s="126">
        <v>1625807515</v>
      </c>
      <c r="I49" s="20"/>
      <c r="J49" s="126">
        <v>1856566783</v>
      </c>
      <c r="K49" s="13"/>
      <c r="L49" s="13"/>
    </row>
    <row r="50" spans="1:13" customFormat="1" ht="23.5" customHeight="1">
      <c r="A50" t="s">
        <v>24</v>
      </c>
      <c r="F50" s="20"/>
      <c r="G50" s="3"/>
      <c r="H50" s="128">
        <v>-69762</v>
      </c>
      <c r="I50" s="20"/>
      <c r="J50" s="128">
        <v>-69762</v>
      </c>
      <c r="K50" s="13"/>
      <c r="L50" s="13"/>
      <c r="M50" s="118"/>
    </row>
    <row r="51" spans="1:13" customFormat="1" ht="23.15" customHeight="1">
      <c r="A51" s="8" t="s">
        <v>23</v>
      </c>
      <c r="B51" s="8"/>
      <c r="C51" s="121"/>
      <c r="D51" s="121"/>
      <c r="E51" s="8"/>
      <c r="F51" s="20"/>
      <c r="G51" s="2"/>
      <c r="H51" s="76">
        <f>SUM(H46:H50)</f>
        <v>5272237753</v>
      </c>
      <c r="I51" s="20"/>
      <c r="J51" s="76">
        <f>SUM(J46:J50)</f>
        <v>5411497021</v>
      </c>
      <c r="K51" s="13"/>
      <c r="L51" s="13"/>
    </row>
    <row r="52" spans="1:13" customFormat="1" ht="23.15" customHeight="1">
      <c r="A52" s="8"/>
      <c r="B52" s="8"/>
      <c r="C52" s="121"/>
      <c r="D52" s="121"/>
      <c r="E52" s="8"/>
      <c r="F52" s="20"/>
      <c r="G52" s="2"/>
      <c r="H52" s="77"/>
      <c r="I52" s="20"/>
      <c r="J52" s="77"/>
      <c r="K52" s="13"/>
      <c r="L52" s="13"/>
    </row>
    <row r="53" spans="1:13" customFormat="1" ht="23.15" customHeight="1" thickBot="1">
      <c r="A53" s="1" t="s">
        <v>50</v>
      </c>
      <c r="B53" s="1"/>
      <c r="C53" s="1"/>
      <c r="D53" s="1"/>
      <c r="E53" s="1"/>
      <c r="F53" s="20"/>
      <c r="G53" s="2"/>
      <c r="H53" s="16">
        <f>SUM(H39+H51)</f>
        <v>12510262145</v>
      </c>
      <c r="I53" s="20"/>
      <c r="J53" s="16">
        <f>SUM(J39+J51)</f>
        <v>13771224754</v>
      </c>
      <c r="K53" s="13"/>
      <c r="L53" s="13"/>
    </row>
    <row r="54" spans="1:13" customFormat="1" ht="23.15" customHeight="1" thickTop="1">
      <c r="F54" s="20"/>
      <c r="G54" s="2"/>
      <c r="K54" s="13"/>
      <c r="L54" s="13"/>
    </row>
    <row r="55" spans="1:13" ht="23.15" customHeight="1">
      <c r="H55" s="13">
        <f>H19-H53</f>
        <v>0</v>
      </c>
      <c r="I55" s="20"/>
      <c r="J55" s="13">
        <f>J19-J53</f>
        <v>0</v>
      </c>
    </row>
    <row r="83" spans="8:8" ht="23.15" customHeight="1">
      <c r="H83" s="123">
        <v>-6389888.6699999999</v>
      </c>
    </row>
    <row r="84" spans="8:8" ht="23.15" customHeight="1">
      <c r="H84" s="123">
        <v>105576</v>
      </c>
    </row>
  </sheetData>
  <mergeCells count="4">
    <mergeCell ref="A31:G31"/>
    <mergeCell ref="H26:J26"/>
    <mergeCell ref="H6:J6"/>
    <mergeCell ref="A12:E12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91" firstPageNumber="3" fitToWidth="0" fitToHeight="0" orientation="portrait" useFirstPageNumber="1" horizontalDpi="1200" verticalDpi="1200" r:id="rId1"/>
  <headerFooter>
    <oddHeader xml:space="preserve">&amp;L&amp;"KPMG Logo,Normal" </oddHeader>
    <oddFooter>&amp;LThe accompanying notes form an integral part of the interim financial statements.
&amp;C&amp;P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view="pageBreakPreview" zoomScaleNormal="90" zoomScaleSheetLayoutView="100" workbookViewId="0">
      <selection activeCell="F18" sqref="F18"/>
    </sheetView>
  </sheetViews>
  <sheetFormatPr defaultColWidth="11" defaultRowHeight="23.15" customHeight="1"/>
  <cols>
    <col min="1" max="3" width="2.81640625" customWidth="1"/>
    <col min="4" max="4" width="9.54296875" customWidth="1"/>
    <col min="5" max="5" width="37.54296875" customWidth="1"/>
    <col min="6" max="6" width="7.81640625" style="2" customWidth="1"/>
    <col min="7" max="7" width="1.453125" style="20" customWidth="1"/>
    <col min="8" max="8" width="15.1796875" style="20" bestFit="1" customWidth="1"/>
    <col min="9" max="9" width="1.453125" style="20" customWidth="1"/>
    <col min="10" max="10" width="16.1796875" style="20" bestFit="1" customWidth="1"/>
    <col min="11" max="11" width="17" style="13" bestFit="1" customWidth="1"/>
    <col min="12" max="12" width="17.81640625" style="13" bestFit="1" customWidth="1"/>
  </cols>
  <sheetData>
    <row r="1" spans="1:12" s="1" customFormat="1" ht="23.15" customHeight="1">
      <c r="A1" s="110" t="s">
        <v>107</v>
      </c>
      <c r="B1" s="124"/>
      <c r="C1" s="124"/>
      <c r="D1" s="124"/>
      <c r="E1" s="124"/>
      <c r="F1" s="124"/>
      <c r="G1" s="124"/>
      <c r="H1" s="124"/>
      <c r="I1" s="124"/>
      <c r="J1" s="124"/>
      <c r="K1" s="4"/>
      <c r="L1" s="4"/>
    </row>
    <row r="2" spans="1:12" s="1" customFormat="1" ht="23.15" customHeight="1">
      <c r="A2" s="112" t="s">
        <v>33</v>
      </c>
      <c r="B2" s="124"/>
      <c r="C2" s="124"/>
      <c r="D2" s="124"/>
      <c r="E2" s="124"/>
      <c r="F2" s="124"/>
      <c r="G2" s="124"/>
      <c r="H2" s="124"/>
      <c r="I2" s="124"/>
      <c r="J2" s="124"/>
      <c r="K2" s="4"/>
      <c r="L2" s="4"/>
    </row>
    <row r="3" spans="1:12" s="1" customFormat="1" ht="23.25" customHeight="1">
      <c r="A3" s="8"/>
      <c r="B3" s="124"/>
      <c r="C3" s="124"/>
      <c r="D3" s="124"/>
      <c r="E3" s="124"/>
      <c r="F3" s="124"/>
      <c r="G3" s="124"/>
      <c r="H3" s="124"/>
      <c r="I3" s="124"/>
      <c r="J3" s="124"/>
      <c r="K3" s="4"/>
      <c r="L3" s="4"/>
    </row>
    <row r="4" spans="1:12" ht="23.15" customHeight="1">
      <c r="A4" s="8"/>
      <c r="B4" s="2"/>
      <c r="F4"/>
      <c r="G4"/>
      <c r="H4" s="184" t="s">
        <v>131</v>
      </c>
      <c r="I4" s="184"/>
      <c r="J4" s="184"/>
    </row>
    <row r="5" spans="1:12" ht="23.15" customHeight="1">
      <c r="A5" s="8"/>
      <c r="B5" s="2"/>
      <c r="F5" s="2" t="s">
        <v>11</v>
      </c>
      <c r="G5" s="125"/>
      <c r="H5" s="92">
        <v>2025</v>
      </c>
      <c r="I5" s="125"/>
      <c r="J5" s="92">
        <v>2024</v>
      </c>
    </row>
    <row r="6" spans="1:12" ht="23.15" customHeight="1">
      <c r="A6" s="8"/>
      <c r="H6" s="183" t="s">
        <v>6</v>
      </c>
      <c r="I6" s="183"/>
      <c r="J6" s="183"/>
    </row>
    <row r="7" spans="1:12" ht="23.15" customHeight="1">
      <c r="A7" s="23" t="s">
        <v>18</v>
      </c>
      <c r="H7" s="19"/>
      <c r="J7" s="19"/>
    </row>
    <row r="8" spans="1:12" ht="23.15" customHeight="1">
      <c r="A8" t="s">
        <v>21</v>
      </c>
      <c r="F8" s="2" t="s">
        <v>157</v>
      </c>
      <c r="H8" s="126">
        <v>565866241</v>
      </c>
      <c r="I8" s="126"/>
      <c r="J8" s="109">
        <v>535013500</v>
      </c>
    </row>
    <row r="9" spans="1:12" ht="23.15" customHeight="1">
      <c r="A9" t="s">
        <v>58</v>
      </c>
      <c r="F9" s="2" t="s">
        <v>158</v>
      </c>
      <c r="H9" s="126">
        <v>564478611</v>
      </c>
      <c r="I9" s="126"/>
      <c r="J9" s="109">
        <v>412717548</v>
      </c>
    </row>
    <row r="10" spans="1:12" ht="23.15" customHeight="1">
      <c r="A10" t="s">
        <v>65</v>
      </c>
      <c r="F10" s="3" t="s">
        <v>159</v>
      </c>
      <c r="H10" s="126">
        <v>140278589</v>
      </c>
      <c r="I10" s="126"/>
      <c r="J10" s="109">
        <v>140064775</v>
      </c>
    </row>
    <row r="11" spans="1:12" ht="23.15" customHeight="1">
      <c r="A11" t="s">
        <v>40</v>
      </c>
      <c r="F11" s="3">
        <v>29</v>
      </c>
      <c r="H11" s="126">
        <v>352648670</v>
      </c>
      <c r="I11" s="126"/>
      <c r="J11" s="109">
        <v>333488869</v>
      </c>
    </row>
    <row r="12" spans="1:12" ht="23.15" customHeight="1">
      <c r="A12" t="s">
        <v>119</v>
      </c>
      <c r="F12" s="3"/>
      <c r="H12" s="126">
        <v>16468080</v>
      </c>
      <c r="I12" s="126"/>
      <c r="J12" s="109">
        <v>23134397</v>
      </c>
    </row>
    <row r="13" spans="1:12" ht="23.15" customHeight="1">
      <c r="A13" t="s">
        <v>52</v>
      </c>
      <c r="F13" s="3" t="s">
        <v>160</v>
      </c>
      <c r="H13" s="128">
        <v>35758831</v>
      </c>
      <c r="I13" s="126"/>
      <c r="J13" s="109">
        <v>60685786</v>
      </c>
    </row>
    <row r="14" spans="1:12" ht="23.15" customHeight="1">
      <c r="A14" s="8" t="s">
        <v>20</v>
      </c>
      <c r="F14" s="3"/>
      <c r="H14" s="155">
        <f>SUM(H8:H13)</f>
        <v>1675499022</v>
      </c>
      <c r="I14" s="108"/>
      <c r="J14" s="155">
        <f>SUM(J8:J13)</f>
        <v>1505104875</v>
      </c>
      <c r="K14"/>
    </row>
    <row r="15" spans="1:12" ht="23.25" customHeight="1">
      <c r="A15" s="1"/>
      <c r="B15" s="1"/>
      <c r="C15" s="1"/>
      <c r="D15" s="1"/>
      <c r="E15" s="1"/>
      <c r="F15" s="15"/>
      <c r="H15" s="79"/>
      <c r="J15" s="109"/>
    </row>
    <row r="16" spans="1:12" ht="23.15" customHeight="1">
      <c r="A16" s="23" t="s">
        <v>12</v>
      </c>
      <c r="G16" s="8"/>
      <c r="H16" s="79"/>
      <c r="I16" s="8"/>
      <c r="J16" s="109"/>
    </row>
    <row r="17" spans="1:13" ht="23.15" customHeight="1">
      <c r="A17" t="s">
        <v>37</v>
      </c>
      <c r="F17" s="2" t="s">
        <v>163</v>
      </c>
      <c r="H17" s="126">
        <v>470013843</v>
      </c>
      <c r="J17" s="109">
        <v>506980049</v>
      </c>
    </row>
    <row r="18" spans="1:13" ht="23.15" customHeight="1">
      <c r="A18" t="s">
        <v>59</v>
      </c>
      <c r="C18" s="1"/>
      <c r="D18" s="1"/>
      <c r="E18" s="1"/>
      <c r="F18" s="2">
        <v>37</v>
      </c>
      <c r="G18" s="59"/>
      <c r="H18" s="126">
        <v>393457681</v>
      </c>
      <c r="I18" s="127"/>
      <c r="J18" s="109">
        <v>313882213</v>
      </c>
    </row>
    <row r="19" spans="1:13" ht="23.15" customHeight="1">
      <c r="A19" t="s">
        <v>64</v>
      </c>
      <c r="F19" s="2">
        <v>37</v>
      </c>
      <c r="G19" s="59"/>
      <c r="H19" s="126">
        <v>63848046</v>
      </c>
      <c r="I19" s="127"/>
      <c r="J19" s="156">
        <v>72886637</v>
      </c>
    </row>
    <row r="20" spans="1:13" ht="23.15" customHeight="1">
      <c r="A20" t="s">
        <v>123</v>
      </c>
      <c r="G20" s="59"/>
      <c r="H20" s="126">
        <v>16745021</v>
      </c>
      <c r="I20" s="127"/>
      <c r="J20" s="109">
        <v>22691190</v>
      </c>
    </row>
    <row r="21" spans="1:13" ht="23.15" customHeight="1">
      <c r="A21" t="s">
        <v>120</v>
      </c>
      <c r="F21" s="2">
        <v>8</v>
      </c>
      <c r="G21" s="59"/>
      <c r="H21" s="126">
        <v>24354201</v>
      </c>
      <c r="I21" s="127"/>
      <c r="J21" s="109">
        <v>72133824</v>
      </c>
    </row>
    <row r="22" spans="1:13" ht="23.15" customHeight="1">
      <c r="A22" t="s">
        <v>0</v>
      </c>
      <c r="F22" s="2" t="s">
        <v>161</v>
      </c>
      <c r="H22" s="128">
        <v>385057881</v>
      </c>
      <c r="J22" s="109">
        <v>329054339</v>
      </c>
    </row>
    <row r="23" spans="1:13" ht="23.15" customHeight="1">
      <c r="A23" s="8" t="s">
        <v>5</v>
      </c>
      <c r="B23" s="8"/>
      <c r="F23" s="3"/>
      <c r="H23" s="155">
        <f>SUM(H17:H22)</f>
        <v>1353476673</v>
      </c>
      <c r="I23" s="108"/>
      <c r="J23" s="155">
        <f>SUM(J17:J22)</f>
        <v>1317628252</v>
      </c>
    </row>
    <row r="24" spans="1:13" ht="23.25" customHeight="1">
      <c r="F24" s="3"/>
      <c r="H24" s="3"/>
      <c r="J24" s="109"/>
    </row>
    <row r="25" spans="1:13" ht="23.15" customHeight="1">
      <c r="A25" s="8" t="s">
        <v>41</v>
      </c>
      <c r="B25" s="8"/>
      <c r="F25" s="3"/>
      <c r="G25" s="24"/>
      <c r="H25" s="141">
        <f>H14-H23</f>
        <v>322022349</v>
      </c>
      <c r="I25" s="108"/>
      <c r="J25" s="141">
        <f>J14-J23</f>
        <v>187476623</v>
      </c>
    </row>
    <row r="26" spans="1:13" ht="23.15" customHeight="1">
      <c r="A26" t="s">
        <v>72</v>
      </c>
      <c r="C26" s="119"/>
      <c r="D26" s="119"/>
      <c r="F26" s="2">
        <v>33</v>
      </c>
      <c r="G26" s="80"/>
      <c r="H26" s="91">
        <v>-65139117</v>
      </c>
      <c r="I26" s="129"/>
      <c r="J26" s="109">
        <v>-39005217</v>
      </c>
    </row>
    <row r="27" spans="1:13" s="13" customFormat="1" ht="23.15" customHeight="1">
      <c r="A27" s="8" t="s">
        <v>132</v>
      </c>
      <c r="B27"/>
      <c r="C27" s="119"/>
      <c r="D27" s="119"/>
      <c r="E27"/>
      <c r="F27" s="2"/>
      <c r="G27" s="80"/>
      <c r="H27" s="158">
        <f>SUM(H25:H26)</f>
        <v>256883232</v>
      </c>
      <c r="I27" s="129"/>
      <c r="J27" s="158">
        <f>SUM(J25:J26)</f>
        <v>148471406</v>
      </c>
      <c r="M27" s="130"/>
    </row>
    <row r="28" spans="1:13" ht="23.15" customHeight="1">
      <c r="A28" s="8" t="s">
        <v>105</v>
      </c>
      <c r="F28"/>
      <c r="G28"/>
      <c r="H28" s="141">
        <v>0</v>
      </c>
      <c r="I28"/>
      <c r="J28" s="141">
        <v>0</v>
      </c>
      <c r="K28"/>
      <c r="L28"/>
    </row>
    <row r="29" spans="1:13" s="13" customFormat="1" ht="23.15" customHeight="1" thickBot="1">
      <c r="A29" s="8" t="s">
        <v>133</v>
      </c>
      <c r="B29"/>
      <c r="C29"/>
      <c r="D29"/>
      <c r="E29"/>
      <c r="F29"/>
      <c r="G29" s="17"/>
      <c r="H29" s="142">
        <f>SUM(H27:H28)</f>
        <v>256883232</v>
      </c>
      <c r="I29" s="129"/>
      <c r="J29" s="142">
        <f>SUM(J27:J28)</f>
        <v>148471406</v>
      </c>
    </row>
    <row r="30" spans="1:13" s="13" customFormat="1" ht="23.25" customHeight="1" thickTop="1">
      <c r="A30" s="8"/>
      <c r="B30" s="8"/>
      <c r="C30" s="121"/>
      <c r="D30" s="121"/>
      <c r="E30" s="8"/>
      <c r="F30" s="2"/>
      <c r="G30" s="20"/>
      <c r="H30" s="25"/>
      <c r="I30" s="20"/>
      <c r="J30" s="109"/>
    </row>
    <row r="31" spans="1:13" s="13" customFormat="1" ht="23.15" customHeight="1" thickBot="1">
      <c r="A31" s="26" t="s">
        <v>32</v>
      </c>
      <c r="B31" s="8"/>
      <c r="C31" s="8"/>
      <c r="D31" s="8"/>
      <c r="E31" s="8"/>
      <c r="F31" s="2">
        <v>34</v>
      </c>
      <c r="G31" s="63"/>
      <c r="H31" s="153">
        <v>0.77</v>
      </c>
      <c r="I31" s="131"/>
      <c r="J31" s="157">
        <v>0.45</v>
      </c>
    </row>
    <row r="32" spans="1:13" ht="23.25" customHeight="1" thickTop="1"/>
    <row r="34" spans="9:11" ht="23.15" customHeight="1">
      <c r="K34" s="5"/>
    </row>
    <row r="40" spans="9:11" ht="23.15" customHeight="1">
      <c r="I40" s="20">
        <f>SUM(I34:I39)</f>
        <v>0</v>
      </c>
      <c r="K40" s="13">
        <f>SUM(K34:K39)</f>
        <v>0</v>
      </c>
    </row>
    <row r="76" spans="8:8" ht="23.15" customHeight="1">
      <c r="H76" s="20">
        <v>-6389888.6699999999</v>
      </c>
    </row>
    <row r="77" spans="8:8" ht="23.15" customHeight="1">
      <c r="H77" s="20">
        <v>105576</v>
      </c>
    </row>
  </sheetData>
  <mergeCells count="2">
    <mergeCell ref="H6:J6"/>
    <mergeCell ref="H4:J4"/>
  </mergeCells>
  <pageMargins left="0.78740157480314998" right="0.78740157480314998" top="0.47244094488188998" bottom="0.511811023622047" header="0.511811023622047" footer="0.511811023622047"/>
  <pageSetup paperSize="9" scale="89" firstPageNumber="5" fitToWidth="0" fitToHeight="0" orientation="portrait" useFirstPageNumber="1" horizontalDpi="1200" verticalDpi="1200" r:id="rId1"/>
  <headerFooter>
    <oddHeader xml:space="preserve">&amp;L&amp;"KPMG Logo,Normal"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sheetPr>
    <pageSetUpPr fitToPage="1"/>
  </sheetPr>
  <dimension ref="A1:O83"/>
  <sheetViews>
    <sheetView view="pageBreakPreview" topLeftCell="A10" zoomScale="85" zoomScaleNormal="85" zoomScaleSheetLayoutView="85" workbookViewId="0">
      <selection activeCell="F23" sqref="F23"/>
    </sheetView>
  </sheetViews>
  <sheetFormatPr defaultColWidth="9.1796875" defaultRowHeight="21" customHeight="1"/>
  <cols>
    <col min="1" max="1" width="42.54296875" style="88" customWidth="1"/>
    <col min="2" max="2" width="9.453125" style="89" customWidth="1"/>
    <col min="3" max="3" width="1.1796875" style="89" customWidth="1"/>
    <col min="4" max="4" width="19" style="144" bestFit="1" customWidth="1"/>
    <col min="5" max="5" width="1.81640625" style="144" customWidth="1"/>
    <col min="6" max="6" width="18.1796875" style="144" customWidth="1"/>
    <col min="7" max="7" width="1.81640625" style="144" customWidth="1"/>
    <col min="8" max="8" width="18.1796875" style="144" customWidth="1"/>
    <col min="9" max="9" width="1.81640625" style="144" customWidth="1"/>
    <col min="10" max="10" width="18.1796875" style="144" hidden="1" customWidth="1"/>
    <col min="11" max="11" width="4.6328125" style="144" hidden="1" customWidth="1"/>
    <col min="12" max="12" width="18.1796875" style="144" bestFit="1" customWidth="1"/>
    <col min="13" max="13" width="1.81640625" style="144" customWidth="1"/>
    <col min="14" max="14" width="19.54296875" style="144" bestFit="1" customWidth="1"/>
    <col min="15" max="15" width="9.1796875" style="88"/>
    <col min="16" max="16" width="16" style="88" customWidth="1"/>
    <col min="17" max="16384" width="9.1796875" style="88"/>
  </cols>
  <sheetData>
    <row r="1" spans="1:15" s="86" customFormat="1" ht="21" customHeight="1">
      <c r="A1" s="7" t="s">
        <v>107</v>
      </c>
      <c r="B1" s="82"/>
      <c r="C1" s="8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3"/>
      <c r="O1" s="85"/>
    </row>
    <row r="2" spans="1:15" s="86" customFormat="1" ht="21" customHeight="1">
      <c r="A2" s="185" t="s">
        <v>28</v>
      </c>
      <c r="B2" s="185"/>
      <c r="C2" s="185"/>
      <c r="D2" s="185"/>
      <c r="E2" s="185"/>
      <c r="F2" s="185"/>
      <c r="G2" s="185"/>
      <c r="H2" s="185"/>
      <c r="I2" s="93"/>
      <c r="J2" s="93"/>
      <c r="K2" s="93"/>
      <c r="L2" s="93"/>
      <c r="M2" s="93"/>
      <c r="N2" s="133"/>
      <c r="O2" s="85"/>
    </row>
    <row r="3" spans="1:15" s="8" customFormat="1" ht="21" customHeight="1">
      <c r="A3" s="27"/>
      <c r="B3" s="27"/>
      <c r="C3" s="93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/>
      <c r="O3" s="17"/>
    </row>
    <row r="4" spans="1:15" customFormat="1" ht="21" customHeight="1">
      <c r="B4" s="2"/>
      <c r="C4" s="2"/>
      <c r="E4" s="136"/>
      <c r="J4" s="92" t="s">
        <v>80</v>
      </c>
      <c r="L4" s="33" t="s">
        <v>109</v>
      </c>
      <c r="M4" s="33"/>
      <c r="N4" s="116"/>
    </row>
    <row r="5" spans="1:15" customFormat="1" ht="21" customHeight="1">
      <c r="B5" s="2"/>
      <c r="C5" s="2"/>
      <c r="E5" s="136"/>
      <c r="F5" s="186" t="s">
        <v>29</v>
      </c>
      <c r="G5" s="186"/>
      <c r="H5" s="186"/>
      <c r="I5" s="116"/>
      <c r="J5" s="136" t="s">
        <v>81</v>
      </c>
      <c r="K5" s="116"/>
      <c r="L5" s="148" t="s">
        <v>110</v>
      </c>
      <c r="M5" s="33"/>
      <c r="N5" s="116"/>
    </row>
    <row r="6" spans="1:15" customFormat="1" ht="21" customHeight="1">
      <c r="D6" s="136" t="s">
        <v>13</v>
      </c>
      <c r="J6" t="s">
        <v>82</v>
      </c>
      <c r="L6" t="s">
        <v>113</v>
      </c>
    </row>
    <row r="7" spans="1:15" customFormat="1" ht="21" customHeight="1">
      <c r="D7" s="136" t="s">
        <v>14</v>
      </c>
      <c r="L7" t="s">
        <v>111</v>
      </c>
    </row>
    <row r="8" spans="1:15" customFormat="1" ht="21" customHeight="1">
      <c r="B8" s="2" t="s">
        <v>11</v>
      </c>
      <c r="D8" s="136" t="s">
        <v>4</v>
      </c>
      <c r="F8" s="136" t="s">
        <v>60</v>
      </c>
      <c r="H8" s="136" t="s">
        <v>22</v>
      </c>
      <c r="L8" t="s">
        <v>112</v>
      </c>
      <c r="N8" s="136" t="s">
        <v>42</v>
      </c>
    </row>
    <row r="9" spans="1:15" customFormat="1" ht="21" customHeight="1">
      <c r="B9" s="2"/>
      <c r="C9" s="2"/>
      <c r="D9" s="187" t="s">
        <v>6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5" customFormat="1" ht="21" customHeight="1">
      <c r="A10" s="1" t="s">
        <v>134</v>
      </c>
      <c r="B10" s="9"/>
      <c r="C10" s="2"/>
      <c r="D10" s="137"/>
      <c r="E10" s="66"/>
      <c r="F10" s="66"/>
      <c r="G10" s="114"/>
      <c r="H10" s="135"/>
      <c r="I10" s="135"/>
      <c r="J10" s="135"/>
      <c r="K10" s="135"/>
      <c r="L10" s="66"/>
      <c r="M10" s="66"/>
      <c r="N10" s="66"/>
    </row>
    <row r="11" spans="1:15" customFormat="1" ht="21" customHeight="1">
      <c r="A11" s="8" t="s">
        <v>124</v>
      </c>
      <c r="B11" s="9"/>
      <c r="C11" s="2"/>
      <c r="D11" s="66">
        <v>3315000000</v>
      </c>
      <c r="E11" s="66"/>
      <c r="F11" s="66">
        <v>240000000</v>
      </c>
      <c r="G11" s="114"/>
      <c r="H11" s="135">
        <v>1371284530</v>
      </c>
      <c r="I11" s="135"/>
      <c r="J11" s="135">
        <v>0</v>
      </c>
      <c r="K11" s="135"/>
      <c r="L11" s="66">
        <v>-69762</v>
      </c>
      <c r="M11" s="66"/>
      <c r="N11" s="135">
        <f>SUM(D11:L11)</f>
        <v>4926214768</v>
      </c>
    </row>
    <row r="12" spans="1:15" customFormat="1" ht="21" customHeight="1">
      <c r="A12" s="1" t="s">
        <v>135</v>
      </c>
      <c r="B12" s="9"/>
      <c r="C12" s="2"/>
      <c r="D12" s="66"/>
      <c r="E12" s="66"/>
      <c r="F12" s="66"/>
      <c r="G12" s="114"/>
      <c r="H12" s="135"/>
      <c r="I12" s="135"/>
      <c r="J12" s="135"/>
      <c r="K12" s="135"/>
      <c r="L12" s="66"/>
      <c r="M12" s="66"/>
      <c r="N12" s="135"/>
    </row>
    <row r="13" spans="1:15" customFormat="1" ht="21" hidden="1" customHeight="1">
      <c r="A13" s="22" t="s">
        <v>102</v>
      </c>
      <c r="B13" s="30">
        <v>24</v>
      </c>
      <c r="C13" s="2"/>
      <c r="D13" s="147"/>
      <c r="E13" s="90"/>
      <c r="F13" s="147"/>
      <c r="G13" s="90"/>
      <c r="H13" s="147"/>
      <c r="I13" s="141"/>
      <c r="J13" s="33"/>
      <c r="K13" s="141"/>
      <c r="L13" s="41"/>
      <c r="M13" s="139"/>
      <c r="N13" s="140">
        <f>SUM(D13:L13)</f>
        <v>0</v>
      </c>
    </row>
    <row r="14" spans="1:15" customFormat="1" ht="21" customHeight="1">
      <c r="A14" s="22" t="s">
        <v>139</v>
      </c>
      <c r="B14" s="9"/>
      <c r="C14" s="2"/>
      <c r="D14" s="41">
        <v>0</v>
      </c>
      <c r="E14" s="139"/>
      <c r="F14" s="41">
        <v>0</v>
      </c>
      <c r="G14" s="140"/>
      <c r="H14" s="109">
        <v>148471406</v>
      </c>
      <c r="I14" s="109"/>
      <c r="J14" s="109">
        <v>0</v>
      </c>
      <c r="K14" s="109"/>
      <c r="L14" s="109">
        <v>0</v>
      </c>
      <c r="M14" s="41"/>
      <c r="N14" s="140">
        <f>SUM(D14:L14)</f>
        <v>148471406</v>
      </c>
    </row>
    <row r="15" spans="1:15" customFormat="1" ht="21" customHeight="1" thickBot="1">
      <c r="A15" s="31" t="s">
        <v>136</v>
      </c>
      <c r="B15" s="30"/>
      <c r="C15" s="2"/>
      <c r="D15" s="142">
        <f>SUM(D11:D14)</f>
        <v>3315000000</v>
      </c>
      <c r="E15" s="66"/>
      <c r="F15" s="142">
        <f>SUM(F11:F14)</f>
        <v>240000000</v>
      </c>
      <c r="G15" s="114"/>
      <c r="H15" s="142">
        <f>SUM(H11:H14)</f>
        <v>1519755936</v>
      </c>
      <c r="I15" s="135"/>
      <c r="J15" s="143">
        <v>0</v>
      </c>
      <c r="K15" s="135"/>
      <c r="L15" s="142">
        <f>SUM(L11:L14)</f>
        <v>-69762</v>
      </c>
      <c r="M15" s="141"/>
      <c r="N15" s="142">
        <f>SUM(N11:N14)</f>
        <v>5074686174</v>
      </c>
    </row>
    <row r="16" spans="1:15" ht="21" customHeight="1" thickTop="1">
      <c r="A16" s="1"/>
      <c r="B16" s="9"/>
      <c r="C16" s="9"/>
      <c r="D16"/>
      <c r="E16"/>
      <c r="F16"/>
      <c r="G16"/>
      <c r="H16"/>
      <c r="I16"/>
      <c r="J16"/>
      <c r="K16"/>
      <c r="L16"/>
      <c r="M16"/>
      <c r="N16"/>
    </row>
    <row r="17" spans="1:14" ht="21" customHeight="1">
      <c r="A17" s="1" t="s">
        <v>137</v>
      </c>
      <c r="B17" s="30"/>
      <c r="C17" s="2"/>
      <c r="D17" s="141"/>
      <c r="E17" s="66"/>
      <c r="F17" s="141"/>
      <c r="G17" s="114"/>
      <c r="H17" s="141"/>
      <c r="I17" s="135"/>
      <c r="J17" s="141">
        <v>0</v>
      </c>
      <c r="K17" s="135"/>
      <c r="L17"/>
      <c r="M17"/>
      <c r="N17" s="141"/>
    </row>
    <row r="18" spans="1:14" ht="21" customHeight="1">
      <c r="A18" s="8" t="s">
        <v>138</v>
      </c>
      <c r="D18" s="141">
        <v>3315000000</v>
      </c>
      <c r="E18" s="141"/>
      <c r="F18" s="141">
        <v>240000000</v>
      </c>
      <c r="G18" s="141"/>
      <c r="H18" s="141">
        <v>1856566783</v>
      </c>
      <c r="I18" s="141"/>
      <c r="J18" s="141"/>
      <c r="K18" s="141"/>
      <c r="L18" s="66">
        <v>-69762</v>
      </c>
      <c r="M18" s="139"/>
      <c r="N18" s="135">
        <f>SUM(D18:L18)</f>
        <v>5411497021</v>
      </c>
    </row>
    <row r="19" spans="1:14" ht="21" customHeight="1">
      <c r="A19" s="1" t="s">
        <v>135</v>
      </c>
      <c r="M19" s="145"/>
      <c r="N19" s="145"/>
    </row>
    <row r="20" spans="1:14" ht="21" customHeight="1">
      <c r="A20" s="22" t="s">
        <v>151</v>
      </c>
      <c r="B20" s="3">
        <v>35</v>
      </c>
      <c r="D20" s="138">
        <v>0</v>
      </c>
      <c r="F20" s="138">
        <v>0</v>
      </c>
      <c r="H20" s="140">
        <v>-396142500</v>
      </c>
      <c r="L20" s="138">
        <v>0</v>
      </c>
      <c r="M20" s="145"/>
      <c r="N20" s="140">
        <f>SUM(D20:L20)</f>
        <v>-396142500</v>
      </c>
    </row>
    <row r="21" spans="1:14" ht="21" customHeight="1">
      <c r="A21" s="22" t="s">
        <v>139</v>
      </c>
      <c r="D21" s="138">
        <v>0</v>
      </c>
      <c r="F21" s="138">
        <v>0</v>
      </c>
      <c r="H21" s="140">
        <f>PL!H27</f>
        <v>256883232</v>
      </c>
      <c r="L21" s="138">
        <v>0</v>
      </c>
      <c r="M21" s="145"/>
      <c r="N21" s="140">
        <f>SUM(D21:L21)</f>
        <v>256883232</v>
      </c>
    </row>
    <row r="22" spans="1:14" ht="21" customHeight="1">
      <c r="A22" s="22" t="s">
        <v>150</v>
      </c>
      <c r="B22" s="3">
        <v>25</v>
      </c>
      <c r="D22" s="138">
        <v>0</v>
      </c>
      <c r="F22" s="138">
        <v>91500000</v>
      </c>
      <c r="H22" s="140">
        <v>-91500000</v>
      </c>
      <c r="L22" s="138">
        <v>0</v>
      </c>
      <c r="M22" s="145"/>
      <c r="N22" s="140">
        <f>SUM(D22:L22)</f>
        <v>0</v>
      </c>
    </row>
    <row r="23" spans="1:14" ht="21" customHeight="1" thickBot="1">
      <c r="A23" s="31" t="s">
        <v>140</v>
      </c>
      <c r="D23" s="142">
        <f>SUM(D18:D22)</f>
        <v>3315000000</v>
      </c>
      <c r="F23" s="142">
        <f>SUM(F18:F22)</f>
        <v>331500000</v>
      </c>
      <c r="H23" s="142">
        <f>SUM(H18:H22)</f>
        <v>1625807515</v>
      </c>
      <c r="L23" s="142">
        <f>SUM(L18:L22)</f>
        <v>-69762</v>
      </c>
      <c r="M23" s="141"/>
      <c r="N23" s="142">
        <f>SUM(N18:N22)</f>
        <v>5272237753</v>
      </c>
    </row>
    <row r="24" spans="1:14" ht="21" customHeight="1" thickTop="1">
      <c r="N24" s="152"/>
    </row>
    <row r="25" spans="1:14" ht="21" customHeight="1">
      <c r="D25" s="137"/>
      <c r="E25" s="66"/>
      <c r="F25" s="66"/>
      <c r="G25" s="114"/>
      <c r="H25" s="135"/>
      <c r="I25" s="135"/>
      <c r="J25" s="135"/>
      <c r="K25" s="135"/>
      <c r="L25" s="66"/>
      <c r="M25" s="66"/>
      <c r="N25" s="66"/>
    </row>
    <row r="47" spans="9:11" ht="21" customHeight="1">
      <c r="I47" s="144">
        <f>SUM(I41:I46)</f>
        <v>0</v>
      </c>
      <c r="K47" s="144">
        <f>SUM(K41:K46)</f>
        <v>0</v>
      </c>
    </row>
    <row r="82" spans="8:8" ht="21" customHeight="1">
      <c r="H82" s="144">
        <v>-6389888.6699999999</v>
      </c>
    </row>
    <row r="83" spans="8:8" ht="21" customHeight="1">
      <c r="H83" s="144">
        <v>105576</v>
      </c>
    </row>
  </sheetData>
  <mergeCells count="3">
    <mergeCell ref="A2:H2"/>
    <mergeCell ref="F5:H5"/>
    <mergeCell ref="D9:N9"/>
  </mergeCells>
  <pageMargins left="0.78740157480314998" right="0.78740157480314998" top="0.47244094488188998" bottom="0.511811023622047" header="0.511811023622047" footer="0.511811023622047"/>
  <pageSetup paperSize="9" scale="85" firstPageNumber="6" orientation="landscape" useFirstPageNumber="1" horizontalDpi="1200" verticalDpi="1200" r:id="rId1"/>
  <headerFooter>
    <oddHeader xml:space="preserve">&amp;L&amp;"KPMG Logo,Normal"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F3D29-713B-4C1C-B0AF-24AB97269545}">
  <dimension ref="A1:N50"/>
  <sheetViews>
    <sheetView view="pageBreakPreview" topLeftCell="A3" zoomScale="70" zoomScaleNormal="85" zoomScaleSheetLayoutView="70" workbookViewId="0">
      <selection activeCell="D9" sqref="D9:M9"/>
    </sheetView>
  </sheetViews>
  <sheetFormatPr defaultColWidth="9.1796875" defaultRowHeight="19.5" customHeight="1"/>
  <cols>
    <col min="1" max="1" width="55.54296875" style="88" customWidth="1"/>
    <col min="2" max="2" width="9.453125" style="89" customWidth="1"/>
    <col min="3" max="3" width="1.1796875" style="89" customWidth="1"/>
    <col min="4" max="4" width="18.1796875" style="90" customWidth="1"/>
    <col min="5" max="5" width="1.81640625" style="90" customWidth="1"/>
    <col min="6" max="6" width="18.1796875" style="90" customWidth="1"/>
    <col min="7" max="7" width="1.81640625" style="90" customWidth="1"/>
    <col min="8" max="8" width="18.1796875" style="90" customWidth="1"/>
    <col min="9" max="9" width="1.81640625" style="90" customWidth="1"/>
    <col min="10" max="10" width="18.1796875" style="90" hidden="1" customWidth="1"/>
    <col min="11" max="11" width="1.81640625" style="90" hidden="1" customWidth="1"/>
    <col min="12" max="12" width="19.81640625" style="90" hidden="1" customWidth="1"/>
    <col min="13" max="13" width="18" style="90" customWidth="1"/>
    <col min="14" max="14" width="9.1796875" style="88"/>
    <col min="15" max="15" width="16" style="88" customWidth="1"/>
    <col min="16" max="16384" width="9.1796875" style="88"/>
  </cols>
  <sheetData>
    <row r="1" spans="1:14" s="86" customFormat="1" ht="19.5" customHeight="1">
      <c r="A1" s="7" t="s">
        <v>77</v>
      </c>
      <c r="B1" s="82"/>
      <c r="C1" s="82"/>
      <c r="D1" s="83"/>
      <c r="E1" s="83"/>
      <c r="F1" s="83"/>
      <c r="G1" s="83"/>
      <c r="H1" s="83"/>
      <c r="I1" s="83"/>
      <c r="J1" s="83"/>
      <c r="K1" s="83"/>
      <c r="L1" s="83"/>
      <c r="M1" s="84"/>
      <c r="N1" s="85"/>
    </row>
    <row r="2" spans="1:14" s="86" customFormat="1" ht="19.5" customHeight="1">
      <c r="A2" s="185" t="s">
        <v>28</v>
      </c>
      <c r="B2" s="185"/>
      <c r="C2" s="185"/>
      <c r="D2" s="185"/>
      <c r="E2" s="185"/>
      <c r="F2" s="185"/>
      <c r="G2" s="185"/>
      <c r="H2" s="185"/>
      <c r="I2" s="93"/>
      <c r="J2" s="93"/>
      <c r="K2" s="93"/>
      <c r="L2" s="93"/>
      <c r="M2" s="84"/>
      <c r="N2" s="85"/>
    </row>
    <row r="3" spans="1:14" s="8" customFormat="1" ht="19.5" customHeight="1">
      <c r="A3" s="27"/>
      <c r="B3" s="27"/>
      <c r="C3" s="93"/>
      <c r="D3" s="35"/>
      <c r="E3" s="35"/>
      <c r="F3" s="35"/>
      <c r="G3" s="35"/>
      <c r="H3" s="35"/>
      <c r="I3" s="35"/>
      <c r="J3" s="35"/>
      <c r="K3" s="35"/>
      <c r="L3" s="35"/>
      <c r="M3" s="10"/>
      <c r="N3" s="17"/>
    </row>
    <row r="4" spans="1:14" customFormat="1" ht="19.5" customHeight="1">
      <c r="B4" s="2"/>
      <c r="C4" s="2"/>
      <c r="D4" s="28" t="s">
        <v>13</v>
      </c>
      <c r="E4" s="28"/>
      <c r="J4" s="92" t="s">
        <v>80</v>
      </c>
      <c r="L4" s="34" t="s">
        <v>68</v>
      </c>
      <c r="M4" s="14"/>
    </row>
    <row r="5" spans="1:14" customFormat="1" ht="19.5" customHeight="1">
      <c r="B5" s="2"/>
      <c r="C5" s="2"/>
      <c r="D5" s="28" t="s">
        <v>14</v>
      </c>
      <c r="E5" s="28"/>
      <c r="F5" s="188" t="s">
        <v>29</v>
      </c>
      <c r="G5" s="188"/>
      <c r="H5" s="188"/>
      <c r="I5" s="14"/>
      <c r="J5" s="28" t="s">
        <v>81</v>
      </c>
      <c r="K5" s="14"/>
      <c r="L5" s="33" t="s">
        <v>74</v>
      </c>
      <c r="M5" s="14"/>
    </row>
    <row r="6" spans="1:14" customFormat="1" ht="19.5" customHeight="1">
      <c r="B6" s="2" t="s">
        <v>11</v>
      </c>
      <c r="C6" s="29"/>
      <c r="D6" s="28" t="s">
        <v>4</v>
      </c>
      <c r="E6" s="28"/>
      <c r="F6" s="28" t="s">
        <v>60</v>
      </c>
      <c r="G6" s="28"/>
      <c r="H6" s="28" t="s">
        <v>22</v>
      </c>
      <c r="I6" s="28"/>
      <c r="J6" s="28" t="s">
        <v>82</v>
      </c>
      <c r="K6" s="28"/>
      <c r="L6" s="33" t="s">
        <v>73</v>
      </c>
      <c r="M6" s="28" t="s">
        <v>42</v>
      </c>
    </row>
    <row r="7" spans="1:14" customFormat="1" ht="19.5" customHeight="1">
      <c r="B7" s="2"/>
      <c r="C7" s="2"/>
      <c r="D7" s="189" t="s">
        <v>6</v>
      </c>
      <c r="E7" s="189"/>
      <c r="F7" s="189"/>
      <c r="G7" s="189"/>
      <c r="H7" s="189"/>
      <c r="I7" s="189"/>
      <c r="J7" s="189"/>
      <c r="K7" s="189"/>
      <c r="L7" s="189"/>
      <c r="M7" s="189"/>
    </row>
    <row r="8" spans="1:14" customFormat="1" ht="19.5" customHeight="1">
      <c r="A8" s="1" t="s">
        <v>85</v>
      </c>
      <c r="B8" s="9"/>
      <c r="C8" s="2"/>
      <c r="D8" s="12"/>
      <c r="E8" s="6"/>
      <c r="F8" s="6"/>
      <c r="G8" s="11"/>
      <c r="H8" s="10"/>
      <c r="I8" s="10"/>
      <c r="J8" s="10"/>
      <c r="K8" s="10"/>
      <c r="L8" s="6"/>
      <c r="M8" s="6"/>
    </row>
    <row r="9" spans="1:14" customFormat="1" ht="19.5" customHeight="1">
      <c r="A9" s="8" t="s">
        <v>86</v>
      </c>
      <c r="B9" s="9"/>
      <c r="C9" s="2"/>
      <c r="D9" s="6">
        <v>2100000000</v>
      </c>
      <c r="E9" s="6"/>
      <c r="F9" s="6">
        <v>240000000</v>
      </c>
      <c r="G9" s="11"/>
      <c r="H9" s="10">
        <v>846956492</v>
      </c>
      <c r="I9" s="10"/>
      <c r="J9" s="10">
        <v>0</v>
      </c>
      <c r="K9" s="10"/>
      <c r="L9" s="6"/>
      <c r="M9" s="10">
        <f>SUM(D9:L9)</f>
        <v>3186956492</v>
      </c>
    </row>
    <row r="10" spans="1:14" customFormat="1" ht="19.5" customHeight="1">
      <c r="A10" s="8"/>
      <c r="B10" s="9"/>
      <c r="C10" s="2"/>
      <c r="D10" s="6"/>
      <c r="E10" s="6"/>
      <c r="F10" s="6"/>
      <c r="G10" s="11"/>
      <c r="H10" s="10"/>
      <c r="I10" s="10"/>
      <c r="J10" s="10"/>
      <c r="K10" s="10"/>
      <c r="L10" s="6"/>
      <c r="M10" s="10"/>
    </row>
    <row r="11" spans="1:14" customFormat="1" ht="19.5" customHeight="1">
      <c r="A11" s="8" t="s">
        <v>92</v>
      </c>
      <c r="B11" s="9"/>
      <c r="C11" s="2"/>
      <c r="D11" s="12"/>
      <c r="E11" s="6"/>
      <c r="F11" s="6"/>
      <c r="G11" s="11"/>
      <c r="H11" s="10"/>
      <c r="I11" s="10"/>
      <c r="J11" s="10"/>
      <c r="K11" s="10"/>
      <c r="L11" s="6"/>
      <c r="M11" s="6"/>
    </row>
    <row r="12" spans="1:14" customFormat="1" ht="19.5" customHeight="1">
      <c r="A12" s="8" t="s">
        <v>98</v>
      </c>
      <c r="B12" s="9"/>
      <c r="C12" s="2"/>
      <c r="D12" s="12"/>
      <c r="E12" s="6"/>
      <c r="F12" s="6"/>
      <c r="G12" s="11"/>
      <c r="H12" s="10"/>
      <c r="I12" s="10"/>
      <c r="J12" s="10"/>
      <c r="K12" s="10"/>
      <c r="L12" s="6"/>
      <c r="M12" s="6"/>
    </row>
    <row r="13" spans="1:14" customFormat="1" ht="19.5" customHeight="1">
      <c r="A13" t="s">
        <v>96</v>
      </c>
      <c r="B13" s="30">
        <v>20</v>
      </c>
      <c r="C13" s="2"/>
      <c r="D13" s="37">
        <v>1215000000</v>
      </c>
      <c r="E13" s="6"/>
      <c r="F13" s="37">
        <v>0</v>
      </c>
      <c r="G13" s="11"/>
      <c r="H13" s="102">
        <v>0</v>
      </c>
      <c r="I13" s="10"/>
      <c r="J13" s="33">
        <v>0</v>
      </c>
      <c r="K13" s="10"/>
      <c r="L13" s="6"/>
      <c r="M13" s="87">
        <f>SUM(D13:L13)</f>
        <v>1215000000</v>
      </c>
    </row>
    <row r="14" spans="1:14" customFormat="1" ht="19.5" customHeight="1" thickBot="1">
      <c r="A14" s="8" t="s">
        <v>93</v>
      </c>
      <c r="B14" s="30"/>
      <c r="C14" s="2"/>
      <c r="D14" s="100">
        <f>SUM(D13)</f>
        <v>1215000000</v>
      </c>
      <c r="E14" s="6"/>
      <c r="F14" s="100">
        <f>SUM(F13)</f>
        <v>0</v>
      </c>
      <c r="G14" s="11"/>
      <c r="H14" s="100">
        <f>SUM(H13)</f>
        <v>0</v>
      </c>
      <c r="I14" s="10"/>
      <c r="J14" s="32">
        <v>0</v>
      </c>
      <c r="K14" s="10"/>
      <c r="L14" s="32">
        <f>SUM(L9:L13)</f>
        <v>0</v>
      </c>
      <c r="M14" s="100">
        <f>SUM(M13)</f>
        <v>1215000000</v>
      </c>
    </row>
    <row r="15" spans="1:14" customFormat="1" ht="19.5" customHeight="1" thickTop="1">
      <c r="A15" s="1"/>
      <c r="B15" s="9"/>
      <c r="C15" s="9"/>
    </row>
    <row r="16" spans="1:14" customFormat="1" ht="19.5" customHeight="1">
      <c r="A16" s="1" t="s">
        <v>94</v>
      </c>
      <c r="B16" s="9"/>
      <c r="C16" s="2"/>
      <c r="D16" s="6"/>
      <c r="E16" s="6"/>
      <c r="F16" s="6"/>
      <c r="G16" s="11"/>
      <c r="H16" s="10"/>
      <c r="I16" s="10"/>
      <c r="J16" s="10"/>
      <c r="K16" s="10"/>
      <c r="L16" s="6"/>
      <c r="M16" s="6"/>
    </row>
    <row r="17" spans="1:13" customFormat="1" ht="19.5" customHeight="1">
      <c r="A17" s="22" t="s">
        <v>95</v>
      </c>
      <c r="B17" s="9"/>
      <c r="C17" s="2"/>
      <c r="D17" s="95">
        <v>0</v>
      </c>
      <c r="E17" s="6"/>
      <c r="F17" s="95">
        <v>0</v>
      </c>
      <c r="G17" s="11"/>
      <c r="H17" s="104">
        <v>498740117</v>
      </c>
      <c r="I17" s="103"/>
      <c r="J17" s="103">
        <v>0</v>
      </c>
      <c r="K17" s="103"/>
      <c r="L17" s="94">
        <v>742833499</v>
      </c>
      <c r="M17" s="95">
        <f>SUM(D17:H17)</f>
        <v>498740117</v>
      </c>
    </row>
    <row r="18" spans="1:13" customFormat="1" ht="19.5" customHeight="1">
      <c r="A18" s="1" t="s">
        <v>97</v>
      </c>
      <c r="B18" s="9"/>
      <c r="C18" s="2"/>
      <c r="D18" s="101">
        <f>SUM(D17)</f>
        <v>0</v>
      </c>
      <c r="E18" s="6"/>
      <c r="F18" s="101">
        <f>SUM(F17)</f>
        <v>0</v>
      </c>
      <c r="G18" s="11"/>
      <c r="H18" s="100">
        <f>SUM(H17)</f>
        <v>498740117</v>
      </c>
      <c r="I18" s="103"/>
      <c r="J18" s="103"/>
      <c r="K18" s="103"/>
      <c r="L18" s="94"/>
      <c r="M18" s="101">
        <f>SUM(M17)</f>
        <v>498740117</v>
      </c>
    </row>
    <row r="19" spans="1:13" customFormat="1" ht="19.5" customHeight="1">
      <c r="B19" s="30"/>
      <c r="C19" s="2"/>
      <c r="D19" s="36"/>
      <c r="E19" s="6"/>
      <c r="F19" s="36"/>
      <c r="G19" s="11"/>
      <c r="H19" s="14"/>
      <c r="I19" s="10"/>
      <c r="J19" s="33"/>
      <c r="K19" s="10"/>
      <c r="L19" s="6"/>
      <c r="M19" s="11"/>
    </row>
    <row r="20" spans="1:13" customFormat="1" ht="19.5" customHeight="1" thickBot="1">
      <c r="A20" s="31" t="s">
        <v>87</v>
      </c>
      <c r="B20" s="30"/>
      <c r="C20" s="2"/>
      <c r="D20" s="96">
        <f>D9+D14+D18</f>
        <v>3315000000</v>
      </c>
      <c r="E20" s="97"/>
      <c r="F20" s="96">
        <f>F9+F14+F18</f>
        <v>240000000</v>
      </c>
      <c r="G20" s="97"/>
      <c r="H20" s="96">
        <f>H9+H14+H18</f>
        <v>1345696609</v>
      </c>
      <c r="I20" s="97"/>
      <c r="J20" s="98">
        <f>SUM(J8:J17)</f>
        <v>0</v>
      </c>
      <c r="K20" s="97"/>
      <c r="L20" s="96" t="e">
        <f>L9+L14+#REF!</f>
        <v>#REF!</v>
      </c>
      <c r="M20" s="96">
        <f>M9+M14+M18</f>
        <v>4900696609</v>
      </c>
    </row>
    <row r="21" spans="1:13" customFormat="1" ht="19.5" customHeight="1" thickTop="1">
      <c r="B21" s="30"/>
      <c r="C21" s="2"/>
      <c r="D21" s="99"/>
      <c r="E21" s="6"/>
      <c r="F21" s="99"/>
      <c r="G21" s="11"/>
      <c r="H21" s="99"/>
      <c r="I21" s="10"/>
      <c r="J21" s="99">
        <v>0</v>
      </c>
      <c r="K21" s="10"/>
      <c r="L21" s="99" t="e">
        <f>SUM(L19:L20)</f>
        <v>#REF!</v>
      </c>
      <c r="M21" s="99"/>
    </row>
    <row r="22" spans="1:13" ht="19.5" customHeight="1"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1:13" ht="19.5" customHeight="1">
      <c r="M23" s="105"/>
    </row>
    <row r="39" spans="7:7" ht="19.5" customHeight="1">
      <c r="G39" s="106"/>
    </row>
    <row r="50" spans="9:11" ht="19.5" customHeight="1">
      <c r="I50" s="90">
        <f>SUM(I44:I49)</f>
        <v>0</v>
      </c>
      <c r="K50" s="90">
        <f>SUM(K44:K49)</f>
        <v>0</v>
      </c>
    </row>
  </sheetData>
  <mergeCells count="3">
    <mergeCell ref="A2:H2"/>
    <mergeCell ref="F5:H5"/>
    <mergeCell ref="D7:M7"/>
  </mergeCells>
  <pageMargins left="0.8" right="0.8" top="0.48" bottom="0.5" header="0.5" footer="0.5"/>
  <pageSetup paperSize="9" scale="91" firstPageNumber="7" fitToWidth="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31A7-3076-401B-B960-A30343E149EF}">
  <dimension ref="A1:L105"/>
  <sheetViews>
    <sheetView tabSelected="1" view="pageBreakPreview" topLeftCell="A16" zoomScale="115" zoomScaleNormal="80" zoomScaleSheetLayoutView="115" workbookViewId="0">
      <selection activeCell="J18" sqref="J18"/>
    </sheetView>
  </sheetViews>
  <sheetFormatPr defaultColWidth="11" defaultRowHeight="20.25" customHeight="1"/>
  <cols>
    <col min="1" max="1" width="2.81640625" style="5" customWidth="1"/>
    <col min="2" max="3" width="2.81640625" style="159" customWidth="1"/>
    <col min="4" max="4" width="9.54296875" style="159" customWidth="1"/>
    <col min="5" max="5" width="32.7265625" style="159" customWidth="1"/>
    <col min="6" max="6" width="7.453125" style="3" customWidth="1"/>
    <col min="7" max="7" width="1.81640625" style="3" customWidth="1"/>
    <col min="8" max="8" width="15.453125" style="67" customWidth="1"/>
    <col min="9" max="9" width="1.453125" style="49" customWidth="1"/>
    <col min="10" max="10" width="15.453125" style="49" customWidth="1"/>
    <col min="11" max="11" width="11" style="159"/>
    <col min="12" max="12" width="15.6328125" style="159" bestFit="1" customWidth="1"/>
    <col min="13" max="16384" width="11" style="159"/>
  </cols>
  <sheetData>
    <row r="1" spans="1:10" ht="20.25" customHeight="1">
      <c r="A1" s="60" t="s">
        <v>108</v>
      </c>
      <c r="B1" s="162"/>
      <c r="C1" s="162"/>
      <c r="D1" s="162"/>
      <c r="E1" s="162"/>
      <c r="F1" s="162"/>
      <c r="G1" s="162"/>
      <c r="I1" s="67"/>
      <c r="J1" s="67"/>
    </row>
    <row r="2" spans="1:10" ht="20.25" customHeight="1">
      <c r="A2" s="61" t="s">
        <v>27</v>
      </c>
      <c r="B2" s="163"/>
      <c r="C2" s="163"/>
      <c r="D2" s="163"/>
      <c r="E2" s="163"/>
      <c r="F2" s="163"/>
      <c r="G2" s="163"/>
      <c r="I2" s="67"/>
      <c r="J2" s="67"/>
    </row>
    <row r="3" spans="1:10" ht="20.25" customHeight="1">
      <c r="A3" s="62"/>
      <c r="B3" s="164"/>
      <c r="C3" s="164"/>
      <c r="D3" s="164"/>
      <c r="E3" s="164"/>
      <c r="F3" s="164"/>
      <c r="G3" s="164"/>
    </row>
    <row r="4" spans="1:10" ht="20.25" customHeight="1">
      <c r="A4" s="63"/>
      <c r="B4" s="165"/>
      <c r="C4" s="165"/>
      <c r="D4" s="165"/>
      <c r="E4" s="165"/>
      <c r="F4" s="165"/>
      <c r="G4" s="165"/>
      <c r="H4" s="184" t="s">
        <v>131</v>
      </c>
      <c r="I4" s="184"/>
      <c r="J4" s="184"/>
    </row>
    <row r="5" spans="1:10" ht="20.25" customHeight="1">
      <c r="A5" s="63"/>
      <c r="B5" s="165"/>
      <c r="C5" s="165"/>
      <c r="D5" s="165"/>
      <c r="E5" s="165"/>
      <c r="F5" s="2" t="s">
        <v>11</v>
      </c>
      <c r="G5" s="165"/>
      <c r="H5" s="166">
        <v>2025</v>
      </c>
      <c r="I5" s="166"/>
      <c r="J5" s="166">
        <v>2024</v>
      </c>
    </row>
    <row r="6" spans="1:10" ht="20.25" customHeight="1">
      <c r="A6" s="38"/>
      <c r="H6" s="190" t="s">
        <v>6</v>
      </c>
      <c r="I6" s="190"/>
      <c r="J6" s="190"/>
    </row>
    <row r="7" spans="1:10" ht="20.25" customHeight="1">
      <c r="A7" s="39" t="s">
        <v>15</v>
      </c>
    </row>
    <row r="8" spans="1:10" ht="20.25" customHeight="1">
      <c r="A8" s="40" t="s">
        <v>41</v>
      </c>
      <c r="H8" s="42">
        <f>PL!H25</f>
        <v>322022349</v>
      </c>
      <c r="I8" s="160"/>
      <c r="J8" s="42">
        <f>PL!J25</f>
        <v>187476623</v>
      </c>
    </row>
    <row r="9" spans="1:10" ht="20.25" customHeight="1">
      <c r="A9" s="43" t="s">
        <v>78</v>
      </c>
      <c r="H9" s="42"/>
      <c r="I9" s="160"/>
      <c r="J9" s="42"/>
    </row>
    <row r="10" spans="1:10" ht="20.149999999999999" customHeight="1">
      <c r="A10" s="43"/>
      <c r="B10" s="168" t="s">
        <v>79</v>
      </c>
      <c r="H10" s="42"/>
      <c r="I10" s="160"/>
      <c r="J10" s="42"/>
    </row>
    <row r="11" spans="1:10" ht="20.25" customHeight="1">
      <c r="A11" s="57" t="s">
        <v>142</v>
      </c>
      <c r="F11" s="3" t="s">
        <v>125</v>
      </c>
      <c r="H11" s="42">
        <v>9260369</v>
      </c>
      <c r="I11" s="160"/>
      <c r="J11" s="42">
        <v>10820848</v>
      </c>
    </row>
    <row r="12" spans="1:10" ht="20.25" customHeight="1">
      <c r="A12" s="57" t="s">
        <v>143</v>
      </c>
      <c r="F12" s="3">
        <v>15</v>
      </c>
      <c r="H12" s="42">
        <v>71803897</v>
      </c>
      <c r="I12" s="160"/>
      <c r="J12" s="42">
        <v>71801971</v>
      </c>
    </row>
    <row r="13" spans="1:10" ht="20.149999999999999" customHeight="1">
      <c r="A13" s="57" t="s">
        <v>144</v>
      </c>
      <c r="F13" s="3">
        <v>8</v>
      </c>
      <c r="H13" s="42">
        <v>24354201</v>
      </c>
      <c r="I13" s="160"/>
      <c r="J13" s="42">
        <v>72133824</v>
      </c>
    </row>
    <row r="14" spans="1:10" ht="20.25" customHeight="1">
      <c r="A14" s="57" t="s">
        <v>145</v>
      </c>
      <c r="F14" s="3" t="s">
        <v>126</v>
      </c>
      <c r="H14" s="42">
        <v>8492811</v>
      </c>
      <c r="I14" s="160"/>
      <c r="J14" s="42">
        <v>8943339</v>
      </c>
    </row>
    <row r="15" spans="1:10" ht="20.25" customHeight="1">
      <c r="A15" s="57" t="s">
        <v>164</v>
      </c>
      <c r="H15" s="44">
        <v>-24201281</v>
      </c>
      <c r="I15" s="160"/>
      <c r="J15" s="42">
        <v>236828360</v>
      </c>
    </row>
    <row r="16" spans="1:10" ht="20.25" customHeight="1">
      <c r="A16" s="57" t="s">
        <v>146</v>
      </c>
      <c r="H16" s="42">
        <v>123426031</v>
      </c>
      <c r="I16" s="160"/>
      <c r="J16" s="42">
        <v>54593534</v>
      </c>
    </row>
    <row r="17" spans="1:12" ht="20.25" customHeight="1">
      <c r="A17" s="57" t="s">
        <v>147</v>
      </c>
      <c r="F17" s="3">
        <v>32</v>
      </c>
      <c r="H17" s="42">
        <v>5814413</v>
      </c>
      <c r="I17" s="160"/>
      <c r="J17" s="42">
        <v>182648</v>
      </c>
    </row>
    <row r="18" spans="1:12" ht="20.25" customHeight="1">
      <c r="A18" s="57" t="s">
        <v>168</v>
      </c>
      <c r="H18" s="44">
        <v>995249</v>
      </c>
      <c r="I18" s="160"/>
      <c r="J18" s="42">
        <v>-7376354</v>
      </c>
      <c r="K18" s="44"/>
    </row>
    <row r="19" spans="1:12" ht="20.25" customHeight="1">
      <c r="A19" s="57" t="s">
        <v>169</v>
      </c>
      <c r="H19" s="44">
        <v>5573</v>
      </c>
      <c r="I19" s="160"/>
      <c r="J19" s="42">
        <v>0</v>
      </c>
      <c r="K19" s="44"/>
    </row>
    <row r="20" spans="1:12" ht="20.25" customHeight="1">
      <c r="A20" s="57" t="s">
        <v>170</v>
      </c>
      <c r="F20" s="3" t="s">
        <v>165</v>
      </c>
      <c r="H20" s="107">
        <v>8355356</v>
      </c>
      <c r="I20" s="160"/>
      <c r="J20" s="42">
        <v>-24389123</v>
      </c>
    </row>
    <row r="21" spans="1:12" ht="20.25" customHeight="1">
      <c r="A21" s="57" t="s">
        <v>64</v>
      </c>
      <c r="H21" s="44">
        <v>63848046</v>
      </c>
      <c r="I21" s="160"/>
      <c r="J21" s="42">
        <v>72886637</v>
      </c>
    </row>
    <row r="22" spans="1:12" ht="20.25" customHeight="1">
      <c r="A22" s="40" t="s">
        <v>65</v>
      </c>
      <c r="F22" s="3">
        <v>28</v>
      </c>
      <c r="H22" s="42">
        <v>-140278589</v>
      </c>
      <c r="I22" s="160"/>
      <c r="J22" s="42">
        <v>-140064775</v>
      </c>
    </row>
    <row r="23" spans="1:12" ht="20.25" customHeight="1">
      <c r="A23" s="57" t="s">
        <v>90</v>
      </c>
      <c r="F23" s="3">
        <v>29</v>
      </c>
      <c r="H23" s="81">
        <v>-56260792</v>
      </c>
      <c r="I23" s="160"/>
      <c r="J23" s="81">
        <v>-112911269</v>
      </c>
    </row>
    <row r="24" spans="1:12" s="170" customFormat="1" ht="20.25" customHeight="1">
      <c r="A24" s="56" t="s">
        <v>114</v>
      </c>
      <c r="B24" s="161"/>
      <c r="C24" s="159"/>
      <c r="D24" s="159"/>
      <c r="E24" s="159"/>
      <c r="F24" s="3"/>
      <c r="G24" s="3"/>
      <c r="H24" s="169"/>
    </row>
    <row r="25" spans="1:12" s="170" customFormat="1" ht="20.25" customHeight="1">
      <c r="A25" s="56"/>
      <c r="B25" s="161" t="s">
        <v>106</v>
      </c>
      <c r="C25" s="159"/>
      <c r="D25" s="159"/>
      <c r="E25" s="159"/>
      <c r="F25" s="3"/>
      <c r="G25" s="3"/>
      <c r="H25" s="41">
        <f>SUM(H8:H23)</f>
        <v>417637633</v>
      </c>
      <c r="I25" s="64"/>
      <c r="J25" s="41">
        <f>SUM(J8:J23)</f>
        <v>430926263</v>
      </c>
    </row>
    <row r="26" spans="1:12" ht="20.25" customHeight="1">
      <c r="A26" s="65" t="s">
        <v>43</v>
      </c>
      <c r="H26" s="66"/>
      <c r="I26" s="45"/>
      <c r="J26" s="159"/>
    </row>
    <row r="27" spans="1:12" ht="20.25" customHeight="1">
      <c r="A27" s="40" t="s">
        <v>34</v>
      </c>
      <c r="H27" s="171">
        <v>-1102234066</v>
      </c>
      <c r="I27" s="160"/>
      <c r="J27" s="171">
        <v>39238307</v>
      </c>
    </row>
    <row r="28" spans="1:12" ht="20.25" customHeight="1">
      <c r="A28" s="40" t="s">
        <v>51</v>
      </c>
      <c r="H28" s="171">
        <v>-1501354996</v>
      </c>
      <c r="I28" s="160"/>
      <c r="J28" s="171">
        <v>522095475</v>
      </c>
      <c r="K28" s="172"/>
      <c r="L28" s="173"/>
    </row>
    <row r="29" spans="1:12" ht="20.25" customHeight="1">
      <c r="A29" s="40" t="s">
        <v>54</v>
      </c>
      <c r="H29" s="171">
        <v>-124806695</v>
      </c>
      <c r="I29" s="160"/>
      <c r="J29" s="171">
        <v>-82436066</v>
      </c>
    </row>
    <row r="30" spans="1:12" ht="20.25" customHeight="1">
      <c r="A30" s="57" t="s">
        <v>83</v>
      </c>
      <c r="H30" s="160"/>
      <c r="I30" s="159"/>
      <c r="J30" s="159"/>
    </row>
    <row r="31" spans="1:12" ht="20.25" customHeight="1">
      <c r="A31" s="57"/>
      <c r="B31" s="161" t="s">
        <v>84</v>
      </c>
      <c r="H31" s="171">
        <v>2705453312</v>
      </c>
      <c r="I31" s="160"/>
      <c r="J31" s="171">
        <v>-114486490</v>
      </c>
    </row>
    <row r="32" spans="1:12" ht="20.25" customHeight="1">
      <c r="A32" s="57" t="s">
        <v>117</v>
      </c>
      <c r="B32" s="161"/>
      <c r="H32" s="171">
        <v>-1698802</v>
      </c>
      <c r="I32" s="160"/>
      <c r="J32" s="171">
        <v>-3110417</v>
      </c>
    </row>
    <row r="33" spans="1:10" ht="20.25" customHeight="1">
      <c r="A33" s="40" t="s">
        <v>2</v>
      </c>
      <c r="H33" s="171">
        <v>624175267</v>
      </c>
      <c r="I33" s="160"/>
      <c r="J33" s="171">
        <v>-1534248621</v>
      </c>
    </row>
    <row r="34" spans="1:10" ht="20.25" customHeight="1">
      <c r="A34" s="60" t="s">
        <v>107</v>
      </c>
      <c r="B34" s="162"/>
      <c r="C34" s="162"/>
      <c r="D34" s="162"/>
      <c r="E34" s="162"/>
      <c r="F34" s="162"/>
      <c r="G34" s="162"/>
    </row>
    <row r="35" spans="1:10" ht="20.25" customHeight="1">
      <c r="A35" s="61" t="s">
        <v>27</v>
      </c>
      <c r="B35" s="163"/>
      <c r="C35" s="163"/>
      <c r="D35" s="163"/>
      <c r="E35" s="163"/>
      <c r="F35" s="163"/>
      <c r="G35" s="163"/>
    </row>
    <row r="36" spans="1:10" ht="20.25" customHeight="1">
      <c r="A36" s="62"/>
      <c r="B36" s="164"/>
      <c r="C36" s="164"/>
      <c r="D36" s="164"/>
      <c r="E36" s="164"/>
      <c r="F36" s="164"/>
      <c r="G36" s="164"/>
    </row>
    <row r="37" spans="1:10" ht="20.25" customHeight="1">
      <c r="A37" s="63"/>
      <c r="B37" s="165"/>
      <c r="C37" s="165"/>
      <c r="D37" s="165"/>
      <c r="E37" s="165"/>
      <c r="F37" s="165"/>
      <c r="G37" s="165"/>
      <c r="H37" s="184" t="s">
        <v>141</v>
      </c>
      <c r="I37" s="184"/>
      <c r="J37" s="184"/>
    </row>
    <row r="38" spans="1:10" ht="20.25" customHeight="1">
      <c r="A38" s="63"/>
      <c r="B38" s="165"/>
      <c r="C38" s="165"/>
      <c r="D38" s="165"/>
      <c r="E38" s="165"/>
      <c r="F38" s="2" t="s">
        <v>11</v>
      </c>
      <c r="G38" s="165"/>
      <c r="H38" s="166">
        <v>2025</v>
      </c>
      <c r="I38" s="166"/>
      <c r="J38" s="166">
        <v>2024</v>
      </c>
    </row>
    <row r="39" spans="1:10" ht="20.25" customHeight="1">
      <c r="A39" s="40"/>
      <c r="H39" s="190" t="s">
        <v>6</v>
      </c>
      <c r="I39" s="190"/>
      <c r="J39" s="190"/>
    </row>
    <row r="40" spans="1:10" ht="20.25" customHeight="1">
      <c r="A40" s="65" t="s">
        <v>53</v>
      </c>
      <c r="H40" s="171"/>
      <c r="I40" s="160"/>
      <c r="J40" s="171"/>
    </row>
    <row r="41" spans="1:10" ht="20.25" customHeight="1">
      <c r="A41" s="56" t="s">
        <v>66</v>
      </c>
      <c r="H41" s="171">
        <v>-750000000</v>
      </c>
      <c r="I41" s="160"/>
      <c r="J41" s="171">
        <v>700000000</v>
      </c>
    </row>
    <row r="42" spans="1:10" ht="20.25" customHeight="1">
      <c r="A42" s="40" t="s">
        <v>36</v>
      </c>
      <c r="H42" s="171">
        <v>1631301484</v>
      </c>
      <c r="I42" s="160"/>
      <c r="J42" s="171">
        <v>157015241</v>
      </c>
    </row>
    <row r="43" spans="1:10" ht="20.25" customHeight="1">
      <c r="A43" s="40" t="s">
        <v>44</v>
      </c>
      <c r="H43" s="171">
        <v>578931058</v>
      </c>
      <c r="I43" s="160"/>
      <c r="J43" s="171">
        <v>-516473492</v>
      </c>
    </row>
    <row r="44" spans="1:10" ht="20.25" customHeight="1">
      <c r="A44" s="57" t="s">
        <v>121</v>
      </c>
      <c r="H44" s="171"/>
      <c r="I44" s="160"/>
      <c r="J44" s="171"/>
    </row>
    <row r="45" spans="1:10" ht="20.25" customHeight="1">
      <c r="A45" s="57"/>
      <c r="B45" s="161" t="s">
        <v>122</v>
      </c>
      <c r="H45" s="171">
        <v>-1499218889</v>
      </c>
      <c r="I45" s="160"/>
      <c r="J45" s="126">
        <v>54455669</v>
      </c>
    </row>
    <row r="46" spans="1:10" ht="20.25" customHeight="1">
      <c r="A46" s="40" t="s">
        <v>55</v>
      </c>
      <c r="H46" s="171">
        <v>-86614828</v>
      </c>
      <c r="I46" s="160"/>
      <c r="J46" s="171">
        <v>-94972978</v>
      </c>
    </row>
    <row r="47" spans="1:10" ht="20.25" customHeight="1">
      <c r="A47" s="40" t="s">
        <v>38</v>
      </c>
      <c r="H47" s="171">
        <v>-326795712</v>
      </c>
      <c r="I47" s="160"/>
      <c r="J47" s="171">
        <v>-1119078254</v>
      </c>
    </row>
    <row r="48" spans="1:10" ht="20.25" customHeight="1">
      <c r="A48" s="40" t="s">
        <v>30</v>
      </c>
      <c r="H48" s="171">
        <v>1313320</v>
      </c>
      <c r="I48" s="160"/>
      <c r="J48" s="171">
        <v>2428363</v>
      </c>
    </row>
    <row r="49" spans="1:11" ht="20.25" customHeight="1">
      <c r="A49" s="57" t="s">
        <v>101</v>
      </c>
      <c r="F49" s="3">
        <v>22</v>
      </c>
      <c r="H49" s="171">
        <v>-11186264</v>
      </c>
      <c r="I49" s="160"/>
      <c r="J49" s="171">
        <v>-3203200</v>
      </c>
    </row>
    <row r="50" spans="1:11" ht="20.25" customHeight="1">
      <c r="A50" s="40" t="s">
        <v>1</v>
      </c>
      <c r="H50" s="171">
        <v>-667870967</v>
      </c>
      <c r="I50" s="160"/>
      <c r="J50" s="174">
        <v>1572655171</v>
      </c>
    </row>
    <row r="51" spans="1:11" s="170" customFormat="1" ht="20.25" customHeight="1">
      <c r="A51" s="57" t="s">
        <v>166</v>
      </c>
      <c r="F51" s="3"/>
      <c r="G51" s="3"/>
      <c r="H51" s="175">
        <f>SUM(H41:H50,H25:H33)</f>
        <v>-112969145</v>
      </c>
      <c r="I51" s="45"/>
      <c r="J51" s="42">
        <f>SUM(J41:J50,J25:J33)</f>
        <v>10804971</v>
      </c>
    </row>
    <row r="52" spans="1:11" s="170" customFormat="1" ht="20.25" customHeight="1">
      <c r="A52" s="40" t="s">
        <v>45</v>
      </c>
      <c r="F52" s="176"/>
      <c r="G52" s="176"/>
      <c r="H52" s="46">
        <v>-40062879</v>
      </c>
      <c r="I52" s="47"/>
      <c r="J52" s="42">
        <v>-49391319</v>
      </c>
    </row>
    <row r="53" spans="1:11" s="170" customFormat="1" ht="20.25" customHeight="1">
      <c r="A53" s="40" t="s">
        <v>47</v>
      </c>
      <c r="F53" s="176"/>
      <c r="G53" s="176"/>
      <c r="H53" s="48">
        <v>-88100903</v>
      </c>
      <c r="I53" s="49"/>
      <c r="J53" s="81">
        <v>-71932389</v>
      </c>
    </row>
    <row r="54" spans="1:11" s="170" customFormat="1" ht="20.25" customHeight="1">
      <c r="A54" s="50" t="s">
        <v>152</v>
      </c>
      <c r="F54" s="176"/>
      <c r="G54" s="176"/>
      <c r="H54" s="51">
        <f>SUM(H51:H53)</f>
        <v>-241132927</v>
      </c>
      <c r="I54" s="52"/>
      <c r="J54" s="51">
        <f>SUM(J51:J53)</f>
        <v>-110518737</v>
      </c>
    </row>
    <row r="55" spans="1:11" s="170" customFormat="1" ht="19.5" customHeight="1">
      <c r="A55" s="122"/>
      <c r="F55" s="176"/>
      <c r="G55" s="176"/>
      <c r="H55" s="67"/>
      <c r="I55" s="49"/>
      <c r="J55" s="49"/>
    </row>
    <row r="56" spans="1:11" ht="20.149999999999999" customHeight="1">
      <c r="A56" s="53" t="s">
        <v>16</v>
      </c>
      <c r="I56" s="45"/>
      <c r="J56" s="45"/>
    </row>
    <row r="57" spans="1:11" ht="20.25" customHeight="1">
      <c r="A57" s="57" t="s">
        <v>88</v>
      </c>
      <c r="H57" s="67">
        <v>0</v>
      </c>
      <c r="I57" s="45"/>
      <c r="J57" s="42">
        <v>-143410</v>
      </c>
    </row>
    <row r="58" spans="1:11" ht="20.25" hidden="1" customHeight="1">
      <c r="A58" s="57" t="s">
        <v>103</v>
      </c>
      <c r="I58" s="45"/>
      <c r="J58" s="42"/>
    </row>
    <row r="59" spans="1:11" ht="20.25" hidden="1" customHeight="1">
      <c r="A59" s="57"/>
      <c r="B59" s="159" t="s">
        <v>99</v>
      </c>
      <c r="I59" s="45"/>
      <c r="J59" s="42"/>
    </row>
    <row r="60" spans="1:11" ht="20.25" customHeight="1">
      <c r="A60" s="40" t="s">
        <v>56</v>
      </c>
      <c r="H60" s="67">
        <v>-56375207</v>
      </c>
      <c r="I60" s="45"/>
      <c r="J60" s="42">
        <v>-114056695</v>
      </c>
      <c r="K60" s="67"/>
    </row>
    <row r="61" spans="1:11" ht="20.25" hidden="1" customHeight="1">
      <c r="A61" s="57" t="s">
        <v>116</v>
      </c>
      <c r="I61" s="45"/>
      <c r="J61" s="150"/>
    </row>
    <row r="62" spans="1:11" ht="20.25" customHeight="1">
      <c r="A62" s="40" t="s">
        <v>46</v>
      </c>
      <c r="H62" s="67">
        <v>130133773</v>
      </c>
      <c r="I62" s="45"/>
      <c r="J62" s="42">
        <v>141136385</v>
      </c>
    </row>
    <row r="63" spans="1:11" ht="20.25" customHeight="1">
      <c r="A63" s="57" t="s">
        <v>89</v>
      </c>
      <c r="H63" s="67">
        <v>56937756</v>
      </c>
      <c r="I63" s="45"/>
      <c r="J63" s="42">
        <v>112716370</v>
      </c>
    </row>
    <row r="64" spans="1:11" ht="20.25" customHeight="1">
      <c r="A64" s="50" t="s">
        <v>129</v>
      </c>
      <c r="D64" s="170"/>
      <c r="E64" s="170"/>
      <c r="F64" s="176"/>
      <c r="G64" s="176"/>
      <c r="H64" s="21">
        <f>SUM(H57:H63)</f>
        <v>130696322</v>
      </c>
      <c r="I64" s="45"/>
      <c r="J64" s="21">
        <f>SUM(J57:J63)</f>
        <v>139652650</v>
      </c>
    </row>
    <row r="66" spans="1:10" ht="20.25" customHeight="1">
      <c r="A66" s="53" t="s">
        <v>17</v>
      </c>
      <c r="H66" s="68"/>
      <c r="I66" s="45"/>
      <c r="J66" s="68"/>
    </row>
    <row r="67" spans="1:10" ht="20.25" customHeight="1">
      <c r="A67" s="57" t="s">
        <v>75</v>
      </c>
      <c r="F67" s="3">
        <v>14</v>
      </c>
      <c r="H67" s="67">
        <v>-3990984</v>
      </c>
      <c r="I67" s="45"/>
      <c r="J67" s="42">
        <v>-4634465</v>
      </c>
    </row>
    <row r="68" spans="1:10" ht="20.25" customHeight="1">
      <c r="A68" s="57" t="s">
        <v>153</v>
      </c>
      <c r="F68" s="3">
        <v>35</v>
      </c>
      <c r="H68" s="67">
        <v>-396142500</v>
      </c>
      <c r="I68" s="45"/>
      <c r="J68" s="81">
        <v>0</v>
      </c>
    </row>
    <row r="69" spans="1:10" ht="20.25" customHeight="1">
      <c r="A69" s="50" t="s">
        <v>127</v>
      </c>
      <c r="D69" s="170"/>
      <c r="E69" s="170"/>
      <c r="F69" s="176"/>
      <c r="G69" s="176"/>
      <c r="H69" s="21">
        <f>SUM(H67:H68)</f>
        <v>-400133484</v>
      </c>
      <c r="I69" s="45"/>
      <c r="J69" s="181">
        <f>SUM(J67:J68)</f>
        <v>-4634465</v>
      </c>
    </row>
    <row r="70" spans="1:10" ht="20.25" customHeight="1">
      <c r="A70" s="60" t="s">
        <v>108</v>
      </c>
      <c r="B70" s="162"/>
      <c r="C70" s="162"/>
      <c r="D70" s="162"/>
      <c r="E70" s="162"/>
      <c r="F70" s="162"/>
      <c r="G70" s="162"/>
      <c r="J70" s="150"/>
    </row>
    <row r="71" spans="1:10" ht="20.25" customHeight="1">
      <c r="A71" s="61" t="s">
        <v>27</v>
      </c>
      <c r="B71" s="163"/>
      <c r="C71" s="163"/>
      <c r="D71" s="163"/>
      <c r="E71" s="163"/>
      <c r="F71" s="163"/>
      <c r="G71" s="163"/>
      <c r="J71" s="150"/>
    </row>
    <row r="72" spans="1:10" ht="20.25" customHeight="1">
      <c r="A72" s="62"/>
      <c r="B72" s="164"/>
      <c r="C72" s="164"/>
      <c r="D72" s="164"/>
      <c r="E72" s="164"/>
      <c r="F72" s="164"/>
      <c r="G72" s="164"/>
    </row>
    <row r="73" spans="1:10" s="170" customFormat="1" ht="20.25" customHeight="1">
      <c r="A73" s="63"/>
      <c r="B73" s="165"/>
      <c r="C73" s="165"/>
      <c r="D73" s="165"/>
      <c r="E73" s="165"/>
      <c r="F73" s="165"/>
      <c r="G73" s="165"/>
      <c r="H73" s="184" t="s">
        <v>131</v>
      </c>
      <c r="I73" s="184"/>
      <c r="J73" s="184"/>
    </row>
    <row r="74" spans="1:10" ht="20.25" customHeight="1">
      <c r="A74" s="63"/>
      <c r="B74" s="165"/>
      <c r="C74" s="165"/>
      <c r="D74" s="165"/>
      <c r="E74" s="165"/>
      <c r="F74" s="2" t="s">
        <v>11</v>
      </c>
      <c r="G74" s="165"/>
      <c r="H74" s="166">
        <v>2025</v>
      </c>
      <c r="I74" s="166"/>
      <c r="J74" s="166">
        <v>2024</v>
      </c>
    </row>
    <row r="75" spans="1:10" s="170" customFormat="1" ht="20.25" customHeight="1">
      <c r="A75" s="40"/>
      <c r="B75" s="159"/>
      <c r="C75" s="159"/>
      <c r="D75" s="159"/>
      <c r="E75" s="159"/>
      <c r="F75" s="3"/>
      <c r="G75" s="3"/>
      <c r="H75" s="190" t="s">
        <v>6</v>
      </c>
      <c r="I75" s="190"/>
      <c r="J75" s="190"/>
    </row>
    <row r="76" spans="1:10" ht="20.25" customHeight="1">
      <c r="A76" s="50" t="s">
        <v>167</v>
      </c>
      <c r="B76" s="170"/>
      <c r="C76" s="170"/>
      <c r="D76" s="170"/>
      <c r="E76" s="170"/>
      <c r="F76" s="176"/>
      <c r="G76" s="176"/>
      <c r="H76" s="69">
        <f>SUM(H54,H64,H69)</f>
        <v>-510570089</v>
      </c>
      <c r="I76" s="45"/>
      <c r="J76" s="69">
        <f>SUM(J54,J64,J69)</f>
        <v>24499448</v>
      </c>
    </row>
    <row r="77" spans="1:10" ht="20.25" customHeight="1">
      <c r="A77" s="58" t="s">
        <v>148</v>
      </c>
      <c r="H77" s="71">
        <v>2125166391</v>
      </c>
      <c r="I77" s="70"/>
      <c r="J77" s="42">
        <v>1744803324</v>
      </c>
    </row>
    <row r="78" spans="1:10" ht="20.25" customHeight="1" thickBot="1">
      <c r="A78" s="54" t="s">
        <v>149</v>
      </c>
      <c r="B78" s="170"/>
      <c r="C78" s="170"/>
      <c r="D78" s="170"/>
      <c r="E78" s="170"/>
      <c r="F78" s="3">
        <v>5</v>
      </c>
      <c r="H78" s="55">
        <f>SUM(H76:H77)</f>
        <v>1614596302</v>
      </c>
      <c r="I78" s="45"/>
      <c r="J78" s="55">
        <f>SUM(J76:J77)</f>
        <v>1769302772</v>
      </c>
    </row>
    <row r="79" spans="1:10" ht="20.25" customHeight="1" thickTop="1">
      <c r="A79" s="40"/>
      <c r="H79" s="177"/>
      <c r="I79" s="167"/>
      <c r="J79" s="167"/>
    </row>
    <row r="80" spans="1:10" ht="20.25" customHeight="1">
      <c r="A80" s="39" t="s">
        <v>61</v>
      </c>
      <c r="B80" s="178"/>
      <c r="C80" s="178"/>
      <c r="D80" s="178"/>
      <c r="E80" s="178"/>
      <c r="F80" s="176"/>
      <c r="G80" s="176"/>
      <c r="H80" s="72"/>
      <c r="I80" s="73"/>
      <c r="J80" s="72"/>
    </row>
    <row r="81" spans="1:10" ht="20.25" customHeight="1">
      <c r="A81" s="161" t="s">
        <v>100</v>
      </c>
      <c r="H81" s="160"/>
      <c r="I81" s="159"/>
      <c r="J81" s="159"/>
    </row>
    <row r="82" spans="1:10" ht="20.25" customHeight="1">
      <c r="A82" s="161"/>
      <c r="B82" s="159" t="s">
        <v>99</v>
      </c>
      <c r="H82" s="68">
        <v>0</v>
      </c>
      <c r="I82" s="68"/>
      <c r="J82" s="42">
        <v>70513</v>
      </c>
    </row>
    <row r="83" spans="1:10" ht="20.25" customHeight="1">
      <c r="A83" s="159" t="s">
        <v>62</v>
      </c>
      <c r="H83" s="67">
        <v>0</v>
      </c>
      <c r="I83" s="45"/>
      <c r="J83" s="42">
        <v>199314</v>
      </c>
    </row>
    <row r="84" spans="1:10" ht="20.25" customHeight="1">
      <c r="A84" s="161" t="s">
        <v>128</v>
      </c>
      <c r="H84" s="67">
        <v>-995248.96</v>
      </c>
      <c r="I84" s="45"/>
      <c r="J84" s="42">
        <v>7377931</v>
      </c>
    </row>
    <row r="85" spans="1:10" ht="19.5" customHeight="1"/>
    <row r="86" spans="1:10" ht="19.5" customHeight="1">
      <c r="H86" s="67">
        <f>BS!H7-CF!H78</f>
        <v>0</v>
      </c>
    </row>
    <row r="87" spans="1:10" ht="19.5" customHeight="1"/>
    <row r="88" spans="1:10" ht="19.5" customHeight="1"/>
    <row r="89" spans="1:10" ht="19.5" customHeight="1"/>
    <row r="90" spans="1:10" s="179" customFormat="1" ht="19.5" customHeight="1">
      <c r="A90" s="74"/>
      <c r="F90" s="180"/>
      <c r="G90" s="180"/>
      <c r="H90" s="149"/>
      <c r="I90" s="75"/>
      <c r="J90" s="75"/>
    </row>
    <row r="91" spans="1:10" s="179" customFormat="1" ht="19.5" customHeight="1">
      <c r="A91" s="74"/>
      <c r="F91" s="180"/>
      <c r="G91" s="180"/>
      <c r="H91" s="149"/>
      <c r="I91" s="75"/>
      <c r="J91" s="75"/>
    </row>
    <row r="92" spans="1:10" s="179" customFormat="1" ht="19.5" customHeight="1">
      <c r="A92" s="74"/>
      <c r="F92" s="180"/>
      <c r="G92" s="180"/>
      <c r="H92" s="149"/>
      <c r="I92" s="75"/>
      <c r="J92" s="75"/>
    </row>
    <row r="93" spans="1:10" s="179" customFormat="1" ht="19.5" customHeight="1">
      <c r="A93" s="74"/>
      <c r="F93" s="180"/>
      <c r="G93" s="180"/>
      <c r="H93" s="149"/>
      <c r="I93" s="75"/>
      <c r="J93" s="75"/>
    </row>
    <row r="94" spans="1:10" s="179" customFormat="1" ht="19.5" customHeight="1">
      <c r="A94" s="74"/>
      <c r="F94" s="180"/>
      <c r="G94" s="180"/>
      <c r="H94" s="149"/>
      <c r="I94" s="75"/>
      <c r="J94" s="75"/>
    </row>
    <row r="95" spans="1:10" s="179" customFormat="1" ht="19.5" customHeight="1">
      <c r="A95" s="74"/>
      <c r="F95" s="180"/>
      <c r="G95" s="180"/>
      <c r="H95" s="149"/>
      <c r="I95" s="75"/>
      <c r="J95" s="75"/>
    </row>
    <row r="96" spans="1:10" s="179" customFormat="1" ht="19.5" customHeight="1">
      <c r="A96" s="74"/>
      <c r="F96" s="180"/>
      <c r="G96" s="180"/>
      <c r="H96" s="149"/>
      <c r="I96" s="75"/>
      <c r="J96" s="75"/>
    </row>
    <row r="97" spans="1:10" s="179" customFormat="1" ht="19.5" customHeight="1">
      <c r="A97" s="74"/>
      <c r="F97" s="180"/>
      <c r="G97" s="180"/>
      <c r="H97" s="149"/>
      <c r="I97" s="75"/>
      <c r="J97" s="75"/>
    </row>
    <row r="98" spans="1:10" ht="19.5" customHeight="1"/>
    <row r="99" spans="1:10" ht="19.5" customHeight="1"/>
    <row r="100" spans="1:10" ht="19.5" customHeight="1"/>
    <row r="101" spans="1:10" ht="19.5" customHeight="1"/>
    <row r="102" spans="1:10" ht="19.5" customHeight="1"/>
    <row r="103" spans="1:10" ht="20.25" customHeight="1">
      <c r="A103"/>
    </row>
    <row r="104" spans="1:10" ht="20.25" customHeight="1">
      <c r="A104"/>
    </row>
    <row r="105" spans="1:10" ht="19.5" customHeight="1"/>
  </sheetData>
  <mergeCells count="6">
    <mergeCell ref="H75:J75"/>
    <mergeCell ref="H4:J4"/>
    <mergeCell ref="H6:J6"/>
    <mergeCell ref="H37:J37"/>
    <mergeCell ref="H39:J39"/>
    <mergeCell ref="H73:J73"/>
  </mergeCells>
  <pageMargins left="0.78740157480314998" right="0.78740157480314998" top="0.47244094488188998" bottom="0.511811023622047" header="0.511811023622047" footer="0.511811023622047"/>
  <pageSetup paperSize="9" scale="94" firstPageNumber="7" fitToWidth="0" fitToHeight="0" orientation="portrait" useFirstPageNumber="1" r:id="rId1"/>
  <headerFooter>
    <oddHeader xml:space="preserve">&amp;L&amp;"KPMG Logo,Normal" </oddHeader>
    <oddFooter>&amp;LThe accompanying notes form an integral part of the interim financial statements.
&amp;C&amp;P</oddFooter>
  </headerFooter>
  <rowBreaks count="3" manualBreakCount="3">
    <brk id="33" max="10" man="1"/>
    <brk id="69" max="9" man="1"/>
    <brk id="8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B5FF4A370510B4EB36BD02E4FD54CCD" ma:contentTypeVersion="15" ma:contentTypeDescription="สร้างเอกสารใหม่" ma:contentTypeScope="" ma:versionID="66e2d1c5bf3d283eb28b0702f26192bc">
  <xsd:schema xmlns:xsd="http://www.w3.org/2001/XMLSchema" xmlns:xs="http://www.w3.org/2001/XMLSchema" xmlns:p="http://schemas.microsoft.com/office/2006/metadata/properties" xmlns:ns2="8759de6d-7ec6-45c3-84ed-0a41640e64ab" xmlns:ns3="532e5bfb-86b2-466f-a83a-8c3b846cda31" targetNamespace="http://schemas.microsoft.com/office/2006/metadata/properties" ma:root="true" ma:fieldsID="86ee88207757cd4008f9efbe38cd8d73" ns2:_="" ns3:_="">
    <xsd:import namespace="8759de6d-7ec6-45c3-84ed-0a41640e64ab"/>
    <xsd:import namespace="532e5bfb-86b2-466f-a83a-8c3b846cd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9de6d-7ec6-45c3-84ed-0a41640e64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585eac-afe5-4090-83b4-bc1d602f0aac}" ma:internalName="TaxCatchAll" ma:showField="CatchAllData" ma:web="8759de6d-7ec6-45c3-84ed-0a41640e6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e5bfb-86b2-466f-a83a-8c3b846cd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2e5bfb-86b2-466f-a83a-8c3b846cda31">
      <Terms xmlns="http://schemas.microsoft.com/office/infopath/2007/PartnerControls"/>
    </lcf76f155ced4ddcb4097134ff3c332f>
    <TaxCatchAll xmlns="8759de6d-7ec6-45c3-84ed-0a41640e64ab" xsi:nil="true"/>
  </documentManagement>
</p:properties>
</file>

<file path=customXml/itemProps1.xml><?xml version="1.0" encoding="utf-8"?>
<ds:datastoreItem xmlns:ds="http://schemas.openxmlformats.org/officeDocument/2006/customXml" ds:itemID="{EBAD23D6-249E-474E-A100-75FE04D94D1E}"/>
</file>

<file path=customXml/itemProps2.xml><?xml version="1.0" encoding="utf-8"?>
<ds:datastoreItem xmlns:ds="http://schemas.openxmlformats.org/officeDocument/2006/customXml" ds:itemID="{8F05BB81-2C41-4E45-98E1-75371AF7F2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54665-67C0-4434-BA17-5B903AE0D60E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532e5bfb-86b2-466f-a83a-8c3b846cda31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759de6d-7ec6-45c3-84ed-0a41640e64ab"/>
  </ds:schemaRefs>
</ds:datastoreItem>
</file>

<file path=docMetadata/LabelInfo.xml><?xml version="1.0" encoding="utf-8"?>
<clbl:labelList xmlns:clbl="http://schemas.microsoft.com/office/2020/mipLabelMetadata">
  <clbl:label id="{c799a265-e452-471a-9f71-28c814d4acbc}" enabled="1" method="Standard" siteId="{45202dee-4088-4e8c-8ebd-c01f56740e8f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Wareeya, Putthima</cp:lastModifiedBy>
  <cp:lastPrinted>2025-07-04T08:11:33Z</cp:lastPrinted>
  <dcterms:created xsi:type="dcterms:W3CDTF">2001-03-19T02:48:51Z</dcterms:created>
  <dcterms:modified xsi:type="dcterms:W3CDTF">2025-08-11T08:01:30Z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0x0101000B5FF4A370510B4EB36BD02E4FD54CCD</vt:lpwstr>
  </property>
  <property fmtid="{D5CDD505-2E9C-101B-9397-08002B2CF9AE}" pid="3" name="MediaServiceImageTags">
    <vt:lpwstr/>
  </property>
</Properties>
</file>