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ccounting\Financial Statements\2025\sent\set\EN\"/>
    </mc:Choice>
  </mc:AlternateContent>
  <xr:revisionPtr revIDLastSave="0" documentId="13_ncr:1_{2198D863-8BE4-42E1-BD8A-82986EFF6E16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BS" sheetId="8" r:id="rId1"/>
    <sheet name="PL" sheetId="1" r:id="rId2"/>
    <sheet name="SH" sheetId="3" r:id="rId3"/>
    <sheet name="CF" sheetId="6" r:id="rId4"/>
  </sheets>
  <definedNames>
    <definedName name="_xlnm.Print_Area" localSheetId="0">BS!$A$1:$K$54</definedName>
    <definedName name="_xlnm.Print_Area" localSheetId="3">CF!$A$1:$K$88</definedName>
    <definedName name="_xlnm.Print_Area" localSheetId="1">PL!$A$1:$K$39</definedName>
    <definedName name="_xlnm.Print_Area" localSheetId="2">SH!$A$1:$M$57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1" i="3" l="1"/>
  <c r="I79" i="6"/>
  <c r="K14" i="1"/>
  <c r="K22" i="1"/>
  <c r="K23" i="1"/>
  <c r="K10" i="6"/>
  <c r="K25" i="1"/>
  <c r="K16" i="3"/>
  <c r="K28" i="1"/>
  <c r="K27" i="1"/>
  <c r="I17" i="3"/>
  <c r="G17" i="3"/>
  <c r="E17" i="3"/>
  <c r="M16" i="3"/>
  <c r="M17" i="3"/>
  <c r="K14" i="3"/>
  <c r="M9" i="3"/>
  <c r="K76" i="6"/>
  <c r="K66" i="6"/>
  <c r="K24" i="6"/>
  <c r="K39" i="6"/>
  <c r="K59" i="6"/>
  <c r="I44" i="3"/>
  <c r="G44" i="3"/>
  <c r="E44" i="3"/>
  <c r="M13" i="3"/>
  <c r="M14" i="3"/>
  <c r="M18" i="3"/>
  <c r="I18" i="3"/>
  <c r="G18" i="3"/>
  <c r="K78" i="6"/>
  <c r="K80" i="6"/>
  <c r="K17" i="3"/>
  <c r="K18" i="3"/>
  <c r="E18" i="3"/>
  <c r="M40" i="3"/>
  <c r="M41" i="3"/>
  <c r="I45" i="3"/>
  <c r="M36" i="3"/>
  <c r="G45" i="3"/>
  <c r="E45" i="3"/>
  <c r="K43" i="8"/>
  <c r="O43" i="8"/>
  <c r="K31" i="8"/>
  <c r="K17" i="8"/>
  <c r="I43" i="8"/>
  <c r="O42" i="8"/>
  <c r="O41" i="8"/>
  <c r="N39" i="8"/>
  <c r="O39" i="8"/>
  <c r="O38" i="8"/>
  <c r="O37" i="8"/>
  <c r="O36" i="8"/>
  <c r="O35" i="8"/>
  <c r="O34" i="8"/>
  <c r="O33" i="8"/>
  <c r="O32" i="8"/>
  <c r="I31" i="8"/>
  <c r="N30" i="8"/>
  <c r="O29" i="8"/>
  <c r="O28" i="8"/>
  <c r="O22" i="8"/>
  <c r="O21" i="8"/>
  <c r="O20" i="8"/>
  <c r="O19" i="8"/>
  <c r="O18" i="8"/>
  <c r="N17" i="8"/>
  <c r="I17" i="8"/>
  <c r="O16" i="8"/>
  <c r="O15" i="8"/>
  <c r="O14" i="8"/>
  <c r="O12" i="8"/>
  <c r="O10" i="8"/>
  <c r="O9" i="8"/>
  <c r="O8" i="8"/>
  <c r="O7" i="8"/>
  <c r="K44" i="8"/>
  <c r="O44" i="8"/>
  <c r="N40" i="8"/>
  <c r="O40" i="8"/>
  <c r="O17" i="8"/>
  <c r="O30" i="8"/>
  <c r="I44" i="8"/>
  <c r="O31" i="8"/>
  <c r="O1" i="1"/>
  <c r="O2" i="1"/>
  <c r="O3" i="1"/>
  <c r="O4" i="1"/>
  <c r="O5" i="1"/>
  <c r="O6" i="1"/>
  <c r="O7" i="1"/>
  <c r="O8" i="1"/>
  <c r="O9" i="1"/>
  <c r="O10" i="1"/>
  <c r="O12" i="1"/>
  <c r="O13" i="1"/>
  <c r="O15" i="1"/>
  <c r="O16" i="1"/>
  <c r="O17" i="1"/>
  <c r="O18" i="1"/>
  <c r="O19" i="1"/>
  <c r="O20" i="1"/>
  <c r="O21" i="1"/>
  <c r="O24" i="1"/>
  <c r="N22" i="1"/>
  <c r="N14" i="1"/>
  <c r="I22" i="1"/>
  <c r="I14" i="1"/>
  <c r="I66" i="6"/>
  <c r="I76" i="6"/>
  <c r="I23" i="1"/>
  <c r="N23" i="1"/>
  <c r="N25" i="1"/>
  <c r="O22" i="1"/>
  <c r="O14" i="1"/>
  <c r="I10" i="6"/>
  <c r="I24" i="6"/>
  <c r="I39" i="6"/>
  <c r="I59" i="6"/>
  <c r="I78" i="6"/>
  <c r="I80" i="6"/>
  <c r="I25" i="1"/>
  <c r="O23" i="1"/>
  <c r="O25" i="1"/>
  <c r="O28" i="1"/>
  <c r="I27" i="1"/>
  <c r="K43" i="3"/>
  <c r="I28" i="1"/>
  <c r="K44" i="3"/>
  <c r="K45" i="3"/>
  <c r="M43" i="3"/>
  <c r="M44" i="3"/>
  <c r="M45" i="3"/>
</calcChain>
</file>

<file path=xl/sharedStrings.xml><?xml version="1.0" encoding="utf-8"?>
<sst xmlns="http://schemas.openxmlformats.org/spreadsheetml/2006/main" count="230" uniqueCount="159">
  <si>
    <t>Other expenses</t>
  </si>
  <si>
    <t>Other liabilities</t>
  </si>
  <si>
    <t>Brokerage fees</t>
  </si>
  <si>
    <t>Other assets</t>
  </si>
  <si>
    <t>Cash and cash equivalents</t>
  </si>
  <si>
    <t>Other income</t>
  </si>
  <si>
    <t>Total</t>
  </si>
  <si>
    <t>Appropriated</t>
  </si>
  <si>
    <t>Unappropriated</t>
  </si>
  <si>
    <t>Expenses</t>
  </si>
  <si>
    <t>(in Baht)</t>
  </si>
  <si>
    <t>Assets</t>
  </si>
  <si>
    <t>Total assets</t>
  </si>
  <si>
    <t>Total liabilities</t>
  </si>
  <si>
    <t>Share premium</t>
  </si>
  <si>
    <t>Total expenses</t>
  </si>
  <si>
    <t>share capital</t>
  </si>
  <si>
    <t>Share</t>
  </si>
  <si>
    <t>premium</t>
  </si>
  <si>
    <t>Cash flows from operating activities</t>
  </si>
  <si>
    <t>Cash flows from investing activities</t>
  </si>
  <si>
    <t>Kasikorn Securities Public Company Limited</t>
  </si>
  <si>
    <t>Note</t>
  </si>
  <si>
    <t>Director_________________________</t>
  </si>
  <si>
    <t>Director__________________________</t>
  </si>
  <si>
    <t>Cash flows from financing activities</t>
  </si>
  <si>
    <t>Liabilities and equity</t>
  </si>
  <si>
    <t>Equity</t>
  </si>
  <si>
    <t xml:space="preserve">Retained earnings </t>
  </si>
  <si>
    <t>Total equity</t>
  </si>
  <si>
    <t>Total liabilities and equity</t>
  </si>
  <si>
    <t xml:space="preserve">Basic earnings per share </t>
  </si>
  <si>
    <t xml:space="preserve"> equity</t>
  </si>
  <si>
    <t>Depreciation and amortisation</t>
  </si>
  <si>
    <t>Deferred tax assets</t>
  </si>
  <si>
    <t xml:space="preserve">Securities and derivatives business payables </t>
  </si>
  <si>
    <t>Securities and derivatives business payables</t>
  </si>
  <si>
    <t>Interest on margin loans received</t>
  </si>
  <si>
    <t>Derivative assets</t>
  </si>
  <si>
    <t>Increase (decrease) in operating liabilities</t>
  </si>
  <si>
    <t>Interest on deposit for customers' accounts paid</t>
  </si>
  <si>
    <t>31 December</t>
  </si>
  <si>
    <t>Debt issued and borrowings</t>
  </si>
  <si>
    <t>Derivative liabilities</t>
  </si>
  <si>
    <t>Dividend received</t>
  </si>
  <si>
    <t>Issued and paid-up</t>
  </si>
  <si>
    <t xml:space="preserve">Proceeds from debt issued </t>
  </si>
  <si>
    <t>Statement of financial position</t>
  </si>
  <si>
    <t>Statement of changes in equity</t>
  </si>
  <si>
    <t>Statement of comprehensive income</t>
  </si>
  <si>
    <t>Statement of cash flows</t>
  </si>
  <si>
    <t>Receivables from Clearing House and broker - dealers</t>
  </si>
  <si>
    <t xml:space="preserve">Securities and derivatives business receivables </t>
  </si>
  <si>
    <t xml:space="preserve">Leasehold office improvements and equipment </t>
  </si>
  <si>
    <t xml:space="preserve">Intangible assets </t>
  </si>
  <si>
    <t>Provisions</t>
  </si>
  <si>
    <t>Appropriated - legal reserve</t>
  </si>
  <si>
    <t>Income tax payable</t>
  </si>
  <si>
    <t>Employee benefits expenses</t>
  </si>
  <si>
    <t>Payables to Clearing House and broker - dealers</t>
  </si>
  <si>
    <t>Interest received</t>
  </si>
  <si>
    <t>Interest paid</t>
  </si>
  <si>
    <t xml:space="preserve">Liabilities    </t>
  </si>
  <si>
    <t>For the six-month period ended</t>
  </si>
  <si>
    <t>30 June</t>
  </si>
  <si>
    <t>Revenues</t>
  </si>
  <si>
    <t>Fees and service income</t>
  </si>
  <si>
    <t>Total revenues</t>
  </si>
  <si>
    <t>Fees and service expenses</t>
  </si>
  <si>
    <t>Profit for the period</t>
  </si>
  <si>
    <t>Total comprehensive income for the period</t>
  </si>
  <si>
    <t>Comprehensive income for the period</t>
  </si>
  <si>
    <t>-</t>
  </si>
  <si>
    <t>Securities and derivatives business receivables</t>
  </si>
  <si>
    <t>Cash and cash equivalents at beginning of period</t>
  </si>
  <si>
    <t>Cash and cash equivalents at ending of period</t>
  </si>
  <si>
    <t>Income tax</t>
  </si>
  <si>
    <t>Profit before income tax</t>
  </si>
  <si>
    <t>Adjustments to reconcile profit from operations before income tax</t>
  </si>
  <si>
    <t>Profit from operations before changes in operating</t>
  </si>
  <si>
    <t xml:space="preserve">   assets and liabilities</t>
  </si>
  <si>
    <t>Decrease (increase) in operating assets</t>
  </si>
  <si>
    <t xml:space="preserve">Non-cash transaction </t>
  </si>
  <si>
    <t>to net cash provided by (used in) operating activities</t>
  </si>
  <si>
    <t>Acquisition of leasehold office improvements and equipment</t>
  </si>
  <si>
    <t>Proceed from leasehold office improvements and equipment</t>
  </si>
  <si>
    <t>Acquisition of intangible assets</t>
  </si>
  <si>
    <t>Provision made</t>
  </si>
  <si>
    <t>Employee benefit paid</t>
  </si>
  <si>
    <t>Payable for acquisition of leasehold office improvement and equipment</t>
  </si>
  <si>
    <t>Dividend paid</t>
  </si>
  <si>
    <t>Transaction with owners, recorded</t>
  </si>
  <si>
    <t xml:space="preserve">   directly in equity</t>
  </si>
  <si>
    <t>CHECKED From 2018 FS</t>
  </si>
  <si>
    <t>Net cash used in financing activities</t>
  </si>
  <si>
    <t>Reimbursement of expenses from the Bank</t>
  </si>
  <si>
    <t>Right of use assets</t>
  </si>
  <si>
    <t>Non-collateralised investments</t>
  </si>
  <si>
    <t>Lease liabilities</t>
  </si>
  <si>
    <t>Interest income</t>
  </si>
  <si>
    <t>Interest expenses</t>
  </si>
  <si>
    <t>- Legal reserve</t>
  </si>
  <si>
    <t>Dividend income</t>
  </si>
  <si>
    <t>Payment of lease liabilities</t>
  </si>
  <si>
    <t>Repayment of debt issued and long-term borrowings</t>
  </si>
  <si>
    <t>Additional information ralated to cash flows</t>
  </si>
  <si>
    <t>Non-collateralised investments measured at fair value through profit or loss</t>
  </si>
  <si>
    <t>Financial liabilities designated at fair value through profit or loss</t>
  </si>
  <si>
    <t>Share capital</t>
  </si>
  <si>
    <t>Authorised share capital</t>
  </si>
  <si>
    <t>(100,200,000 ordinary shares, par value at Baht 5 per share)</t>
  </si>
  <si>
    <t>Issued and paid-up capital</t>
  </si>
  <si>
    <t>(100,001,877 ordinary shares, par value at Baht 5 per share)</t>
  </si>
  <si>
    <t>Retained earnings</t>
  </si>
  <si>
    <t>28</t>
  </si>
  <si>
    <t>Loss on disposal of leasehold office improvements and equipment</t>
  </si>
  <si>
    <t>Other comprehensive income</t>
  </si>
  <si>
    <t>5, 8, 30</t>
  </si>
  <si>
    <t>6, 8, 30</t>
  </si>
  <si>
    <t>30, 31</t>
  </si>
  <si>
    <t>12, 30</t>
  </si>
  <si>
    <t>13, 30</t>
  </si>
  <si>
    <t>19, 30</t>
  </si>
  <si>
    <t>24, 30</t>
  </si>
  <si>
    <t>23, 30</t>
  </si>
  <si>
    <t>30</t>
  </si>
  <si>
    <t>25, 30</t>
  </si>
  <si>
    <t>37</t>
  </si>
  <si>
    <t>26, 30</t>
  </si>
  <si>
    <t>27</t>
  </si>
  <si>
    <t>Proceeds from borrowings from related party</t>
  </si>
  <si>
    <t>Repayment of borrowings from related party</t>
  </si>
  <si>
    <t>Gains and return on financial instruments</t>
  </si>
  <si>
    <t>Loss from fair value changes on trading securities</t>
  </si>
  <si>
    <t>Income tax paid</t>
  </si>
  <si>
    <t>9, 30</t>
  </si>
  <si>
    <t>2024</t>
  </si>
  <si>
    <t>Six-month period ended 30 June 2024</t>
  </si>
  <si>
    <t>Balance at 1 January 2024</t>
  </si>
  <si>
    <t>Balance at 30 June 2024</t>
  </si>
  <si>
    <t>Net cash provided by investing activities</t>
  </si>
  <si>
    <t xml:space="preserve">        Dividend to owners of company</t>
  </si>
  <si>
    <t xml:space="preserve">        Profit for the period</t>
  </si>
  <si>
    <t>2025</t>
  </si>
  <si>
    <t>Six-month period ended 30 June 2025</t>
  </si>
  <si>
    <t>Balance at 1 January 2025</t>
  </si>
  <si>
    <t>Balance at 30 June 2025</t>
  </si>
  <si>
    <t>7, 8</t>
  </si>
  <si>
    <t>30, 36</t>
  </si>
  <si>
    <t>Expected credit losses (reversal)</t>
  </si>
  <si>
    <t>Net cash provided by operating activities</t>
  </si>
  <si>
    <t xml:space="preserve">Cash provided by operating activities </t>
  </si>
  <si>
    <t>Distributions to owners</t>
  </si>
  <si>
    <t xml:space="preserve">   Total distributions to owners</t>
  </si>
  <si>
    <t xml:space="preserve">   Distributions to owners</t>
  </si>
  <si>
    <t>(Gain) loss from fair value changes on securities borrowing</t>
  </si>
  <si>
    <t>(Gain) loss on foreign exchange translation</t>
  </si>
  <si>
    <t>Net increase in cash and cash equivalents</t>
  </si>
  <si>
    <t>8, 10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</si>
</sst>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\ ;\(#,##0\)"/>
    <numFmt numFmtId="168" formatCode="_(* #,##0_);_(* \(#,##0\);_(* &quot;-&quot;??_);_(@_)"/>
    <numFmt numFmtId="169" formatCode="#,##0.00\ ;\(#,##0.00\)"/>
    <numFmt numFmtId="170" formatCode="#,##0;[Red]\(#,##0\)"/>
  </numFmts>
  <fonts count="22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0"/>
      <name val="Tahoma"/>
      <family val="2"/>
    </font>
    <font>
      <sz val="8"/>
      <name val="Times New Roman"/>
      <family val="1"/>
    </font>
    <font>
      <b/>
      <sz val="15"/>
      <name val="Angsana New"/>
      <family val="1"/>
    </font>
    <font>
      <sz val="16"/>
      <name val="FreesiaUPC"/>
      <family val="2"/>
      <charset val="222"/>
    </font>
    <font>
      <b/>
      <i/>
      <sz val="12"/>
      <name val="Times New Roman"/>
      <family val="1"/>
    </font>
    <font>
      <b/>
      <i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0" fontId="15" fillId="0" borderId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6" fontId="9" fillId="0" borderId="0"/>
    <xf numFmtId="0" fontId="5" fillId="0" borderId="0"/>
    <xf numFmtId="165" fontId="15" fillId="0" borderId="0" applyFont="0" applyFill="0" applyBorder="0" applyAlignment="0" applyProtection="0"/>
    <xf numFmtId="0" fontId="16" fillId="0" borderId="0"/>
  </cellStyleXfs>
  <cellXfs count="16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49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Continuous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/>
    <xf numFmtId="49" fontId="8" fillId="0" borderId="0" xfId="0" applyNumberFormat="1" applyFont="1" applyAlignment="1">
      <alignment horizontal="left"/>
    </xf>
    <xf numFmtId="37" fontId="2" fillId="0" borderId="0" xfId="0" applyNumberFormat="1" applyFont="1"/>
    <xf numFmtId="37" fontId="3" fillId="0" borderId="0" xfId="0" applyNumberFormat="1" applyFont="1"/>
    <xf numFmtId="49" fontId="6" fillId="0" borderId="0" xfId="0" applyNumberFormat="1" applyFont="1" applyAlignment="1">
      <alignment horizontal="left"/>
    </xf>
    <xf numFmtId="49" fontId="2" fillId="0" borderId="0" xfId="11" applyNumberFormat="1" applyFont="1"/>
    <xf numFmtId="168" fontId="2" fillId="0" borderId="0" xfId="0" applyNumberFormat="1" applyFont="1"/>
    <xf numFmtId="166" fontId="3" fillId="0" borderId="0" xfId="0" applyNumberFormat="1" applyFont="1"/>
    <xf numFmtId="166" fontId="2" fillId="0" borderId="0" xfId="0" applyNumberFormat="1" applyFont="1"/>
    <xf numFmtId="166" fontId="2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0" fontId="7" fillId="0" borderId="0" xfId="0" quotePrefix="1" applyFont="1" applyAlignment="1">
      <alignment horizontal="center"/>
    </xf>
    <xf numFmtId="37" fontId="0" fillId="0" borderId="0" xfId="0" applyNumberFormat="1"/>
    <xf numFmtId="0" fontId="0" fillId="0" borderId="0" xfId="0" applyAlignment="1">
      <alignment horizontal="left"/>
    </xf>
    <xf numFmtId="0" fontId="7" fillId="0" borderId="0" xfId="0" applyFont="1"/>
    <xf numFmtId="166" fontId="0" fillId="0" borderId="0" xfId="11" applyFont="1" applyAlignment="1">
      <alignment horizontal="left"/>
    </xf>
    <xf numFmtId="165" fontId="2" fillId="0" borderId="0" xfId="3" quotePrefix="1" applyFont="1" applyFill="1" applyAlignment="1">
      <alignment horizontal="center"/>
    </xf>
    <xf numFmtId="165" fontId="2" fillId="0" borderId="0" xfId="3" applyFont="1" applyFill="1" applyAlignment="1">
      <alignment horizontal="right"/>
    </xf>
    <xf numFmtId="166" fontId="3" fillId="0" borderId="0" xfId="0" applyNumberFormat="1" applyFont="1" applyAlignment="1">
      <alignment horizontal="right"/>
    </xf>
    <xf numFmtId="166" fontId="18" fillId="0" borderId="0" xfId="11" applyFont="1" applyAlignment="1">
      <alignment horizontal="left"/>
    </xf>
    <xf numFmtId="166" fontId="9" fillId="0" borderId="0" xfId="11"/>
    <xf numFmtId="165" fontId="0" fillId="0" borderId="0" xfId="3" applyFont="1" applyFill="1" applyBorder="1" applyAlignment="1">
      <alignment horizontal="center"/>
    </xf>
    <xf numFmtId="0" fontId="13" fillId="0" borderId="0" xfId="0" applyFont="1"/>
    <xf numFmtId="166" fontId="13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distributed"/>
    </xf>
    <xf numFmtId="165" fontId="2" fillId="0" borderId="0" xfId="2" applyFont="1" applyFill="1"/>
    <xf numFmtId="168" fontId="2" fillId="0" borderId="0" xfId="2" applyNumberFormat="1" applyFont="1" applyFill="1"/>
    <xf numFmtId="168" fontId="0" fillId="0" borderId="0" xfId="3" applyNumberFormat="1" applyFont="1" applyFill="1" applyAlignment="1">
      <alignment horizontal="center"/>
    </xf>
    <xf numFmtId="167" fontId="3" fillId="0" borderId="0" xfId="3" applyNumberFormat="1" applyFont="1" applyFill="1" applyBorder="1"/>
    <xf numFmtId="169" fontId="3" fillId="0" borderId="0" xfId="0" applyNumberFormat="1" applyFont="1"/>
    <xf numFmtId="167" fontId="3" fillId="0" borderId="0" xfId="3" applyNumberFormat="1" applyFont="1" applyFill="1" applyBorder="1" applyAlignment="1">
      <alignment horizontal="right"/>
    </xf>
    <xf numFmtId="167" fontId="3" fillId="0" borderId="0" xfId="0" applyNumberFormat="1" applyFont="1"/>
    <xf numFmtId="168" fontId="2" fillId="0" borderId="0" xfId="3" applyNumberFormat="1" applyFont="1" applyFill="1" applyBorder="1" applyAlignment="1">
      <alignment horizontal="right"/>
    </xf>
    <xf numFmtId="168" fontId="2" fillId="0" borderId="0" xfId="3" applyNumberFormat="1" applyFont="1" applyFill="1" applyBorder="1"/>
    <xf numFmtId="168" fontId="2" fillId="0" borderId="0" xfId="3" applyNumberFormat="1" applyFont="1" applyFill="1" applyBorder="1" applyAlignment="1">
      <alignment horizontal="center"/>
    </xf>
    <xf numFmtId="167" fontId="2" fillId="0" borderId="0" xfId="3" applyNumberFormat="1" applyFont="1" applyFill="1" applyBorder="1" applyAlignment="1">
      <alignment horizontal="right"/>
    </xf>
    <xf numFmtId="166" fontId="6" fillId="0" borderId="0" xfId="0" applyNumberFormat="1" applyFont="1"/>
    <xf numFmtId="168" fontId="3" fillId="0" borderId="0" xfId="2" applyNumberFormat="1" applyFont="1" applyFill="1" applyBorder="1"/>
    <xf numFmtId="168" fontId="0" fillId="0" borderId="0" xfId="2" applyNumberFormat="1" applyFont="1" applyFill="1" applyAlignment="1"/>
    <xf numFmtId="168" fontId="2" fillId="0" borderId="0" xfId="2" applyNumberFormat="1" applyFont="1" applyFill="1" applyAlignment="1"/>
    <xf numFmtId="49" fontId="0" fillId="0" borderId="0" xfId="2" applyNumberFormat="1" applyFont="1" applyFill="1" applyBorder="1" applyAlignment="1">
      <alignment horizontal="center"/>
    </xf>
    <xf numFmtId="166" fontId="0" fillId="0" borderId="0" xfId="0" applyNumberFormat="1" applyAlignment="1">
      <alignment horizontal="right"/>
    </xf>
    <xf numFmtId="49" fontId="7" fillId="0" borderId="0" xfId="0" quotePrefix="1" applyNumberFormat="1" applyFont="1" applyAlignment="1">
      <alignment horizontal="center"/>
    </xf>
    <xf numFmtId="168" fontId="3" fillId="0" borderId="0" xfId="3" applyNumberFormat="1" applyFont="1" applyFill="1" applyAlignment="1">
      <alignment horizontal="distributed"/>
    </xf>
    <xf numFmtId="168" fontId="6" fillId="0" borderId="0" xfId="3" applyNumberFormat="1" applyFont="1" applyFill="1" applyAlignment="1">
      <alignment horizontal="left"/>
    </xf>
    <xf numFmtId="168" fontId="0" fillId="0" borderId="0" xfId="3" applyNumberFormat="1" applyFont="1" applyFill="1" applyBorder="1" applyAlignment="1">
      <alignment horizontal="right"/>
    </xf>
    <xf numFmtId="168" fontId="0" fillId="0" borderId="0" xfId="3" applyNumberFormat="1" applyFont="1" applyFill="1"/>
    <xf numFmtId="168" fontId="0" fillId="0" borderId="0" xfId="3" quotePrefix="1" applyNumberFormat="1" applyFont="1" applyFill="1" applyBorder="1" applyAlignment="1"/>
    <xf numFmtId="168" fontId="0" fillId="0" borderId="0" xfId="3" quotePrefix="1" applyNumberFormat="1" applyFont="1" applyFill="1" applyBorder="1" applyAlignment="1">
      <alignment horizontal="right"/>
    </xf>
    <xf numFmtId="168" fontId="3" fillId="0" borderId="2" xfId="3" applyNumberFormat="1" applyFont="1" applyFill="1" applyBorder="1" applyAlignment="1"/>
    <xf numFmtId="168" fontId="0" fillId="0" borderId="0" xfId="3" applyNumberFormat="1" applyFont="1" applyFill="1" applyBorder="1" applyAlignment="1"/>
    <xf numFmtId="168" fontId="0" fillId="0" borderId="0" xfId="3" applyNumberFormat="1" applyFont="1" applyFill="1" applyAlignment="1"/>
    <xf numFmtId="168" fontId="0" fillId="0" borderId="0" xfId="3" applyNumberFormat="1" applyFont="1" applyFill="1" applyBorder="1"/>
    <xf numFmtId="168" fontId="3" fillId="0" borderId="3" xfId="3" applyNumberFormat="1" applyFont="1" applyFill="1" applyBorder="1" applyAlignment="1"/>
    <xf numFmtId="168" fontId="0" fillId="0" borderId="4" xfId="3" applyNumberFormat="1" applyFont="1" applyFill="1" applyBorder="1" applyAlignment="1"/>
    <xf numFmtId="168" fontId="3" fillId="0" borderId="0" xfId="3" applyNumberFormat="1" applyFont="1" applyFill="1" applyBorder="1" applyAlignment="1"/>
    <xf numFmtId="165" fontId="3" fillId="0" borderId="5" xfId="3" applyFont="1" applyFill="1" applyBorder="1" applyAlignment="1"/>
    <xf numFmtId="0" fontId="0" fillId="0" borderId="0" xfId="3" quotePrefix="1" applyNumberFormat="1" applyFont="1" applyFill="1" applyAlignment="1">
      <alignment horizontal="center"/>
    </xf>
    <xf numFmtId="168" fontId="2" fillId="0" borderId="0" xfId="3" applyNumberFormat="1" applyFont="1" applyFill="1" applyAlignment="1">
      <alignment horizontal="right"/>
    </xf>
    <xf numFmtId="0" fontId="0" fillId="0" borderId="0" xfId="0" applyAlignment="1">
      <alignment horizontal="right"/>
    </xf>
    <xf numFmtId="165" fontId="0" fillId="0" borderId="0" xfId="3" applyFont="1" applyFill="1" applyBorder="1" applyAlignment="1">
      <alignment horizontal="right"/>
    </xf>
    <xf numFmtId="37" fontId="2" fillId="0" borderId="0" xfId="3" applyNumberFormat="1" applyFont="1" applyFill="1" applyBorder="1" applyAlignment="1"/>
    <xf numFmtId="165" fontId="2" fillId="0" borderId="0" xfId="3" applyFont="1" applyFill="1" applyBorder="1"/>
    <xf numFmtId="49" fontId="7" fillId="0" borderId="0" xfId="0" applyNumberFormat="1" applyFont="1" applyAlignment="1">
      <alignment horizontal="center"/>
    </xf>
    <xf numFmtId="168" fontId="3" fillId="0" borderId="0" xfId="3" applyNumberFormat="1" applyFont="1" applyFill="1" applyBorder="1" applyAlignment="1">
      <alignment horizontal="right"/>
    </xf>
    <xf numFmtId="168" fontId="3" fillId="0" borderId="0" xfId="3" applyNumberFormat="1" applyFont="1" applyFill="1" applyBorder="1"/>
    <xf numFmtId="168" fontId="3" fillId="0" borderId="2" xfId="3" applyNumberFormat="1" applyFont="1" applyFill="1" applyBorder="1" applyAlignment="1">
      <alignment horizontal="right"/>
    </xf>
    <xf numFmtId="170" fontId="0" fillId="0" borderId="0" xfId="0" applyNumberFormat="1"/>
    <xf numFmtId="170" fontId="2" fillId="0" borderId="0" xfId="0" applyNumberFormat="1" applyFont="1"/>
    <xf numFmtId="170" fontId="3" fillId="0" borderId="0" xfId="0" applyNumberFormat="1" applyFont="1"/>
    <xf numFmtId="170" fontId="6" fillId="0" borderId="0" xfId="0" applyNumberFormat="1" applyFont="1"/>
    <xf numFmtId="165" fontId="3" fillId="0" borderId="0" xfId="2" applyFont="1" applyFill="1" applyBorder="1" applyAlignment="1"/>
    <xf numFmtId="165" fontId="0" fillId="0" borderId="0" xfId="2" applyFont="1" applyFill="1" applyAlignment="1">
      <alignment horizontal="left"/>
    </xf>
    <xf numFmtId="165" fontId="2" fillId="0" borderId="0" xfId="2" applyFont="1" applyFill="1" applyBorder="1"/>
    <xf numFmtId="165" fontId="2" fillId="0" borderId="0" xfId="2" applyFont="1" applyFill="1" applyAlignment="1">
      <alignment horizontal="left"/>
    </xf>
    <xf numFmtId="165" fontId="9" fillId="0" borderId="0" xfId="2" applyFont="1" applyFill="1" applyBorder="1"/>
    <xf numFmtId="165" fontId="3" fillId="0" borderId="0" xfId="2" applyFont="1" applyFill="1" applyBorder="1"/>
    <xf numFmtId="167" fontId="0" fillId="0" borderId="0" xfId="0" applyNumberFormat="1"/>
    <xf numFmtId="165" fontId="2" fillId="0" borderId="0" xfId="2" applyFont="1" applyFill="1" applyBorder="1" applyAlignment="1">
      <alignment horizontal="right"/>
    </xf>
    <xf numFmtId="165" fontId="0" fillId="0" borderId="0" xfId="2" applyFont="1" applyFill="1" applyBorder="1" applyAlignment="1">
      <alignment horizontal="right"/>
    </xf>
    <xf numFmtId="165" fontId="2" fillId="0" borderId="4" xfId="2" applyFont="1" applyFill="1" applyBorder="1" applyAlignment="1">
      <alignment horizontal="right"/>
    </xf>
    <xf numFmtId="165" fontId="0" fillId="0" borderId="4" xfId="2" applyFont="1" applyFill="1" applyBorder="1" applyAlignment="1">
      <alignment horizontal="right"/>
    </xf>
    <xf numFmtId="165" fontId="3" fillId="0" borderId="0" xfId="2" applyFont="1" applyFill="1" applyBorder="1" applyAlignment="1">
      <alignment horizontal="right"/>
    </xf>
    <xf numFmtId="165" fontId="3" fillId="0" borderId="4" xfId="2" applyFont="1" applyFill="1" applyBorder="1" applyAlignment="1">
      <alignment horizontal="right"/>
    </xf>
    <xf numFmtId="168" fontId="2" fillId="0" borderId="4" xfId="3" applyNumberFormat="1" applyFont="1" applyFill="1" applyBorder="1"/>
    <xf numFmtId="168" fontId="3" fillId="0" borderId="1" xfId="3" applyNumberFormat="1" applyFont="1" applyFill="1" applyBorder="1" applyAlignment="1">
      <alignment horizontal="right"/>
    </xf>
    <xf numFmtId="164" fontId="0" fillId="0" borderId="0" xfId="3" applyNumberFormat="1" applyFont="1" applyFill="1" applyAlignment="1">
      <alignment horizontal="right"/>
    </xf>
    <xf numFmtId="168" fontId="3" fillId="0" borderId="2" xfId="3" applyNumberFormat="1" applyFont="1" applyFill="1" applyBorder="1"/>
    <xf numFmtId="168" fontId="3" fillId="0" borderId="1" xfId="3" applyNumberFormat="1" applyFont="1" applyFill="1" applyBorder="1"/>
    <xf numFmtId="168" fontId="3" fillId="0" borderId="4" xfId="2" applyNumberFormat="1" applyFont="1" applyFill="1" applyBorder="1"/>
    <xf numFmtId="168" fontId="3" fillId="0" borderId="1" xfId="2" applyNumberFormat="1" applyFont="1" applyFill="1" applyBorder="1"/>
    <xf numFmtId="167" fontId="0" fillId="0" borderId="0" xfId="2" applyNumberFormat="1" applyFont="1" applyFill="1" applyAlignment="1">
      <alignment horizontal="right"/>
    </xf>
    <xf numFmtId="167" fontId="2" fillId="0" borderId="0" xfId="0" applyNumberFormat="1" applyFont="1"/>
    <xf numFmtId="167" fontId="0" fillId="0" borderId="0" xfId="3" applyNumberFormat="1" applyFont="1" applyFill="1" applyBorder="1" applyAlignment="1"/>
    <xf numFmtId="168" fontId="0" fillId="0" borderId="0" xfId="2" applyNumberFormat="1" applyFont="1" applyFill="1" applyAlignment="1">
      <alignment horizontal="right"/>
    </xf>
    <xf numFmtId="168" fontId="3" fillId="0" borderId="2" xfId="2" applyNumberFormat="1" applyFont="1" applyFill="1" applyBorder="1" applyAlignment="1"/>
    <xf numFmtId="168" fontId="3" fillId="0" borderId="0" xfId="2" applyNumberFormat="1" applyFont="1" applyFill="1" applyBorder="1" applyAlignment="1"/>
    <xf numFmtId="168" fontId="3" fillId="0" borderId="0" xfId="2" applyNumberFormat="1" applyFont="1" applyFill="1" applyAlignment="1">
      <alignment horizontal="right"/>
    </xf>
    <xf numFmtId="168" fontId="0" fillId="0" borderId="4" xfId="2" applyNumberFormat="1" applyFont="1" applyFill="1" applyBorder="1" applyAlignment="1">
      <alignment horizontal="right"/>
    </xf>
    <xf numFmtId="168" fontId="3" fillId="0" borderId="5" xfId="2" applyNumberFormat="1" applyFont="1" applyFill="1" applyBorder="1" applyAlignment="1"/>
    <xf numFmtId="168" fontId="3" fillId="0" borderId="0" xfId="2" applyNumberFormat="1" applyFont="1" applyFill="1" applyAlignment="1"/>
    <xf numFmtId="168" fontId="0" fillId="0" borderId="0" xfId="2" applyNumberFormat="1" applyFont="1" applyFill="1" applyBorder="1" applyAlignment="1"/>
    <xf numFmtId="166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5" fontId="0" fillId="0" borderId="0" xfId="3" applyFont="1" applyFill="1"/>
    <xf numFmtId="0" fontId="0" fillId="0" borderId="0" xfId="0" applyAlignment="1">
      <alignment horizontal="center"/>
    </xf>
    <xf numFmtId="0" fontId="2" fillId="0" borderId="0" xfId="0" quotePrefix="1" applyFont="1" applyAlignment="1">
      <alignment horizontal="center"/>
    </xf>
    <xf numFmtId="167" fontId="2" fillId="0" borderId="0" xfId="0" applyNumberFormat="1" applyFont="1" applyAlignment="1">
      <alignment horizontal="center"/>
    </xf>
    <xf numFmtId="167" fontId="2" fillId="0" borderId="0" xfId="3" applyNumberFormat="1" applyFont="1" applyFill="1" applyBorder="1" applyAlignment="1">
      <alignment horizontal="center"/>
    </xf>
    <xf numFmtId="169" fontId="2" fillId="0" borderId="0" xfId="0" applyNumberFormat="1" applyFont="1"/>
    <xf numFmtId="0" fontId="4" fillId="0" borderId="0" xfId="12" applyFont="1" applyAlignment="1">
      <alignment horizontal="left"/>
    </xf>
    <xf numFmtId="0" fontId="3" fillId="0" borderId="0" xfId="0" applyFont="1" applyAlignment="1">
      <alignment horizontal="center"/>
    </xf>
    <xf numFmtId="168" fontId="0" fillId="0" borderId="4" xfId="3" applyNumberFormat="1" applyFont="1" applyFill="1" applyBorder="1"/>
    <xf numFmtId="168" fontId="3" fillId="0" borderId="0" xfId="3" applyNumberFormat="1" applyFont="1" applyFill="1" applyAlignment="1">
      <alignment horizontal="right"/>
    </xf>
    <xf numFmtId="168" fontId="3" fillId="0" borderId="0" xfId="3" applyNumberFormat="1" applyFont="1" applyFill="1"/>
    <xf numFmtId="168" fontId="3" fillId="0" borderId="0" xfId="3" applyNumberFormat="1" applyFont="1" applyFill="1" applyAlignment="1">
      <alignment horizontal="left"/>
    </xf>
    <xf numFmtId="49" fontId="2" fillId="0" borderId="0" xfId="0" applyNumberFormat="1" applyFont="1" applyAlignment="1">
      <alignment horizontal="center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3" fillId="0" borderId="0" xfId="0" quotePrefix="1" applyFont="1" applyAlignment="1">
      <alignment horizontal="left"/>
    </xf>
    <xf numFmtId="165" fontId="3" fillId="0" borderId="0" xfId="3" applyFont="1" applyFill="1" applyBorder="1" applyAlignment="1"/>
    <xf numFmtId="166" fontId="10" fillId="0" borderId="0" xfId="0" applyNumberFormat="1" applyFont="1" applyAlignment="1">
      <alignment horizontal="left"/>
    </xf>
    <xf numFmtId="0" fontId="12" fillId="0" borderId="0" xfId="12" applyFont="1" applyAlignment="1">
      <alignment horizontal="left"/>
    </xf>
    <xf numFmtId="168" fontId="3" fillId="0" borderId="1" xfId="3" applyNumberFormat="1" applyFont="1" applyFill="1" applyBorder="1" applyAlignment="1"/>
    <xf numFmtId="167" fontId="0" fillId="0" borderId="4" xfId="0" applyNumberFormat="1" applyBorder="1"/>
    <xf numFmtId="167" fontId="2" fillId="0" borderId="4" xfId="0" applyNumberFormat="1" applyFont="1" applyBorder="1"/>
    <xf numFmtId="49" fontId="0" fillId="0" borderId="0" xfId="0" applyNumberFormat="1" applyAlignment="1">
      <alignment horizontal="center"/>
    </xf>
    <xf numFmtId="166" fontId="0" fillId="0" borderId="0" xfId="0" applyNumberFormat="1"/>
    <xf numFmtId="168" fontId="0" fillId="0" borderId="4" xfId="3" applyNumberFormat="1" applyFont="1" applyFill="1" applyBorder="1" applyAlignment="1">
      <alignment horizontal="right"/>
    </xf>
    <xf numFmtId="168" fontId="0" fillId="0" borderId="5" xfId="3" applyNumberFormat="1" applyFont="1" applyFill="1" applyBorder="1"/>
    <xf numFmtId="168" fontId="0" fillId="0" borderId="0" xfId="3" applyNumberFormat="1" applyFont="1" applyFill="1" applyAlignment="1">
      <alignment horizontal="right"/>
    </xf>
    <xf numFmtId="168" fontId="0" fillId="0" borderId="0" xfId="0" applyNumberFormat="1"/>
    <xf numFmtId="0" fontId="0" fillId="0" borderId="0" xfId="0" quotePrefix="1" applyAlignment="1">
      <alignment horizontal="left"/>
    </xf>
    <xf numFmtId="165" fontId="0" fillId="0" borderId="0" xfId="2" applyFont="1" applyFill="1"/>
    <xf numFmtId="49" fontId="0" fillId="0" borderId="0" xfId="11" applyNumberFormat="1" applyFont="1"/>
    <xf numFmtId="168" fontId="0" fillId="0" borderId="0" xfId="2" applyNumberFormat="1" applyFont="1" applyFill="1"/>
    <xf numFmtId="0" fontId="21" fillId="0" borderId="0" xfId="12" applyFont="1" applyAlignment="1">
      <alignment horizontal="left"/>
    </xf>
    <xf numFmtId="38" fontId="0" fillId="0" borderId="4" xfId="3" applyNumberFormat="1" applyFont="1" applyFill="1" applyBorder="1" applyAlignment="1"/>
    <xf numFmtId="38" fontId="0" fillId="0" borderId="0" xfId="0" applyNumberFormat="1"/>
    <xf numFmtId="38" fontId="0" fillId="0" borderId="4" xfId="3" applyNumberFormat="1" applyFont="1" applyFill="1" applyBorder="1" applyAlignment="1">
      <alignment horizontal="right"/>
    </xf>
    <xf numFmtId="165" fontId="2" fillId="0" borderId="0" xfId="0" applyNumberFormat="1" applyFont="1"/>
    <xf numFmtId="49" fontId="0" fillId="0" borderId="0" xfId="11" applyNumberFormat="1" applyFont="1" applyAlignment="1">
      <alignment horizontal="center"/>
    </xf>
    <xf numFmtId="166" fontId="10" fillId="0" borderId="0" xfId="0" applyNumberFormat="1" applyFont="1" applyAlignment="1">
      <alignment horizontal="left"/>
    </xf>
    <xf numFmtId="166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66" fontId="7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49" fontId="2" fillId="0" borderId="0" xfId="11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2" fillId="0" borderId="0" xfId="0" applyFont="1" applyAlignment="1">
      <alignment horizontal="center"/>
    </xf>
    <xf numFmtId="0" fontId="12" fillId="0" borderId="0" xfId="12" applyFont="1" applyAlignment="1">
      <alignment horizontal="left"/>
    </xf>
    <xf numFmtId="0" fontId="2" fillId="0" borderId="4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170" fontId="0" fillId="0" borderId="0" xfId="0" quotePrefix="1" applyNumberFormat="1" applyAlignment="1">
      <alignment horizontal="center"/>
    </xf>
    <xf numFmtId="170" fontId="7" fillId="0" borderId="0" xfId="0" applyNumberFormat="1" applyFont="1" applyAlignment="1">
      <alignment horizontal="center"/>
    </xf>
    <xf numFmtId="170" fontId="0" fillId="0" borderId="0" xfId="0" applyNumberFormat="1" applyAlignment="1">
      <alignment horizontal="center"/>
    </xf>
  </cellXfs>
  <cellStyles count="15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3" xfId="4" xr:uid="{00000000-0005-0000-0000-000003000000}"/>
    <cellStyle name="Normal" xfId="0" builtinId="0"/>
    <cellStyle name="Normal 13 3" xfId="5" xr:uid="{00000000-0005-0000-0000-000005000000}"/>
    <cellStyle name="Normal 2" xfId="6" xr:uid="{00000000-0005-0000-0000-000006000000}"/>
    <cellStyle name="Normal 3" xfId="7" xr:uid="{00000000-0005-0000-0000-000007000000}"/>
    <cellStyle name="Normal 4" xfId="8" xr:uid="{00000000-0005-0000-0000-000008000000}"/>
    <cellStyle name="Normal 5" xfId="9" xr:uid="{00000000-0005-0000-0000-000009000000}"/>
    <cellStyle name="Normal 6" xfId="10" xr:uid="{00000000-0005-0000-0000-00000A000000}"/>
    <cellStyle name="Normal_AAJ-99" xfId="11" xr:uid="{00000000-0005-0000-0000-00000B000000}"/>
    <cellStyle name="Normal_Cs_0343" xfId="12" xr:uid="{00000000-0005-0000-0000-00000C000000}"/>
    <cellStyle name="เครื่องหมายจุลภาค_โทรศัพท์สาขา เขต 22" xfId="13" xr:uid="{00000000-0005-0000-0000-00000D000000}"/>
    <cellStyle name="ปกติ_Sheet1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B45DA-43C6-43A0-A688-D0EA4DE47EE8}">
  <sheetPr codeName="Sheet4"/>
  <dimension ref="A1:O54"/>
  <sheetViews>
    <sheetView view="pageBreakPreview" zoomScale="114" zoomScaleNormal="100" zoomScaleSheetLayoutView="100" workbookViewId="0">
      <selection activeCell="I20" sqref="I20"/>
    </sheetView>
  </sheetViews>
  <sheetFormatPr defaultColWidth="11" defaultRowHeight="15" x14ac:dyDescent="0.25"/>
  <cols>
    <col min="1" max="1" width="2" customWidth="1"/>
    <col min="2" max="3" width="2.5703125" customWidth="1"/>
    <col min="4" max="4" width="10.5703125" customWidth="1"/>
    <col min="5" max="5" width="12.5703125" customWidth="1"/>
    <col min="6" max="6" width="26.42578125" style="51" customWidth="1"/>
    <col min="7" max="7" width="8.5703125" style="6" customWidth="1"/>
    <col min="8" max="8" width="1.42578125" style="51" customWidth="1"/>
    <col min="9" max="9" width="17.85546875" style="146" customWidth="1"/>
    <col min="10" max="10" width="1.42578125" customWidth="1"/>
    <col min="11" max="11" width="16.85546875" style="146" customWidth="1"/>
    <col min="12" max="12" width="1" customWidth="1"/>
    <col min="13" max="13" width="15" bestFit="1" customWidth="1"/>
    <col min="14" max="14" width="14.5703125" hidden="1" customWidth="1"/>
    <col min="15" max="15" width="13.5703125" hidden="1" customWidth="1"/>
  </cols>
  <sheetData>
    <row r="1" spans="1:15" s="2" customFormat="1" ht="18.600000000000001" customHeight="1" x14ac:dyDescent="0.3">
      <c r="A1" s="153" t="s">
        <v>21</v>
      </c>
      <c r="B1" s="153"/>
      <c r="C1" s="153"/>
      <c r="D1" s="153"/>
      <c r="E1" s="153"/>
      <c r="F1" s="153"/>
      <c r="G1" s="153"/>
      <c r="H1" s="153"/>
      <c r="I1" s="126"/>
      <c r="K1" s="126"/>
    </row>
    <row r="2" spans="1:15" s="2" customFormat="1" ht="18.600000000000001" customHeight="1" x14ac:dyDescent="0.25">
      <c r="A2" s="154" t="s">
        <v>47</v>
      </c>
      <c r="B2" s="154"/>
      <c r="C2" s="154"/>
      <c r="D2" s="154"/>
      <c r="E2" s="154"/>
      <c r="F2" s="154"/>
      <c r="G2" s="154"/>
      <c r="H2" s="154"/>
      <c r="I2" s="126"/>
      <c r="K2" s="126"/>
    </row>
    <row r="3" spans="1:15" s="2" customFormat="1" ht="13.35" customHeight="1" x14ac:dyDescent="0.25">
      <c r="A3" s="46"/>
      <c r="B3" s="46"/>
      <c r="C3" s="46"/>
      <c r="D3" s="46"/>
      <c r="E3" s="46"/>
      <c r="F3" s="46"/>
      <c r="G3" s="46"/>
      <c r="H3" s="46"/>
      <c r="I3" s="126"/>
      <c r="K3" s="126"/>
    </row>
    <row r="4" spans="1:15" ht="17.850000000000001" customHeight="1" x14ac:dyDescent="0.25">
      <c r="I4" s="67" t="s">
        <v>64</v>
      </c>
      <c r="J4" s="137"/>
      <c r="K4" s="137" t="s">
        <v>41</v>
      </c>
    </row>
    <row r="5" spans="1:15" ht="17.100000000000001" customHeight="1" x14ac:dyDescent="0.25">
      <c r="A5" s="155" t="s">
        <v>11</v>
      </c>
      <c r="B5" s="155"/>
      <c r="C5" s="155"/>
      <c r="D5" s="155"/>
      <c r="E5" s="155"/>
      <c r="G5" s="6" t="s">
        <v>22</v>
      </c>
      <c r="I5" s="50" t="s">
        <v>143</v>
      </c>
      <c r="J5" s="127"/>
      <c r="K5" s="50" t="s">
        <v>136</v>
      </c>
      <c r="N5" t="s">
        <v>93</v>
      </c>
    </row>
    <row r="6" spans="1:15" ht="17.100000000000001" customHeight="1" x14ac:dyDescent="0.25">
      <c r="G6" s="116"/>
      <c r="I6" s="156" t="s">
        <v>10</v>
      </c>
      <c r="J6" s="156"/>
      <c r="K6" s="156"/>
    </row>
    <row r="7" spans="1:15" ht="17.100000000000001" customHeight="1" x14ac:dyDescent="0.25">
      <c r="A7" t="s">
        <v>4</v>
      </c>
      <c r="G7" s="6" t="s">
        <v>117</v>
      </c>
      <c r="I7" s="56">
        <v>2420526290</v>
      </c>
      <c r="J7" s="141"/>
      <c r="K7" s="56">
        <v>1815702356</v>
      </c>
      <c r="M7" s="142"/>
      <c r="N7" s="56">
        <v>2206149202</v>
      </c>
      <c r="O7" s="142">
        <f>K7-N7</f>
        <v>-390446846</v>
      </c>
    </row>
    <row r="8" spans="1:15" ht="17.100000000000001" customHeight="1" x14ac:dyDescent="0.25">
      <c r="A8" s="21" t="s">
        <v>51</v>
      </c>
      <c r="G8" s="6" t="s">
        <v>118</v>
      </c>
      <c r="I8" s="56">
        <v>1302293250</v>
      </c>
      <c r="J8" s="141"/>
      <c r="K8" s="56">
        <v>605152911</v>
      </c>
      <c r="M8" s="142"/>
      <c r="N8" s="56">
        <v>970645577</v>
      </c>
      <c r="O8" s="142">
        <f t="shared" ref="O8:O44" si="0">K8-N8</f>
        <v>-365492666</v>
      </c>
    </row>
    <row r="9" spans="1:15" ht="17.100000000000001" customHeight="1" x14ac:dyDescent="0.25">
      <c r="A9" t="s">
        <v>52</v>
      </c>
      <c r="G9" s="6" t="s">
        <v>147</v>
      </c>
      <c r="I9" s="56">
        <v>2824919882</v>
      </c>
      <c r="J9" s="141"/>
      <c r="K9" s="56">
        <v>3037111453</v>
      </c>
      <c r="M9" s="142"/>
      <c r="N9" s="56">
        <v>3735897941</v>
      </c>
      <c r="O9" s="142">
        <f t="shared" si="0"/>
        <v>-698786488</v>
      </c>
    </row>
    <row r="10" spans="1:15" ht="17.100000000000001" customHeight="1" x14ac:dyDescent="0.25">
      <c r="A10" s="21" t="s">
        <v>38</v>
      </c>
      <c r="B10" s="2"/>
      <c r="C10" s="2"/>
      <c r="D10" s="2"/>
      <c r="E10" s="2"/>
      <c r="G10" s="6" t="s">
        <v>135</v>
      </c>
      <c r="I10" s="56">
        <v>97806136</v>
      </c>
      <c r="J10" s="56"/>
      <c r="K10" s="56">
        <v>98187523</v>
      </c>
      <c r="M10" s="142"/>
      <c r="N10" s="56">
        <v>222298439</v>
      </c>
      <c r="O10" s="142">
        <f t="shared" si="0"/>
        <v>-124110916</v>
      </c>
    </row>
    <row r="11" spans="1:15" ht="17.100000000000001" customHeight="1" x14ac:dyDescent="0.25">
      <c r="A11" s="21" t="s">
        <v>97</v>
      </c>
      <c r="G11" s="6" t="s">
        <v>158</v>
      </c>
      <c r="I11" s="56">
        <v>2810041213</v>
      </c>
      <c r="J11" s="55"/>
      <c r="K11" s="56">
        <v>3221414747</v>
      </c>
      <c r="M11" s="142"/>
      <c r="N11" s="56"/>
      <c r="O11" s="142"/>
    </row>
    <row r="12" spans="1:15" ht="17.100000000000001" customHeight="1" x14ac:dyDescent="0.25">
      <c r="A12" t="s">
        <v>53</v>
      </c>
      <c r="G12" s="6">
        <v>11</v>
      </c>
      <c r="I12" s="56">
        <v>87656498</v>
      </c>
      <c r="J12" s="55"/>
      <c r="K12" s="56">
        <v>106119480</v>
      </c>
      <c r="M12" s="142"/>
      <c r="N12" s="56">
        <v>156067162</v>
      </c>
      <c r="O12" s="142">
        <f t="shared" si="0"/>
        <v>-49947682</v>
      </c>
    </row>
    <row r="13" spans="1:15" ht="17.100000000000001" customHeight="1" x14ac:dyDescent="0.25">
      <c r="A13" t="s">
        <v>96</v>
      </c>
      <c r="G13" s="6" t="s">
        <v>119</v>
      </c>
      <c r="I13" s="56">
        <v>41707048</v>
      </c>
      <c r="J13" s="55"/>
      <c r="K13" s="56">
        <v>53309646</v>
      </c>
      <c r="M13" s="142"/>
      <c r="N13" s="56"/>
      <c r="O13" s="142"/>
    </row>
    <row r="14" spans="1:15" ht="17.100000000000001" customHeight="1" x14ac:dyDescent="0.25">
      <c r="A14" t="s">
        <v>54</v>
      </c>
      <c r="G14" s="6" t="s">
        <v>120</v>
      </c>
      <c r="I14" s="56">
        <v>63368813</v>
      </c>
      <c r="J14" s="141"/>
      <c r="K14" s="56">
        <v>71165179</v>
      </c>
      <c r="M14" s="142"/>
      <c r="N14" s="56">
        <v>81984026</v>
      </c>
      <c r="O14" s="142">
        <f t="shared" si="0"/>
        <v>-10818847</v>
      </c>
    </row>
    <row r="15" spans="1:15" ht="17.100000000000001" customHeight="1" x14ac:dyDescent="0.25">
      <c r="A15" t="s">
        <v>34</v>
      </c>
      <c r="G15" s="6">
        <v>27</v>
      </c>
      <c r="I15" s="56">
        <v>63264312</v>
      </c>
      <c r="J15" s="141"/>
      <c r="K15" s="56">
        <v>69403194</v>
      </c>
      <c r="M15" s="142"/>
      <c r="N15" s="56">
        <v>54092098</v>
      </c>
      <c r="O15" s="142">
        <f t="shared" si="0"/>
        <v>15311096</v>
      </c>
    </row>
    <row r="16" spans="1:15" ht="17.100000000000001" customHeight="1" x14ac:dyDescent="0.25">
      <c r="A16" t="s">
        <v>3</v>
      </c>
      <c r="G16" s="6" t="s">
        <v>121</v>
      </c>
      <c r="I16" s="123">
        <v>420634249</v>
      </c>
      <c r="J16" s="141"/>
      <c r="K16" s="123">
        <v>389520098</v>
      </c>
      <c r="M16" s="142"/>
      <c r="N16" s="123">
        <v>230092598</v>
      </c>
      <c r="O16" s="142">
        <f t="shared" si="0"/>
        <v>159427500</v>
      </c>
    </row>
    <row r="17" spans="1:15" ht="17.100000000000001" customHeight="1" thickBot="1" x14ac:dyDescent="0.3">
      <c r="A17" s="157" t="s">
        <v>12</v>
      </c>
      <c r="B17" s="157"/>
      <c r="C17" s="157"/>
      <c r="D17" s="157"/>
      <c r="E17" s="157"/>
      <c r="G17" s="73"/>
      <c r="I17" s="95">
        <f>SUM(I7:I16)</f>
        <v>10132217691</v>
      </c>
      <c r="J17" s="124"/>
      <c r="K17" s="95">
        <f>SUM(K7:K16)</f>
        <v>9467086587</v>
      </c>
      <c r="N17" s="95">
        <f>SUM(N7:N16)</f>
        <v>7657227043</v>
      </c>
      <c r="O17" s="142">
        <f t="shared" si="0"/>
        <v>1809859544</v>
      </c>
    </row>
    <row r="18" spans="1:15" ht="9" customHeight="1" thickTop="1" x14ac:dyDescent="0.25">
      <c r="A18" s="21"/>
      <c r="B18" s="21"/>
      <c r="C18" s="21"/>
      <c r="D18" s="21"/>
      <c r="E18" s="21"/>
      <c r="G18" s="73"/>
      <c r="I18" s="55"/>
      <c r="J18" s="56"/>
      <c r="K18" s="55"/>
      <c r="N18" s="55"/>
      <c r="O18" s="142">
        <f t="shared" si="0"/>
        <v>0</v>
      </c>
    </row>
    <row r="19" spans="1:15" ht="17.100000000000001" customHeight="1" x14ac:dyDescent="0.25">
      <c r="A19" s="113" t="s">
        <v>26</v>
      </c>
      <c r="B19" s="2"/>
      <c r="C19" s="2"/>
      <c r="D19" s="2"/>
      <c r="E19" s="2"/>
      <c r="G19" s="73"/>
      <c r="I19" s="141"/>
      <c r="J19" s="56"/>
      <c r="K19" s="141"/>
      <c r="N19" s="141"/>
      <c r="O19" s="142">
        <f t="shared" si="0"/>
        <v>0</v>
      </c>
    </row>
    <row r="20" spans="1:15" ht="9" customHeight="1" x14ac:dyDescent="0.25">
      <c r="A20" s="113"/>
      <c r="B20" s="2"/>
      <c r="C20" s="2"/>
      <c r="D20" s="2"/>
      <c r="E20" s="2"/>
      <c r="G20" s="73"/>
      <c r="I20" s="141"/>
      <c r="J20" s="56"/>
      <c r="K20" s="141"/>
      <c r="N20" s="141"/>
      <c r="O20" s="142">
        <f t="shared" si="0"/>
        <v>0</v>
      </c>
    </row>
    <row r="21" spans="1:15" ht="18.600000000000001" customHeight="1" x14ac:dyDescent="0.25">
      <c r="A21" s="128" t="s">
        <v>62</v>
      </c>
      <c r="B21" s="2"/>
      <c r="C21" s="2"/>
      <c r="D21" s="2"/>
      <c r="E21" s="2"/>
      <c r="G21" s="73"/>
      <c r="I21" s="141"/>
      <c r="J21" s="56"/>
      <c r="K21" s="141"/>
      <c r="N21" s="96" t="s">
        <v>72</v>
      </c>
      <c r="O21" s="142" t="e">
        <f t="shared" si="0"/>
        <v>#VALUE!</v>
      </c>
    </row>
    <row r="22" spans="1:15" ht="17.100000000000001" customHeight="1" x14ac:dyDescent="0.25">
      <c r="A22" s="21" t="s">
        <v>59</v>
      </c>
      <c r="B22" s="2"/>
      <c r="C22" s="2"/>
      <c r="D22" s="2"/>
      <c r="E22" s="2"/>
      <c r="G22" s="6">
        <v>14</v>
      </c>
      <c r="I22" s="56">
        <v>692351161</v>
      </c>
      <c r="J22" s="56"/>
      <c r="K22" s="56">
        <v>165327553</v>
      </c>
      <c r="M22" s="142"/>
      <c r="N22" s="56">
        <v>682801105</v>
      </c>
      <c r="O22" s="142">
        <f t="shared" si="0"/>
        <v>-517473552</v>
      </c>
    </row>
    <row r="23" spans="1:15" ht="17.100000000000001" customHeight="1" x14ac:dyDescent="0.25">
      <c r="A23" s="21" t="s">
        <v>35</v>
      </c>
      <c r="B23" s="2"/>
      <c r="C23" s="2"/>
      <c r="D23" s="2"/>
      <c r="E23" s="2"/>
      <c r="G23" s="6">
        <v>15</v>
      </c>
      <c r="I23" s="56">
        <v>1867528231</v>
      </c>
      <c r="J23" s="56"/>
      <c r="K23" s="56">
        <v>1196515681</v>
      </c>
      <c r="M23" s="142"/>
      <c r="N23" s="56"/>
      <c r="O23" s="142"/>
    </row>
    <row r="24" spans="1:15" ht="17.100000000000001" customHeight="1" x14ac:dyDescent="0.25">
      <c r="A24" s="21" t="s">
        <v>107</v>
      </c>
      <c r="B24" s="2"/>
      <c r="C24" s="2"/>
      <c r="D24" s="2"/>
      <c r="E24" s="2"/>
      <c r="G24" s="73">
        <v>16</v>
      </c>
      <c r="I24" s="56">
        <v>384851168</v>
      </c>
      <c r="J24" s="56"/>
      <c r="K24" s="56">
        <v>71809782</v>
      </c>
      <c r="M24" s="142"/>
      <c r="N24" s="37"/>
      <c r="O24" s="142"/>
    </row>
    <row r="25" spans="1:15" ht="17.100000000000001" customHeight="1" x14ac:dyDescent="0.25">
      <c r="A25" s="21" t="s">
        <v>43</v>
      </c>
      <c r="B25" s="2"/>
      <c r="C25" s="2"/>
      <c r="D25" s="2"/>
      <c r="E25" s="2"/>
      <c r="G25" s="6">
        <v>9</v>
      </c>
      <c r="I25" s="37">
        <v>7328992</v>
      </c>
      <c r="J25" s="56"/>
      <c r="K25" s="37">
        <v>132425374</v>
      </c>
      <c r="M25" s="142"/>
      <c r="N25" s="56"/>
      <c r="O25" s="142"/>
    </row>
    <row r="26" spans="1:15" ht="17.100000000000001" customHeight="1" x14ac:dyDescent="0.25">
      <c r="A26" t="s">
        <v>57</v>
      </c>
      <c r="G26" s="73"/>
      <c r="I26" s="55">
        <v>3236431</v>
      </c>
      <c r="J26" s="141"/>
      <c r="K26" s="55">
        <v>90644727</v>
      </c>
      <c r="M26" s="142"/>
      <c r="N26" s="56"/>
      <c r="O26" s="142"/>
    </row>
    <row r="27" spans="1:15" ht="17.100000000000001" customHeight="1" x14ac:dyDescent="0.25">
      <c r="A27" s="21" t="s">
        <v>42</v>
      </c>
      <c r="B27" s="2"/>
      <c r="C27" s="2"/>
      <c r="D27" s="2"/>
      <c r="E27" s="2"/>
      <c r="G27" s="6">
        <v>17</v>
      </c>
      <c r="I27" s="56">
        <v>402360159</v>
      </c>
      <c r="J27" s="56"/>
      <c r="K27" s="56">
        <v>498032595</v>
      </c>
      <c r="M27" s="142"/>
      <c r="N27" s="56"/>
      <c r="O27" s="142"/>
    </row>
    <row r="28" spans="1:15" ht="17.100000000000001" customHeight="1" x14ac:dyDescent="0.25">
      <c r="A28" s="21" t="s">
        <v>98</v>
      </c>
      <c r="B28" s="2"/>
      <c r="C28" s="2"/>
      <c r="D28" s="2"/>
      <c r="E28" s="2"/>
      <c r="G28" s="6" t="s">
        <v>119</v>
      </c>
      <c r="I28" s="56">
        <v>42277117</v>
      </c>
      <c r="J28" s="56"/>
      <c r="K28" s="56">
        <v>53768390</v>
      </c>
      <c r="M28" s="142"/>
      <c r="N28" s="56">
        <v>165210291</v>
      </c>
      <c r="O28" s="142">
        <f t="shared" si="0"/>
        <v>-111441901</v>
      </c>
    </row>
    <row r="29" spans="1:15" ht="17.100000000000001" customHeight="1" x14ac:dyDescent="0.25">
      <c r="A29" s="129" t="s">
        <v>55</v>
      </c>
      <c r="G29" s="6">
        <v>18</v>
      </c>
      <c r="I29" s="56">
        <v>310472692</v>
      </c>
      <c r="J29" s="56"/>
      <c r="K29" s="56">
        <v>300485468</v>
      </c>
      <c r="M29" s="142"/>
      <c r="N29" s="141">
        <v>268502874</v>
      </c>
      <c r="O29" s="142">
        <f t="shared" si="0"/>
        <v>31982594</v>
      </c>
    </row>
    <row r="30" spans="1:15" ht="17.100000000000001" customHeight="1" x14ac:dyDescent="0.25">
      <c r="A30" t="s">
        <v>1</v>
      </c>
      <c r="G30" s="6" t="s">
        <v>122</v>
      </c>
      <c r="I30" s="141">
        <v>156593003</v>
      </c>
      <c r="J30" s="56"/>
      <c r="K30" s="141">
        <v>262199906</v>
      </c>
      <c r="N30" s="76">
        <f>SUM(N21:N29)</f>
        <v>1116514270</v>
      </c>
      <c r="O30" s="142">
        <f t="shared" si="0"/>
        <v>-854314364</v>
      </c>
    </row>
    <row r="31" spans="1:15" ht="17.100000000000001" customHeight="1" x14ac:dyDescent="0.25">
      <c r="A31" s="2" t="s">
        <v>13</v>
      </c>
      <c r="C31" s="143"/>
      <c r="D31" s="143"/>
      <c r="G31" s="73"/>
      <c r="I31" s="76">
        <f>SUM(I22:I30)</f>
        <v>3866998954</v>
      </c>
      <c r="J31" s="125"/>
      <c r="K31" s="76">
        <f>SUM(K22:K30)</f>
        <v>2771209476</v>
      </c>
      <c r="O31" s="142">
        <f t="shared" si="0"/>
        <v>2771209476</v>
      </c>
    </row>
    <row r="32" spans="1:15" ht="9" customHeight="1" x14ac:dyDescent="0.25">
      <c r="A32" s="2"/>
      <c r="C32" s="143"/>
      <c r="D32" s="143"/>
      <c r="G32" s="73"/>
      <c r="I32" s="55"/>
      <c r="J32" s="62"/>
      <c r="K32" s="55"/>
      <c r="O32" s="142">
        <f t="shared" si="0"/>
        <v>0</v>
      </c>
    </row>
    <row r="33" spans="1:15" ht="17.100000000000001" customHeight="1" x14ac:dyDescent="0.25">
      <c r="A33" s="8" t="s">
        <v>27</v>
      </c>
      <c r="G33" s="73"/>
      <c r="I33" s="55"/>
      <c r="J33" s="56"/>
      <c r="K33" s="55"/>
      <c r="N33" s="20"/>
      <c r="O33" s="142">
        <f t="shared" si="0"/>
        <v>0</v>
      </c>
    </row>
    <row r="34" spans="1:15" ht="17.100000000000001" customHeight="1" x14ac:dyDescent="0.25">
      <c r="A34" s="21" t="s">
        <v>108</v>
      </c>
      <c r="I34" s="62"/>
      <c r="J34" s="56"/>
      <c r="K34" s="62"/>
      <c r="N34" s="62">
        <v>500009385</v>
      </c>
      <c r="O34" s="142">
        <f t="shared" si="0"/>
        <v>-500009385</v>
      </c>
    </row>
    <row r="35" spans="1:15" ht="17.100000000000001" customHeight="1" x14ac:dyDescent="0.25">
      <c r="B35" s="21" t="s">
        <v>109</v>
      </c>
      <c r="I35" s="62"/>
      <c r="J35" s="56"/>
      <c r="K35" s="62"/>
      <c r="N35" s="62">
        <v>334232400</v>
      </c>
      <c r="O35" s="142">
        <f t="shared" si="0"/>
        <v>-334232400</v>
      </c>
    </row>
    <row r="36" spans="1:15" ht="17.100000000000001" customHeight="1" thickBot="1" x14ac:dyDescent="0.3">
      <c r="A36" s="21"/>
      <c r="B36" s="22" t="s">
        <v>110</v>
      </c>
      <c r="G36" s="6">
        <v>21</v>
      </c>
      <c r="I36" s="140">
        <v>501000000</v>
      </c>
      <c r="J36" s="56"/>
      <c r="K36" s="140">
        <v>501000000</v>
      </c>
      <c r="N36" s="37"/>
      <c r="O36" s="142">
        <f t="shared" si="0"/>
        <v>501000000</v>
      </c>
    </row>
    <row r="37" spans="1:15" ht="17.100000000000001" customHeight="1" thickTop="1" x14ac:dyDescent="0.25">
      <c r="B37" t="s">
        <v>111</v>
      </c>
      <c r="I37" s="37"/>
      <c r="J37" s="56"/>
      <c r="K37" s="37"/>
      <c r="N37" s="62">
        <v>50100000</v>
      </c>
      <c r="O37" s="142">
        <f t="shared" si="0"/>
        <v>-50100000</v>
      </c>
    </row>
    <row r="38" spans="1:15" ht="17.100000000000001" customHeight="1" x14ac:dyDescent="0.25">
      <c r="B38" s="7" t="s">
        <v>112</v>
      </c>
      <c r="D38" s="37"/>
      <c r="G38" s="6">
        <v>21</v>
      </c>
      <c r="I38" s="62">
        <v>500009385</v>
      </c>
      <c r="J38" s="56"/>
      <c r="K38" s="62">
        <v>500009385</v>
      </c>
      <c r="N38" s="62">
        <v>6200596220</v>
      </c>
      <c r="O38" s="142">
        <f t="shared" si="0"/>
        <v>-5700586835</v>
      </c>
    </row>
    <row r="39" spans="1:15" ht="17.100000000000001" customHeight="1" x14ac:dyDescent="0.25">
      <c r="A39" t="s">
        <v>14</v>
      </c>
      <c r="B39" s="21"/>
      <c r="D39" s="37"/>
      <c r="G39" s="6">
        <v>21</v>
      </c>
      <c r="I39" s="62">
        <v>334232400</v>
      </c>
      <c r="J39" s="56"/>
      <c r="K39" s="62">
        <v>334232400</v>
      </c>
      <c r="N39" s="97">
        <f>SUM(N33:N38)</f>
        <v>7084938005</v>
      </c>
      <c r="O39" s="142">
        <f t="shared" si="0"/>
        <v>-6750705605</v>
      </c>
    </row>
    <row r="40" spans="1:15" ht="17.100000000000001" customHeight="1" thickBot="1" x14ac:dyDescent="0.3">
      <c r="A40" t="s">
        <v>113</v>
      </c>
      <c r="B40" s="21"/>
      <c r="D40" s="37"/>
      <c r="I40" s="62"/>
      <c r="J40" s="56"/>
      <c r="K40" s="62"/>
      <c r="M40" s="144"/>
      <c r="N40" s="98">
        <f>+N30+N39</f>
        <v>8201452275</v>
      </c>
      <c r="O40" s="142">
        <f t="shared" si="0"/>
        <v>-8201452275</v>
      </c>
    </row>
    <row r="41" spans="1:15" ht="17.100000000000001" customHeight="1" thickTop="1" x14ac:dyDescent="0.25">
      <c r="B41" s="21" t="s">
        <v>56</v>
      </c>
      <c r="G41" s="6">
        <v>22</v>
      </c>
      <c r="I41" s="62">
        <v>50100000</v>
      </c>
      <c r="J41" s="56"/>
      <c r="K41" s="62">
        <v>50100000</v>
      </c>
      <c r="O41" s="142">
        <f t="shared" si="0"/>
        <v>50100000</v>
      </c>
    </row>
    <row r="42" spans="1:15" ht="17.100000000000001" customHeight="1" x14ac:dyDescent="0.25">
      <c r="B42" t="s">
        <v>8</v>
      </c>
      <c r="I42" s="62">
        <v>5380876952</v>
      </c>
      <c r="J42" s="56"/>
      <c r="K42" s="62">
        <v>5811535326</v>
      </c>
      <c r="M42" s="20"/>
      <c r="O42" s="142">
        <f t="shared" si="0"/>
        <v>5811535326</v>
      </c>
    </row>
    <row r="43" spans="1:15" ht="17.100000000000001" customHeight="1" x14ac:dyDescent="0.25">
      <c r="A43" s="2" t="s">
        <v>29</v>
      </c>
      <c r="B43" s="3"/>
      <c r="C43" s="130"/>
      <c r="D43" s="130"/>
      <c r="E43" s="3"/>
      <c r="I43" s="97">
        <f>SUM(I37:I42)</f>
        <v>6265218737</v>
      </c>
      <c r="J43" s="125"/>
      <c r="K43" s="97">
        <f>SUM(K37:K42)</f>
        <v>6695877111</v>
      </c>
      <c r="O43" s="142">
        <f t="shared" si="0"/>
        <v>6695877111</v>
      </c>
    </row>
    <row r="44" spans="1:15" ht="17.100000000000001" customHeight="1" thickBot="1" x14ac:dyDescent="0.3">
      <c r="A44" s="2" t="s">
        <v>30</v>
      </c>
      <c r="B44" s="2"/>
      <c r="C44" s="2"/>
      <c r="D44" s="2"/>
      <c r="E44" s="2"/>
      <c r="I44" s="98">
        <f>+I31+I43</f>
        <v>10132217691</v>
      </c>
      <c r="J44" s="125"/>
      <c r="K44" s="98">
        <f>+K31+K43</f>
        <v>9467086587</v>
      </c>
      <c r="O44" s="142">
        <f t="shared" si="0"/>
        <v>9467086587</v>
      </c>
    </row>
    <row r="45" spans="1:15" ht="11.85" customHeight="1" thickTop="1" x14ac:dyDescent="0.25">
      <c r="A45" s="2"/>
      <c r="B45" s="2"/>
      <c r="C45" s="2"/>
      <c r="D45" s="2"/>
      <c r="E45" s="2"/>
      <c r="I45" s="75"/>
      <c r="J45" s="125"/>
      <c r="K45" s="75"/>
      <c r="O45" s="142"/>
    </row>
    <row r="46" spans="1:15" ht="11.85" customHeight="1" x14ac:dyDescent="0.25">
      <c r="A46" s="2"/>
      <c r="B46" s="2"/>
      <c r="C46" s="2"/>
      <c r="D46" s="2"/>
      <c r="E46" s="2"/>
      <c r="I46" s="75"/>
      <c r="J46" s="125"/>
      <c r="K46" s="75"/>
      <c r="O46" s="142"/>
    </row>
    <row r="47" spans="1:15" ht="11.85" customHeight="1" x14ac:dyDescent="0.25">
      <c r="A47" s="2"/>
      <c r="B47" s="2"/>
      <c r="C47" s="2"/>
      <c r="D47" s="2"/>
      <c r="E47" s="2"/>
      <c r="I47" s="75"/>
      <c r="J47" s="125"/>
      <c r="K47" s="75"/>
      <c r="O47" s="142"/>
    </row>
    <row r="48" spans="1:15" ht="11.85" customHeight="1" x14ac:dyDescent="0.25">
      <c r="A48" s="2"/>
      <c r="B48" s="2"/>
      <c r="C48" s="2"/>
      <c r="D48" s="2"/>
      <c r="E48" s="2"/>
      <c r="I48" s="75"/>
      <c r="J48" s="125"/>
      <c r="K48" s="75"/>
      <c r="O48" s="142"/>
    </row>
    <row r="49" spans="1:15" ht="11.85" customHeight="1" x14ac:dyDescent="0.25">
      <c r="A49" s="2"/>
      <c r="B49" s="2"/>
      <c r="C49" s="2"/>
      <c r="D49" s="2"/>
      <c r="E49" s="2"/>
      <c r="I49" s="75"/>
      <c r="J49" s="125"/>
      <c r="K49" s="75"/>
      <c r="O49" s="142"/>
    </row>
    <row r="50" spans="1:15" ht="11.85" customHeight="1" x14ac:dyDescent="0.25">
      <c r="A50" s="2"/>
      <c r="B50" s="2"/>
      <c r="C50" s="2"/>
      <c r="D50" s="2"/>
      <c r="E50" s="2"/>
      <c r="I50" s="75"/>
      <c r="J50" s="125"/>
      <c r="K50" s="75"/>
      <c r="O50" s="142"/>
    </row>
    <row r="51" spans="1:15" ht="17.100000000000001" customHeight="1" x14ac:dyDescent="0.25">
      <c r="A51" s="2"/>
      <c r="B51" s="2"/>
      <c r="C51" s="2"/>
      <c r="D51" s="145" t="s">
        <v>23</v>
      </c>
      <c r="E51" s="145"/>
      <c r="F51" s="145"/>
      <c r="G51" s="152" t="s">
        <v>24</v>
      </c>
      <c r="H51" s="152"/>
      <c r="I51" s="152"/>
      <c r="J51" s="152"/>
      <c r="K51" s="152"/>
      <c r="O51" s="142"/>
    </row>
    <row r="52" spans="1:15" ht="15" customHeight="1" x14ac:dyDescent="0.25">
      <c r="A52" s="2"/>
      <c r="B52" s="2"/>
      <c r="C52" s="2"/>
      <c r="O52" s="142"/>
    </row>
    <row r="53" spans="1:15" ht="16.5" customHeight="1" x14ac:dyDescent="0.25">
      <c r="A53" s="2"/>
      <c r="B53" s="2"/>
      <c r="C53" s="2"/>
      <c r="O53" s="142"/>
    </row>
    <row r="54" spans="1:15" ht="16.350000000000001" customHeight="1" x14ac:dyDescent="0.25">
      <c r="O54" s="142"/>
    </row>
  </sheetData>
  <mergeCells count="6">
    <mergeCell ref="G51:K51"/>
    <mergeCell ref="A1:H1"/>
    <mergeCell ref="A2:H2"/>
    <mergeCell ref="A5:E5"/>
    <mergeCell ref="I6:K6"/>
    <mergeCell ref="A17:E17"/>
  </mergeCells>
  <pageMargins left="0.7" right="0.7" top="0.48" bottom="0.5" header="0.5" footer="0.5"/>
  <pageSetup paperSize="9" scale="86" firstPageNumber="3" orientation="portrait" useFirstPageNumber="1" r:id="rId1"/>
  <headerFooter>
    <oddFooter>&amp;L The accompanying notes are an integral part of these interim financial statements.
&amp;C&amp;P</oddFooter>
  </headerFooter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56"/>
  <sheetViews>
    <sheetView view="pageBreakPreview" topLeftCell="A31" zoomScaleNormal="100" zoomScaleSheetLayoutView="100" workbookViewId="0">
      <selection activeCell="M13" sqref="M13"/>
    </sheetView>
  </sheetViews>
  <sheetFormatPr defaultColWidth="11" defaultRowHeight="19.5" customHeight="1" x14ac:dyDescent="0.25"/>
  <cols>
    <col min="1" max="1" width="2" style="1" customWidth="1"/>
    <col min="2" max="3" width="2.5703125" style="1" customWidth="1"/>
    <col min="4" max="4" width="10.5703125" style="1" customWidth="1"/>
    <col min="5" max="5" width="12.5703125" style="1" customWidth="1"/>
    <col min="6" max="6" width="18.7109375" style="17" customWidth="1"/>
    <col min="7" max="7" width="9.42578125" style="6" customWidth="1"/>
    <col min="8" max="8" width="1.5703125" style="17" customWidth="1"/>
    <col min="9" max="9" width="15.42578125" style="36" customWidth="1"/>
    <col min="10" max="10" width="1.5703125" style="1" customWidth="1"/>
    <col min="11" max="11" width="15.42578125" style="36" customWidth="1"/>
    <col min="12" max="12" width="1" style="1" customWidth="1"/>
    <col min="13" max="13" width="15" style="1" bestFit="1" customWidth="1"/>
    <col min="14" max="14" width="14.5703125" style="1" hidden="1" customWidth="1"/>
    <col min="15" max="15" width="13.5703125" style="1" hidden="1" customWidth="1"/>
    <col min="16" max="16384" width="11" style="1"/>
  </cols>
  <sheetData>
    <row r="1" spans="1:15" s="34" customFormat="1" ht="21.6" customHeight="1" x14ac:dyDescent="0.3">
      <c r="A1" s="153" t="s">
        <v>21</v>
      </c>
      <c r="B1" s="153"/>
      <c r="C1" s="153"/>
      <c r="D1" s="153"/>
      <c r="E1" s="153"/>
      <c r="F1" s="153"/>
      <c r="G1" s="153"/>
      <c r="H1" s="153"/>
      <c r="I1" s="53"/>
      <c r="K1" s="53"/>
      <c r="O1" s="14">
        <f t="shared" ref="O1:O28" si="0">K1-N1</f>
        <v>0</v>
      </c>
    </row>
    <row r="2" spans="1:15" s="2" customFormat="1" ht="21.6" customHeight="1" x14ac:dyDescent="0.25">
      <c r="A2" s="154" t="s">
        <v>49</v>
      </c>
      <c r="B2" s="154"/>
      <c r="C2" s="154"/>
      <c r="D2" s="154"/>
      <c r="E2" s="154"/>
      <c r="F2" s="154"/>
      <c r="G2" s="154"/>
      <c r="H2" s="154"/>
      <c r="I2" s="54"/>
      <c r="J2" s="113"/>
      <c r="K2" s="54"/>
      <c r="O2" s="14">
        <f t="shared" si="0"/>
        <v>0</v>
      </c>
    </row>
    <row r="3" spans="1:15" s="2" customFormat="1" ht="21.6" customHeight="1" x14ac:dyDescent="0.25">
      <c r="A3" s="112"/>
      <c r="B3" s="112"/>
      <c r="C3" s="112"/>
      <c r="D3" s="112"/>
      <c r="E3" s="112"/>
      <c r="F3" s="112"/>
      <c r="G3" s="112"/>
      <c r="H3" s="112"/>
      <c r="I3" s="54"/>
      <c r="J3" s="113"/>
      <c r="K3" s="54"/>
      <c r="O3" s="14">
        <f t="shared" si="0"/>
        <v>0</v>
      </c>
    </row>
    <row r="4" spans="1:15" ht="21.6" customHeight="1" x14ac:dyDescent="0.25">
      <c r="F4" s="16"/>
      <c r="G4" s="16"/>
      <c r="H4" s="16"/>
      <c r="I4" s="160" t="s">
        <v>63</v>
      </c>
      <c r="J4" s="160"/>
      <c r="K4" s="160"/>
      <c r="O4" s="14">
        <f t="shared" si="0"/>
        <v>0</v>
      </c>
    </row>
    <row r="5" spans="1:15" ht="21.6" customHeight="1" x14ac:dyDescent="0.25">
      <c r="F5" s="16"/>
      <c r="G5" s="16"/>
      <c r="H5" s="16"/>
      <c r="I5" s="161" t="s">
        <v>64</v>
      </c>
      <c r="J5" s="162"/>
      <c r="K5" s="162"/>
      <c r="O5" s="14">
        <f t="shared" si="0"/>
        <v>0</v>
      </c>
    </row>
    <row r="6" spans="1:15" ht="21.6" customHeight="1" x14ac:dyDescent="0.25">
      <c r="G6" s="6" t="s">
        <v>22</v>
      </c>
      <c r="I6" s="50" t="s">
        <v>143</v>
      </c>
      <c r="J6" s="127"/>
      <c r="K6" s="50" t="s">
        <v>136</v>
      </c>
      <c r="O6" s="14">
        <f t="shared" si="0"/>
        <v>2024</v>
      </c>
    </row>
    <row r="7" spans="1:15" ht="21.6" customHeight="1" x14ac:dyDescent="0.25">
      <c r="I7" s="158" t="s">
        <v>10</v>
      </c>
      <c r="J7" s="158"/>
      <c r="K7" s="158"/>
      <c r="O7" s="14">
        <f t="shared" si="0"/>
        <v>0</v>
      </c>
    </row>
    <row r="8" spans="1:15" ht="21.6" customHeight="1" x14ac:dyDescent="0.25">
      <c r="A8" s="8" t="s">
        <v>65</v>
      </c>
      <c r="G8" s="19"/>
      <c r="I8" s="55"/>
      <c r="J8" s="20"/>
      <c r="K8" s="55"/>
      <c r="O8" s="14">
        <f t="shared" si="0"/>
        <v>0</v>
      </c>
    </row>
    <row r="9" spans="1:15" ht="21.6" customHeight="1" x14ac:dyDescent="0.25">
      <c r="A9" s="1" t="s">
        <v>2</v>
      </c>
      <c r="G9" s="52" t="s">
        <v>124</v>
      </c>
      <c r="I9" s="56">
        <v>517226879</v>
      </c>
      <c r="J9" s="20"/>
      <c r="K9" s="56">
        <v>548845052</v>
      </c>
      <c r="M9" s="14"/>
      <c r="N9" s="56">
        <v>877574904</v>
      </c>
      <c r="O9" s="14">
        <f t="shared" si="0"/>
        <v>-328729852</v>
      </c>
    </row>
    <row r="10" spans="1:15" ht="21.6" customHeight="1" x14ac:dyDescent="0.25">
      <c r="A10" t="s">
        <v>66</v>
      </c>
      <c r="G10" s="52" t="s">
        <v>123</v>
      </c>
      <c r="I10" s="57">
        <v>27970043</v>
      </c>
      <c r="J10" s="20"/>
      <c r="K10" s="57">
        <v>21743604</v>
      </c>
      <c r="M10" s="14"/>
      <c r="N10" s="57">
        <v>18835188.399999999</v>
      </c>
      <c r="O10" s="14">
        <f t="shared" si="0"/>
        <v>2908415.6000000015</v>
      </c>
    </row>
    <row r="11" spans="1:15" ht="21.6" customHeight="1" x14ac:dyDescent="0.25">
      <c r="A11" t="s">
        <v>99</v>
      </c>
      <c r="C11" s="18"/>
      <c r="G11" s="73" t="s">
        <v>125</v>
      </c>
      <c r="I11" s="58">
        <v>217785848</v>
      </c>
      <c r="J11" s="20"/>
      <c r="K11" s="58">
        <v>243500976</v>
      </c>
      <c r="M11" s="14"/>
      <c r="N11" s="58"/>
      <c r="O11" s="14"/>
    </row>
    <row r="12" spans="1:15" ht="21.6" customHeight="1" x14ac:dyDescent="0.25">
      <c r="A12" t="s">
        <v>132</v>
      </c>
      <c r="G12" s="52" t="s">
        <v>148</v>
      </c>
      <c r="I12" s="37">
        <v>162081804</v>
      </c>
      <c r="J12" s="138"/>
      <c r="K12" s="37">
        <v>112233151</v>
      </c>
      <c r="M12" s="14"/>
      <c r="N12" s="37">
        <v>240240943</v>
      </c>
      <c r="O12" s="14">
        <f t="shared" si="0"/>
        <v>-128007792</v>
      </c>
    </row>
    <row r="13" spans="1:15" ht="21.6" customHeight="1" x14ac:dyDescent="0.25">
      <c r="A13" s="1" t="s">
        <v>5</v>
      </c>
      <c r="C13" s="18"/>
      <c r="G13" s="73" t="s">
        <v>125</v>
      </c>
      <c r="I13" s="58">
        <v>12301441</v>
      </c>
      <c r="J13" s="20"/>
      <c r="K13" s="58">
        <v>14600418</v>
      </c>
      <c r="M13" s="14"/>
      <c r="N13" s="58">
        <v>6699191</v>
      </c>
      <c r="O13" s="14">
        <f t="shared" si="0"/>
        <v>7901227</v>
      </c>
    </row>
    <row r="14" spans="1:15" ht="21.6" customHeight="1" x14ac:dyDescent="0.25">
      <c r="A14" s="3" t="s">
        <v>67</v>
      </c>
      <c r="C14" s="18"/>
      <c r="G14" s="52"/>
      <c r="I14" s="59">
        <f>SUM(I9:I13)</f>
        <v>937366015</v>
      </c>
      <c r="J14" s="11"/>
      <c r="K14" s="59">
        <f>SUM(K9:K13)</f>
        <v>940923201</v>
      </c>
      <c r="N14" s="59">
        <f>SUM(N9:N13)</f>
        <v>1143350226.4000001</v>
      </c>
      <c r="O14" s="14">
        <f t="shared" si="0"/>
        <v>-202427025.4000001</v>
      </c>
    </row>
    <row r="15" spans="1:15" ht="19.5" customHeight="1" x14ac:dyDescent="0.25">
      <c r="A15"/>
      <c r="C15" s="18"/>
      <c r="G15" s="52"/>
      <c r="I15" s="60"/>
      <c r="J15" s="20"/>
      <c r="K15" s="60"/>
      <c r="N15" s="60"/>
      <c r="O15" s="14">
        <f t="shared" si="0"/>
        <v>0</v>
      </c>
    </row>
    <row r="16" spans="1:15" ht="21.6" customHeight="1" x14ac:dyDescent="0.25">
      <c r="A16" s="8" t="s">
        <v>9</v>
      </c>
      <c r="G16" s="73"/>
      <c r="I16" s="61"/>
      <c r="J16" s="20"/>
      <c r="K16" s="61"/>
      <c r="N16" s="61"/>
      <c r="O16" s="14">
        <f t="shared" si="0"/>
        <v>0</v>
      </c>
    </row>
    <row r="17" spans="1:15" ht="21.6" customHeight="1" x14ac:dyDescent="0.25">
      <c r="A17" t="s">
        <v>58</v>
      </c>
      <c r="G17" s="73" t="s">
        <v>126</v>
      </c>
      <c r="I17" s="61">
        <v>384775748</v>
      </c>
      <c r="J17" s="20"/>
      <c r="K17" s="61">
        <v>420194134</v>
      </c>
      <c r="M17" s="14"/>
      <c r="N17" s="61">
        <v>398948810.57999998</v>
      </c>
      <c r="O17" s="14">
        <f t="shared" si="0"/>
        <v>21245323.420000017</v>
      </c>
    </row>
    <row r="18" spans="1:15" ht="21.6" customHeight="1" x14ac:dyDescent="0.25">
      <c r="A18" t="s">
        <v>68</v>
      </c>
      <c r="G18" s="73" t="s">
        <v>125</v>
      </c>
      <c r="I18" s="62">
        <v>58866537</v>
      </c>
      <c r="J18" s="20"/>
      <c r="K18" s="62">
        <v>67572032</v>
      </c>
      <c r="M18" s="14"/>
      <c r="N18" s="62">
        <v>77270715</v>
      </c>
      <c r="O18" s="14">
        <f t="shared" si="0"/>
        <v>-9698683</v>
      </c>
    </row>
    <row r="19" spans="1:15" ht="21.6" customHeight="1" x14ac:dyDescent="0.25">
      <c r="A19" t="s">
        <v>100</v>
      </c>
      <c r="G19" s="73" t="s">
        <v>125</v>
      </c>
      <c r="I19" s="55">
        <v>60718444</v>
      </c>
      <c r="J19" s="20"/>
      <c r="K19" s="55">
        <v>46700073</v>
      </c>
      <c r="M19" s="14"/>
      <c r="N19" s="55">
        <v>56768469.479999989</v>
      </c>
      <c r="O19" s="14">
        <f t="shared" si="0"/>
        <v>-10068396.479999989</v>
      </c>
    </row>
    <row r="20" spans="1:15" ht="21.6" customHeight="1" x14ac:dyDescent="0.25">
      <c r="A20" t="s">
        <v>149</v>
      </c>
      <c r="B20"/>
      <c r="F20" s="1"/>
      <c r="G20" s="52" t="s">
        <v>127</v>
      </c>
      <c r="H20" s="1"/>
      <c r="I20" s="55">
        <v>65228504</v>
      </c>
      <c r="K20" s="55">
        <v>-725078</v>
      </c>
      <c r="M20" s="14"/>
      <c r="N20" s="62">
        <v>-3497772.2499999995</v>
      </c>
      <c r="O20" s="14">
        <f t="shared" si="0"/>
        <v>2772694.2499999995</v>
      </c>
    </row>
    <row r="21" spans="1:15" ht="21.6" customHeight="1" x14ac:dyDescent="0.25">
      <c r="A21" s="1" t="s">
        <v>0</v>
      </c>
      <c r="G21" s="52" t="s">
        <v>128</v>
      </c>
      <c r="I21" s="62">
        <v>157155508</v>
      </c>
      <c r="J21" s="20"/>
      <c r="K21" s="62">
        <v>151952936</v>
      </c>
      <c r="M21" s="14"/>
      <c r="N21" s="62">
        <v>145035336.27000001</v>
      </c>
      <c r="O21" s="14">
        <f t="shared" si="0"/>
        <v>6917599.7299999893</v>
      </c>
    </row>
    <row r="22" spans="1:15" ht="21.6" customHeight="1" x14ac:dyDescent="0.25">
      <c r="A22" s="3" t="s">
        <v>15</v>
      </c>
      <c r="G22" s="73"/>
      <c r="I22" s="59">
        <f>SUM(I17:I21)</f>
        <v>726744741</v>
      </c>
      <c r="J22" s="11"/>
      <c r="K22" s="59">
        <f>SUM(K17:K21)</f>
        <v>685694097</v>
      </c>
      <c r="N22" s="59">
        <f>SUM(N17:N21)</f>
        <v>674525559.07999992</v>
      </c>
      <c r="O22" s="14">
        <f t="shared" si="0"/>
        <v>11168537.920000076</v>
      </c>
    </row>
    <row r="23" spans="1:15" ht="21.6" customHeight="1" x14ac:dyDescent="0.25">
      <c r="A23" s="3" t="s">
        <v>77</v>
      </c>
      <c r="G23" s="73"/>
      <c r="I23" s="63">
        <f>SUM(I14-I22)</f>
        <v>210621274</v>
      </c>
      <c r="J23" s="11"/>
      <c r="K23" s="63">
        <f>SUM(K14-K22)</f>
        <v>255229104</v>
      </c>
      <c r="N23" s="63">
        <f>+N14-N22</f>
        <v>468824667.32000017</v>
      </c>
      <c r="O23" s="14">
        <f t="shared" si="0"/>
        <v>-213595563.32000017</v>
      </c>
    </row>
    <row r="24" spans="1:15" ht="21.6" customHeight="1" x14ac:dyDescent="0.25">
      <c r="A24" t="s">
        <v>76</v>
      </c>
      <c r="G24" s="52" t="s">
        <v>129</v>
      </c>
      <c r="I24" s="148">
        <v>41268386</v>
      </c>
      <c r="J24" s="149"/>
      <c r="K24" s="150">
        <v>45942677</v>
      </c>
      <c r="N24" s="64">
        <v>108921598.68000001</v>
      </c>
      <c r="O24" s="14">
        <f t="shared" si="0"/>
        <v>-62978921.680000007</v>
      </c>
    </row>
    <row r="25" spans="1:15" ht="21.6" customHeight="1" x14ac:dyDescent="0.25">
      <c r="A25" s="3" t="s">
        <v>69</v>
      </c>
      <c r="G25" s="73"/>
      <c r="I25" s="63">
        <f>SUM(I23-I24)</f>
        <v>169352888</v>
      </c>
      <c r="J25" s="11"/>
      <c r="K25" s="63">
        <f>SUM(K23-K24)</f>
        <v>209286427</v>
      </c>
      <c r="N25" s="63">
        <f>+N23-N24</f>
        <v>359903068.64000016</v>
      </c>
      <c r="O25" s="14">
        <f t="shared" si="0"/>
        <v>-150616641.64000016</v>
      </c>
    </row>
    <row r="26" spans="1:15" ht="21.6" customHeight="1" x14ac:dyDescent="0.25">
      <c r="A26" t="s">
        <v>116</v>
      </c>
      <c r="G26" s="73"/>
      <c r="I26" s="139">
        <v>0</v>
      </c>
      <c r="J26" s="65"/>
      <c r="K26" s="139">
        <v>0</v>
      </c>
      <c r="N26" s="65"/>
      <c r="O26" s="14"/>
    </row>
    <row r="27" spans="1:15" ht="21.6" customHeight="1" thickBot="1" x14ac:dyDescent="0.3">
      <c r="A27" s="3" t="s">
        <v>70</v>
      </c>
      <c r="G27" s="73"/>
      <c r="I27" s="134">
        <f>I25</f>
        <v>169352888</v>
      </c>
      <c r="J27" s="11"/>
      <c r="K27" s="134">
        <f>SUM(K25)</f>
        <v>209286427</v>
      </c>
      <c r="N27" s="65"/>
      <c r="O27" s="14"/>
    </row>
    <row r="28" spans="1:15" ht="21.6" customHeight="1" thickTop="1" thickBot="1" x14ac:dyDescent="0.3">
      <c r="A28" s="3" t="s">
        <v>31</v>
      </c>
      <c r="G28" s="52" t="s">
        <v>114</v>
      </c>
      <c r="I28" s="66">
        <f>I25/100001877</f>
        <v>1.6934970930595632</v>
      </c>
      <c r="J28" s="11"/>
      <c r="K28" s="66">
        <f>K25/100001877</f>
        <v>2.0928249876749812</v>
      </c>
      <c r="M28" s="10"/>
      <c r="N28" s="55"/>
      <c r="O28" s="14">
        <f t="shared" si="0"/>
        <v>2.0928249876749812</v>
      </c>
    </row>
    <row r="29" spans="1:15" ht="19.5" customHeight="1" thickTop="1" x14ac:dyDescent="0.25">
      <c r="A29" s="3"/>
      <c r="G29" s="52"/>
      <c r="I29" s="131"/>
      <c r="J29" s="11"/>
      <c r="K29" s="131"/>
      <c r="N29" s="131"/>
      <c r="O29" s="14"/>
    </row>
    <row r="30" spans="1:15" ht="19.5" customHeight="1" x14ac:dyDescent="0.25">
      <c r="A30" s="3"/>
      <c r="G30" s="52"/>
      <c r="I30" s="131"/>
      <c r="J30" s="11"/>
      <c r="K30" s="131"/>
      <c r="N30" s="131"/>
      <c r="O30" s="14"/>
    </row>
    <row r="31" spans="1:15" ht="19.5" customHeight="1" x14ac:dyDescent="0.25">
      <c r="A31" s="3"/>
      <c r="G31" s="52"/>
      <c r="I31" s="131"/>
      <c r="J31" s="11"/>
      <c r="K31" s="131"/>
      <c r="N31" s="131"/>
      <c r="O31" s="14"/>
    </row>
    <row r="32" spans="1:15" ht="19.5" customHeight="1" x14ac:dyDescent="0.25">
      <c r="A32" s="3"/>
      <c r="G32" s="52"/>
      <c r="I32" s="131"/>
      <c r="J32" s="11"/>
      <c r="K32" s="131"/>
      <c r="N32" s="131"/>
      <c r="O32" s="14"/>
    </row>
    <row r="33" spans="1:15" ht="19.5" customHeight="1" x14ac:dyDescent="0.25">
      <c r="A33" s="3"/>
      <c r="G33" s="52"/>
      <c r="I33" s="131"/>
      <c r="J33" s="11"/>
      <c r="K33" s="131"/>
      <c r="N33" s="131"/>
      <c r="O33" s="14"/>
    </row>
    <row r="34" spans="1:15" ht="19.5" customHeight="1" x14ac:dyDescent="0.25">
      <c r="A34" s="3"/>
      <c r="G34" s="52"/>
      <c r="I34" s="131"/>
      <c r="J34" s="11"/>
      <c r="K34" s="131"/>
      <c r="N34" s="131"/>
      <c r="O34" s="14"/>
    </row>
    <row r="35" spans="1:15" ht="19.5" customHeight="1" x14ac:dyDescent="0.25">
      <c r="A35" s="3"/>
      <c r="G35" s="52"/>
      <c r="I35" s="131"/>
      <c r="J35" s="11"/>
      <c r="K35" s="131"/>
      <c r="N35" s="131"/>
      <c r="O35" s="14"/>
    </row>
    <row r="36" spans="1:15" ht="19.5" customHeight="1" x14ac:dyDescent="0.25">
      <c r="D36" s="13" t="s">
        <v>23</v>
      </c>
      <c r="E36" s="13"/>
      <c r="F36" s="13"/>
      <c r="G36" s="159" t="s">
        <v>24</v>
      </c>
      <c r="H36" s="159"/>
      <c r="I36" s="159"/>
      <c r="J36" s="159"/>
      <c r="K36" s="159"/>
    </row>
    <row r="37" spans="1:15" ht="19.5" customHeight="1" x14ac:dyDescent="0.25">
      <c r="I37" s="49"/>
      <c r="J37" s="14"/>
      <c r="K37" s="49"/>
    </row>
    <row r="38" spans="1:15" ht="3" customHeight="1" x14ac:dyDescent="0.25">
      <c r="I38" s="49"/>
      <c r="J38" s="14"/>
      <c r="K38" s="49"/>
    </row>
    <row r="39" spans="1:15" ht="19.5" customHeight="1" x14ac:dyDescent="0.25">
      <c r="I39" s="49"/>
      <c r="J39" s="14"/>
      <c r="K39" s="49"/>
    </row>
    <row r="40" spans="1:15" ht="19.5" customHeight="1" x14ac:dyDescent="0.25">
      <c r="I40" s="49"/>
      <c r="J40" s="14"/>
      <c r="K40" s="49"/>
    </row>
    <row r="41" spans="1:15" ht="19.5" customHeight="1" x14ac:dyDescent="0.25">
      <c r="I41" s="49"/>
      <c r="J41" s="14"/>
      <c r="K41" s="49"/>
    </row>
    <row r="42" spans="1:15" ht="19.5" customHeight="1" x14ac:dyDescent="0.25">
      <c r="I42" s="49"/>
      <c r="J42" s="14"/>
      <c r="K42" s="49"/>
    </row>
    <row r="43" spans="1:15" ht="19.5" customHeight="1" x14ac:dyDescent="0.25">
      <c r="I43" s="49"/>
      <c r="J43" s="14"/>
      <c r="K43" s="49"/>
    </row>
    <row r="44" spans="1:15" ht="19.5" customHeight="1" x14ac:dyDescent="0.25">
      <c r="I44" s="49"/>
      <c r="J44" s="14"/>
      <c r="K44" s="49"/>
    </row>
    <row r="45" spans="1:15" ht="19.5" customHeight="1" x14ac:dyDescent="0.25">
      <c r="I45" s="49"/>
      <c r="J45" s="14"/>
      <c r="K45" s="49"/>
    </row>
    <row r="46" spans="1:15" ht="19.5" customHeight="1" x14ac:dyDescent="0.25">
      <c r="I46" s="49"/>
      <c r="J46" s="14"/>
      <c r="K46" s="49"/>
    </row>
    <row r="47" spans="1:15" ht="19.5" customHeight="1" x14ac:dyDescent="0.25">
      <c r="I47" s="49"/>
      <c r="J47" s="14"/>
      <c r="K47" s="49"/>
    </row>
    <row r="48" spans="1:15" ht="19.5" customHeight="1" x14ac:dyDescent="0.25">
      <c r="I48" s="49"/>
      <c r="J48" s="14"/>
      <c r="K48" s="49"/>
    </row>
    <row r="49" spans="9:11" ht="19.5" customHeight="1" x14ac:dyDescent="0.25">
      <c r="I49" s="49"/>
      <c r="J49" s="14"/>
      <c r="K49" s="49"/>
    </row>
    <row r="50" spans="9:11" ht="19.5" customHeight="1" x14ac:dyDescent="0.25">
      <c r="I50" s="49"/>
      <c r="J50" s="14"/>
      <c r="K50" s="49"/>
    </row>
    <row r="51" spans="9:11" ht="19.5" customHeight="1" x14ac:dyDescent="0.25">
      <c r="I51" s="49"/>
      <c r="J51" s="14"/>
      <c r="K51" s="49"/>
    </row>
    <row r="52" spans="9:11" ht="19.5" customHeight="1" x14ac:dyDescent="0.25">
      <c r="I52" s="49"/>
      <c r="J52" s="14"/>
      <c r="K52" s="49"/>
    </row>
    <row r="53" spans="9:11" ht="19.5" customHeight="1" x14ac:dyDescent="0.25">
      <c r="I53" s="49"/>
      <c r="J53" s="14"/>
      <c r="K53" s="49"/>
    </row>
    <row r="54" spans="9:11" ht="19.5" customHeight="1" x14ac:dyDescent="0.25">
      <c r="I54" s="49"/>
      <c r="J54" s="14"/>
      <c r="K54" s="49"/>
    </row>
    <row r="55" spans="9:11" ht="19.5" customHeight="1" x14ac:dyDescent="0.25">
      <c r="I55" s="49"/>
      <c r="J55" s="14"/>
      <c r="K55" s="49"/>
    </row>
    <row r="56" spans="9:11" ht="19.5" customHeight="1" x14ac:dyDescent="0.25">
      <c r="I56" s="49"/>
      <c r="J56" s="14"/>
      <c r="K56" s="49"/>
    </row>
  </sheetData>
  <mergeCells count="6">
    <mergeCell ref="I7:K7"/>
    <mergeCell ref="G36:K36"/>
    <mergeCell ref="A1:H1"/>
    <mergeCell ref="A2:H2"/>
    <mergeCell ref="I4:K4"/>
    <mergeCell ref="I5:K5"/>
  </mergeCells>
  <phoneticPr fontId="0" type="noConversion"/>
  <pageMargins left="0.7" right="0.7" top="0.48" bottom="0.5" header="0.5" footer="0.5"/>
  <pageSetup paperSize="9" scale="95" firstPageNumber="4" orientation="portrait" useFirstPageNumber="1" r:id="rId1"/>
  <headerFooter>
    <oddFooter>&amp;L The accompanying notes are an integral part of these interim financial statements.
&amp;C&amp;P</oddFooter>
  </headerFooter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54"/>
  <sheetViews>
    <sheetView showGridLines="0" view="pageBreakPreview" topLeftCell="A56" zoomScaleNormal="100" zoomScaleSheetLayoutView="100" workbookViewId="0">
      <selection activeCell="M13" sqref="M13"/>
    </sheetView>
  </sheetViews>
  <sheetFormatPr defaultColWidth="9.42578125" defaultRowHeight="17.850000000000001" customHeight="1" x14ac:dyDescent="0.25"/>
  <cols>
    <col min="1" max="1" width="4" style="1" customWidth="1"/>
    <col min="2" max="2" width="40.7109375" style="1" customWidth="1"/>
    <col min="3" max="3" width="6.85546875" style="114" customWidth="1"/>
    <col min="4" max="4" width="2.42578125" style="1" customWidth="1"/>
    <col min="5" max="5" width="16.5703125" style="1" customWidth="1"/>
    <col min="6" max="6" width="2.42578125" style="1" customWidth="1"/>
    <col min="7" max="7" width="15.42578125" style="1" customWidth="1"/>
    <col min="8" max="8" width="1.5703125" style="1" customWidth="1"/>
    <col min="9" max="9" width="15.42578125" style="1" customWidth="1"/>
    <col min="10" max="10" width="2.42578125" style="1" customWidth="1"/>
    <col min="11" max="11" width="16.5703125" style="1" customWidth="1"/>
    <col min="12" max="12" width="2" style="1" customWidth="1"/>
    <col min="13" max="13" width="16.5703125" style="1" customWidth="1"/>
    <col min="14" max="14" width="15.5703125" style="1" customWidth="1"/>
    <col min="15" max="15" width="15" style="1" bestFit="1" customWidth="1"/>
    <col min="16" max="16384" width="9.42578125" style="1"/>
  </cols>
  <sheetData>
    <row r="1" spans="1:13" ht="19.5" customHeight="1" x14ac:dyDescent="0.3">
      <c r="A1" s="153" t="s">
        <v>21</v>
      </c>
      <c r="B1" s="153"/>
      <c r="C1" s="153"/>
      <c r="D1" s="153"/>
      <c r="E1" s="153"/>
      <c r="F1" s="153"/>
      <c r="G1" s="153"/>
      <c r="H1" s="132"/>
      <c r="I1" s="2"/>
      <c r="J1" s="2"/>
      <c r="K1" s="2"/>
      <c r="L1" s="2"/>
      <c r="M1" s="2"/>
    </row>
    <row r="2" spans="1:13" ht="19.5" customHeight="1" x14ac:dyDescent="0.25">
      <c r="A2" s="163" t="s">
        <v>48</v>
      </c>
      <c r="B2" s="163"/>
      <c r="C2" s="163"/>
      <c r="D2" s="163"/>
      <c r="E2" s="163"/>
      <c r="F2" s="163"/>
      <c r="G2" s="163"/>
      <c r="H2" s="133"/>
    </row>
    <row r="3" spans="1:13" ht="19.5" customHeight="1" x14ac:dyDescent="0.25">
      <c r="A3" s="133"/>
      <c r="B3" s="133"/>
      <c r="C3" s="133"/>
      <c r="D3" s="133"/>
      <c r="E3" s="133"/>
      <c r="F3" s="133"/>
      <c r="G3" s="133"/>
      <c r="H3" s="133"/>
    </row>
    <row r="4" spans="1:13" ht="19.5" customHeight="1" x14ac:dyDescent="0.25">
      <c r="A4" s="133"/>
      <c r="B4" s="133"/>
      <c r="C4" s="133"/>
      <c r="D4" s="133"/>
      <c r="E4" s="133"/>
      <c r="F4" s="133"/>
      <c r="G4" s="133"/>
      <c r="H4" s="133"/>
      <c r="I4" s="164" t="s">
        <v>28</v>
      </c>
      <c r="J4" s="164"/>
      <c r="K4" s="164"/>
    </row>
    <row r="5" spans="1:13" ht="19.5" customHeight="1" x14ac:dyDescent="0.25">
      <c r="A5" s="133"/>
      <c r="B5" s="133"/>
      <c r="C5" s="133"/>
      <c r="D5" s="133"/>
      <c r="E5" s="116" t="s">
        <v>45</v>
      </c>
      <c r="F5" s="133"/>
      <c r="G5" s="114" t="s">
        <v>17</v>
      </c>
      <c r="H5" s="133"/>
      <c r="I5" s="116" t="s">
        <v>7</v>
      </c>
      <c r="K5" s="114"/>
      <c r="L5" s="114"/>
      <c r="M5" s="114" t="s">
        <v>6</v>
      </c>
    </row>
    <row r="6" spans="1:13" ht="19.5" customHeight="1" x14ac:dyDescent="0.25">
      <c r="A6" s="133"/>
      <c r="B6" s="133"/>
      <c r="C6" s="6" t="s">
        <v>22</v>
      </c>
      <c r="D6" s="133"/>
      <c r="E6" s="114" t="s">
        <v>16</v>
      </c>
      <c r="F6" s="133"/>
      <c r="G6" s="114" t="s">
        <v>18</v>
      </c>
      <c r="H6" s="133"/>
      <c r="I6" s="117" t="s">
        <v>101</v>
      </c>
      <c r="K6" s="114" t="s">
        <v>8</v>
      </c>
      <c r="L6" s="114"/>
      <c r="M6" s="114" t="s">
        <v>32</v>
      </c>
    </row>
    <row r="7" spans="1:13" ht="19.5" customHeight="1" x14ac:dyDescent="0.25">
      <c r="A7" s="133"/>
      <c r="B7" s="133"/>
      <c r="C7" s="6"/>
      <c r="D7" s="133"/>
      <c r="E7" s="165" t="s">
        <v>10</v>
      </c>
      <c r="F7" s="165"/>
      <c r="G7" s="165"/>
      <c r="H7" s="165"/>
      <c r="I7" s="165"/>
      <c r="J7" s="165"/>
      <c r="K7" s="165"/>
      <c r="L7" s="165"/>
      <c r="M7" s="165"/>
    </row>
    <row r="8" spans="1:13" ht="19.5" customHeight="1" x14ac:dyDescent="0.25">
      <c r="A8" s="46" t="s">
        <v>137</v>
      </c>
      <c r="E8" s="118"/>
      <c r="F8" s="43"/>
      <c r="G8" s="118"/>
      <c r="H8" s="118"/>
      <c r="I8" s="119"/>
      <c r="J8" s="120"/>
      <c r="K8" s="45"/>
      <c r="L8" s="102"/>
      <c r="M8" s="102"/>
    </row>
    <row r="9" spans="1:13" ht="19.5" customHeight="1" x14ac:dyDescent="0.25">
      <c r="A9" s="121" t="s">
        <v>138</v>
      </c>
      <c r="E9" s="38">
        <v>500009385</v>
      </c>
      <c r="F9" s="39"/>
      <c r="G9" s="40">
        <v>334232400</v>
      </c>
      <c r="H9" s="40"/>
      <c r="I9" s="41">
        <v>50100000</v>
      </c>
      <c r="J9" s="41"/>
      <c r="K9" s="41">
        <v>5562039621</v>
      </c>
      <c r="L9" s="41"/>
      <c r="M9" s="47">
        <f>SUM(E9:K9)</f>
        <v>6446381406</v>
      </c>
    </row>
    <row r="10" spans="1:13" ht="19.5" customHeight="1" x14ac:dyDescent="0.25">
      <c r="A10" s="121" t="s">
        <v>91</v>
      </c>
      <c r="E10" s="86"/>
      <c r="F10" s="86"/>
      <c r="G10" s="92"/>
      <c r="H10" s="92"/>
      <c r="I10" s="86"/>
      <c r="J10" s="86"/>
      <c r="K10" s="86"/>
      <c r="L10" s="86"/>
      <c r="M10" s="86"/>
    </row>
    <row r="11" spans="1:13" ht="19.5" customHeight="1" x14ac:dyDescent="0.25">
      <c r="A11" s="121" t="s">
        <v>92</v>
      </c>
      <c r="E11" s="86"/>
      <c r="F11" s="86"/>
      <c r="G11" s="92"/>
      <c r="H11" s="92"/>
      <c r="I11" s="86"/>
      <c r="J11" s="86"/>
      <c r="K11" s="86"/>
      <c r="L11" s="86"/>
      <c r="M11" s="86"/>
    </row>
    <row r="12" spans="1:13" ht="19.5" customHeight="1" x14ac:dyDescent="0.25">
      <c r="A12" s="8" t="s">
        <v>152</v>
      </c>
      <c r="B12"/>
      <c r="E12" s="86"/>
      <c r="F12" s="86"/>
      <c r="G12" s="92"/>
      <c r="H12" s="92"/>
      <c r="I12" s="86"/>
      <c r="J12" s="86"/>
      <c r="K12" s="86"/>
      <c r="L12" s="86"/>
      <c r="M12" s="86"/>
    </row>
    <row r="13" spans="1:13" ht="19.5" customHeight="1" x14ac:dyDescent="0.25">
      <c r="A13" t="s">
        <v>141</v>
      </c>
      <c r="C13" s="6">
        <v>29</v>
      </c>
      <c r="E13" s="90">
        <v>0</v>
      </c>
      <c r="F13" s="89"/>
      <c r="G13" s="90">
        <v>0</v>
      </c>
      <c r="H13" s="88"/>
      <c r="I13" s="91">
        <v>0</v>
      </c>
      <c r="J13" s="87"/>
      <c r="K13" s="108">
        <v>-400007508</v>
      </c>
      <c r="L13" s="87"/>
      <c r="M13" s="94">
        <f>SUM(E13:K13)</f>
        <v>-400007508</v>
      </c>
    </row>
    <row r="14" spans="1:13" ht="19.5" customHeight="1" x14ac:dyDescent="0.25">
      <c r="A14" s="147" t="s">
        <v>153</v>
      </c>
      <c r="E14" s="93">
        <v>0</v>
      </c>
      <c r="F14" s="92">
        <v>0</v>
      </c>
      <c r="G14" s="93">
        <v>0</v>
      </c>
      <c r="H14" s="92"/>
      <c r="I14" s="93">
        <v>0</v>
      </c>
      <c r="J14" s="41"/>
      <c r="K14" s="99">
        <f>K13</f>
        <v>-400007508</v>
      </c>
      <c r="L14" s="41"/>
      <c r="M14" s="99">
        <f>M13</f>
        <v>-400007508</v>
      </c>
    </row>
    <row r="15" spans="1:13" ht="19.5" customHeight="1" x14ac:dyDescent="0.25">
      <c r="A15" s="3" t="s">
        <v>71</v>
      </c>
      <c r="C15" s="6"/>
      <c r="E15" s="42"/>
      <c r="F15" s="43"/>
      <c r="G15" s="44"/>
      <c r="H15" s="44"/>
      <c r="I15" s="44"/>
      <c r="J15" s="43"/>
      <c r="K15" s="44"/>
      <c r="L15" s="43"/>
      <c r="M15" s="42"/>
    </row>
    <row r="16" spans="1:13" ht="19.5" customHeight="1" x14ac:dyDescent="0.25">
      <c r="A16" t="s">
        <v>142</v>
      </c>
      <c r="C16" s="6"/>
      <c r="E16" s="70">
        <v>0</v>
      </c>
      <c r="F16" s="69"/>
      <c r="G16" s="70">
        <v>0</v>
      </c>
      <c r="H16" s="68"/>
      <c r="I16" s="70">
        <v>0</v>
      </c>
      <c r="J16" s="43"/>
      <c r="K16" s="42">
        <f>PL!K25</f>
        <v>209286427</v>
      </c>
      <c r="L16" s="43"/>
      <c r="M16" s="42">
        <f>SUM(E16:K16)</f>
        <v>209286427</v>
      </c>
    </row>
    <row r="17" spans="1:13" ht="19.5" customHeight="1" x14ac:dyDescent="0.25">
      <c r="A17" s="3" t="s">
        <v>70</v>
      </c>
      <c r="B17" s="3"/>
      <c r="C17" s="122"/>
      <c r="D17" s="3"/>
      <c r="E17" s="76">
        <f>SUM(E16)</f>
        <v>0</v>
      </c>
      <c r="F17" s="74"/>
      <c r="G17" s="76">
        <f>SUM(G16)</f>
        <v>0</v>
      </c>
      <c r="H17" s="74"/>
      <c r="I17" s="76">
        <f>SUM(I16)</f>
        <v>0</v>
      </c>
      <c r="J17" s="75"/>
      <c r="K17" s="76">
        <f>SUM(K16)</f>
        <v>209286427</v>
      </c>
      <c r="L17" s="75"/>
      <c r="M17" s="76">
        <f>SUM(M16)</f>
        <v>209286427</v>
      </c>
    </row>
    <row r="18" spans="1:13" ht="19.5" customHeight="1" thickBot="1" x14ac:dyDescent="0.3">
      <c r="A18" s="3" t="s">
        <v>139</v>
      </c>
      <c r="E18" s="100">
        <f>E9+E14+E17</f>
        <v>500009385</v>
      </c>
      <c r="F18" s="47"/>
      <c r="G18" s="100">
        <f>G9+G14+G17</f>
        <v>334232400</v>
      </c>
      <c r="H18" s="47"/>
      <c r="I18" s="100">
        <f>I9+I14+I17</f>
        <v>50100000</v>
      </c>
      <c r="J18" s="47"/>
      <c r="K18" s="100">
        <f>K9+K14+K17</f>
        <v>5371318540</v>
      </c>
      <c r="L18" s="47"/>
      <c r="M18" s="100">
        <f>M9+M14+M17</f>
        <v>6255660325</v>
      </c>
    </row>
    <row r="19" spans="1:13" ht="17.850000000000001" customHeight="1" thickTop="1" x14ac:dyDescent="0.25">
      <c r="A19" s="3"/>
      <c r="E19" s="47"/>
      <c r="F19" s="47"/>
      <c r="G19" s="47"/>
      <c r="H19" s="47"/>
      <c r="I19" s="47"/>
      <c r="J19" s="47"/>
      <c r="K19" s="47"/>
      <c r="L19" s="47"/>
      <c r="M19" s="47"/>
    </row>
    <row r="20" spans="1:13" ht="17.850000000000001" customHeight="1" x14ac:dyDescent="0.25">
      <c r="A20" s="3"/>
      <c r="E20" s="47"/>
      <c r="F20" s="47"/>
      <c r="G20" s="47"/>
      <c r="H20" s="47"/>
      <c r="I20" s="47"/>
      <c r="J20" s="47"/>
      <c r="K20" s="47"/>
      <c r="L20" s="47"/>
      <c r="M20" s="47"/>
    </row>
    <row r="21" spans="1:13" ht="17.850000000000001" customHeight="1" x14ac:dyDescent="0.25">
      <c r="A21" s="3"/>
      <c r="E21" s="47"/>
      <c r="F21" s="47"/>
      <c r="G21" s="47"/>
      <c r="H21" s="47"/>
      <c r="I21" s="47"/>
      <c r="J21" s="47"/>
      <c r="K21" s="47"/>
      <c r="L21" s="47"/>
      <c r="M21" s="47"/>
    </row>
    <row r="22" spans="1:13" ht="17.850000000000001" customHeight="1" x14ac:dyDescent="0.25">
      <c r="A22" s="3"/>
      <c r="E22" s="47"/>
      <c r="F22" s="47"/>
      <c r="G22" s="47"/>
      <c r="H22" s="47"/>
      <c r="I22" s="47"/>
      <c r="J22" s="47"/>
      <c r="K22" s="47"/>
      <c r="L22" s="47"/>
      <c r="M22" s="47"/>
    </row>
    <row r="23" spans="1:13" ht="17.850000000000001" customHeight="1" x14ac:dyDescent="0.25">
      <c r="A23" s="3"/>
      <c r="E23" s="47"/>
      <c r="F23" s="47"/>
      <c r="G23" s="47"/>
      <c r="H23" s="47"/>
      <c r="I23" s="47"/>
      <c r="J23" s="47"/>
      <c r="K23" s="47"/>
      <c r="L23" s="47"/>
      <c r="M23" s="47"/>
    </row>
    <row r="24" spans="1:13" ht="17.850000000000001" customHeight="1" x14ac:dyDescent="0.25">
      <c r="A24" s="3"/>
      <c r="E24" s="47"/>
      <c r="F24" s="47"/>
      <c r="G24" s="47"/>
      <c r="H24" s="47"/>
      <c r="I24" s="47"/>
      <c r="J24" s="47"/>
      <c r="K24" s="47"/>
      <c r="L24" s="47"/>
      <c r="M24" s="47"/>
    </row>
    <row r="26" spans="1:13" ht="17.850000000000001" customHeight="1" x14ac:dyDescent="0.25">
      <c r="C26" s="13" t="s">
        <v>23</v>
      </c>
      <c r="I26" s="13" t="s">
        <v>23</v>
      </c>
    </row>
    <row r="28" spans="1:13" ht="19.5" customHeight="1" x14ac:dyDescent="0.3">
      <c r="A28" s="153" t="s">
        <v>21</v>
      </c>
      <c r="B28" s="153"/>
      <c r="C28" s="153"/>
      <c r="D28" s="153"/>
      <c r="E28" s="153"/>
      <c r="F28" s="153"/>
      <c r="G28" s="153"/>
      <c r="H28" s="132"/>
      <c r="I28" s="2"/>
      <c r="J28" s="2"/>
      <c r="K28" s="2"/>
      <c r="L28" s="2"/>
      <c r="M28" s="2"/>
    </row>
    <row r="29" spans="1:13" ht="19.5" customHeight="1" x14ac:dyDescent="0.25">
      <c r="A29" s="163" t="s">
        <v>48</v>
      </c>
      <c r="B29" s="163"/>
      <c r="C29" s="163"/>
      <c r="D29" s="163"/>
      <c r="E29" s="163"/>
      <c r="F29" s="163"/>
      <c r="G29" s="163"/>
      <c r="H29" s="133"/>
    </row>
    <row r="30" spans="1:13" ht="19.5" customHeight="1" x14ac:dyDescent="0.25">
      <c r="A30" s="133"/>
      <c r="B30" s="133"/>
      <c r="C30" s="133"/>
      <c r="D30" s="133"/>
      <c r="E30" s="133"/>
      <c r="F30" s="133"/>
      <c r="G30" s="133"/>
      <c r="H30" s="133"/>
    </row>
    <row r="31" spans="1:13" ht="19.5" customHeight="1" x14ac:dyDescent="0.25">
      <c r="A31" s="133"/>
      <c r="B31" s="133"/>
      <c r="C31" s="133"/>
      <c r="D31" s="133"/>
      <c r="E31" s="133"/>
      <c r="F31" s="133"/>
      <c r="G31" s="133"/>
      <c r="H31" s="133"/>
      <c r="I31" s="164" t="s">
        <v>28</v>
      </c>
      <c r="J31" s="164"/>
      <c r="K31" s="164"/>
    </row>
    <row r="32" spans="1:13" ht="19.5" customHeight="1" x14ac:dyDescent="0.25">
      <c r="A32" s="133"/>
      <c r="B32" s="133"/>
      <c r="C32" s="133"/>
      <c r="D32" s="133"/>
      <c r="E32" s="116" t="s">
        <v>45</v>
      </c>
      <c r="F32" s="133"/>
      <c r="G32" s="114" t="s">
        <v>17</v>
      </c>
      <c r="H32" s="133"/>
      <c r="I32" s="116" t="s">
        <v>7</v>
      </c>
      <c r="K32" s="114"/>
      <c r="L32" s="114"/>
      <c r="M32" s="114" t="s">
        <v>6</v>
      </c>
    </row>
    <row r="33" spans="1:13" ht="19.5" customHeight="1" x14ac:dyDescent="0.25">
      <c r="A33" s="133"/>
      <c r="B33" s="133"/>
      <c r="C33" s="6" t="s">
        <v>22</v>
      </c>
      <c r="D33" s="133"/>
      <c r="E33" s="114" t="s">
        <v>16</v>
      </c>
      <c r="F33" s="133"/>
      <c r="G33" s="114" t="s">
        <v>18</v>
      </c>
      <c r="H33" s="133"/>
      <c r="I33" s="117" t="s">
        <v>101</v>
      </c>
      <c r="K33" s="114" t="s">
        <v>8</v>
      </c>
      <c r="L33" s="114"/>
      <c r="M33" s="114" t="s">
        <v>32</v>
      </c>
    </row>
    <row r="34" spans="1:13" ht="19.5" customHeight="1" x14ac:dyDescent="0.25">
      <c r="A34" s="133"/>
      <c r="B34" s="133"/>
      <c r="C34" s="6"/>
      <c r="D34" s="133"/>
      <c r="E34" s="165" t="s">
        <v>10</v>
      </c>
      <c r="F34" s="165"/>
      <c r="G34" s="165"/>
      <c r="H34" s="165"/>
      <c r="I34" s="165"/>
      <c r="J34" s="165"/>
      <c r="K34" s="165"/>
      <c r="L34" s="165"/>
      <c r="M34" s="165"/>
    </row>
    <row r="35" spans="1:13" ht="19.5" customHeight="1" x14ac:dyDescent="0.25">
      <c r="A35" s="46" t="s">
        <v>144</v>
      </c>
      <c r="E35" s="118"/>
      <c r="F35" s="43"/>
      <c r="G35" s="118"/>
      <c r="H35" s="118"/>
      <c r="I35" s="119"/>
      <c r="J35" s="120"/>
      <c r="K35" s="45"/>
      <c r="L35" s="102"/>
      <c r="M35" s="102"/>
    </row>
    <row r="36" spans="1:13" ht="19.5" customHeight="1" x14ac:dyDescent="0.25">
      <c r="A36" s="121" t="s">
        <v>145</v>
      </c>
      <c r="E36" s="38">
        <v>500009385</v>
      </c>
      <c r="F36" s="39"/>
      <c r="G36" s="40">
        <v>334232400</v>
      </c>
      <c r="H36" s="40"/>
      <c r="I36" s="41">
        <v>50100000</v>
      </c>
      <c r="J36" s="41"/>
      <c r="K36" s="41">
        <v>5811535326</v>
      </c>
      <c r="L36" s="41"/>
      <c r="M36" s="47">
        <f>SUM(E36:K36)</f>
        <v>6695877111</v>
      </c>
    </row>
    <row r="37" spans="1:13" ht="19.5" customHeight="1" x14ac:dyDescent="0.25">
      <c r="A37" s="121" t="s">
        <v>91</v>
      </c>
      <c r="E37" s="86"/>
      <c r="F37" s="86"/>
      <c r="G37" s="92"/>
      <c r="H37" s="92"/>
      <c r="I37" s="86"/>
      <c r="J37" s="86"/>
      <c r="K37" s="86"/>
      <c r="L37" s="86"/>
      <c r="M37" s="86"/>
    </row>
    <row r="38" spans="1:13" ht="19.5" customHeight="1" x14ac:dyDescent="0.25">
      <c r="A38" s="121" t="s">
        <v>92</v>
      </c>
      <c r="E38" s="86"/>
      <c r="F38" s="86"/>
      <c r="G38" s="92"/>
      <c r="H38" s="92"/>
      <c r="I38" s="86"/>
      <c r="J38" s="86"/>
      <c r="K38" s="86"/>
      <c r="L38" s="86"/>
      <c r="M38" s="86"/>
    </row>
    <row r="39" spans="1:13" ht="19.5" customHeight="1" x14ac:dyDescent="0.25">
      <c r="A39" s="8" t="s">
        <v>154</v>
      </c>
      <c r="B39"/>
      <c r="E39" s="86"/>
      <c r="F39" s="86"/>
      <c r="G39" s="92"/>
      <c r="H39" s="92"/>
      <c r="I39" s="86"/>
      <c r="J39" s="86"/>
      <c r="K39" s="86"/>
      <c r="L39" s="86"/>
      <c r="M39" s="86"/>
    </row>
    <row r="40" spans="1:13" ht="19.5" customHeight="1" x14ac:dyDescent="0.25">
      <c r="A40" t="s">
        <v>141</v>
      </c>
      <c r="C40" s="6">
        <v>29</v>
      </c>
      <c r="E40" s="90">
        <v>0</v>
      </c>
      <c r="F40" s="89"/>
      <c r="G40" s="90">
        <v>0</v>
      </c>
      <c r="H40" s="88"/>
      <c r="I40" s="91">
        <v>0</v>
      </c>
      <c r="J40" s="87"/>
      <c r="K40" s="108">
        <v>-600011262</v>
      </c>
      <c r="L40" s="87"/>
      <c r="M40" s="94">
        <f>SUM(E40:K40)</f>
        <v>-600011262</v>
      </c>
    </row>
    <row r="41" spans="1:13" ht="19.5" customHeight="1" x14ac:dyDescent="0.25">
      <c r="A41" s="147" t="s">
        <v>154</v>
      </c>
      <c r="E41" s="93">
        <v>0</v>
      </c>
      <c r="F41" s="92">
        <v>0</v>
      </c>
      <c r="G41" s="93">
        <v>0</v>
      </c>
      <c r="H41" s="92"/>
      <c r="I41" s="93">
        <v>0</v>
      </c>
      <c r="J41" s="41"/>
      <c r="K41" s="99">
        <f>+K40</f>
        <v>-600011262</v>
      </c>
      <c r="L41" s="41"/>
      <c r="M41" s="99">
        <f>M40</f>
        <v>-600011262</v>
      </c>
    </row>
    <row r="42" spans="1:13" ht="19.5" customHeight="1" x14ac:dyDescent="0.25">
      <c r="A42" s="3" t="s">
        <v>71</v>
      </c>
      <c r="C42" s="6"/>
      <c r="E42" s="42"/>
      <c r="F42" s="43"/>
      <c r="G42" s="44"/>
      <c r="H42" s="44"/>
      <c r="I42" s="44"/>
      <c r="J42" s="43"/>
      <c r="K42" s="44"/>
      <c r="L42" s="43"/>
      <c r="M42" s="42"/>
    </row>
    <row r="43" spans="1:13" ht="19.5" customHeight="1" x14ac:dyDescent="0.25">
      <c r="A43" t="s">
        <v>142</v>
      </c>
      <c r="C43" s="6"/>
      <c r="E43" s="70">
        <v>0</v>
      </c>
      <c r="F43" s="69"/>
      <c r="G43" s="70">
        <v>0</v>
      </c>
      <c r="H43" s="68"/>
      <c r="I43" s="70">
        <v>0</v>
      </c>
      <c r="J43" s="43"/>
      <c r="K43" s="42">
        <f>+PL!I25</f>
        <v>169352888</v>
      </c>
      <c r="L43" s="43"/>
      <c r="M43" s="42">
        <f>SUM(E43:K43)</f>
        <v>169352888</v>
      </c>
    </row>
    <row r="44" spans="1:13" ht="19.5" customHeight="1" x14ac:dyDescent="0.25">
      <c r="A44" s="3" t="s">
        <v>70</v>
      </c>
      <c r="B44" s="3"/>
      <c r="C44" s="122"/>
      <c r="D44" s="3"/>
      <c r="E44" s="76">
        <f>SUM(E43)</f>
        <v>0</v>
      </c>
      <c r="F44" s="74"/>
      <c r="G44" s="76">
        <f>SUM(G43)</f>
        <v>0</v>
      </c>
      <c r="H44" s="74"/>
      <c r="I44" s="76">
        <f>SUM(I43)</f>
        <v>0</v>
      </c>
      <c r="J44" s="75"/>
      <c r="K44" s="76">
        <f>SUM(K43)</f>
        <v>169352888</v>
      </c>
      <c r="L44" s="75"/>
      <c r="M44" s="76">
        <f>SUM(M43)</f>
        <v>169352888</v>
      </c>
    </row>
    <row r="45" spans="1:13" ht="19.5" customHeight="1" thickBot="1" x14ac:dyDescent="0.3">
      <c r="A45" s="3" t="s">
        <v>146</v>
      </c>
      <c r="E45" s="100">
        <f>E36+E41+E44</f>
        <v>500009385</v>
      </c>
      <c r="F45" s="47"/>
      <c r="G45" s="100">
        <f>G36+G41+G44</f>
        <v>334232400</v>
      </c>
      <c r="H45" s="47"/>
      <c r="I45" s="100">
        <f>I36+I41+I44</f>
        <v>50100000</v>
      </c>
      <c r="J45" s="47"/>
      <c r="K45" s="100">
        <f>K36+K41+K44</f>
        <v>5380876952</v>
      </c>
      <c r="L45" s="47"/>
      <c r="M45" s="100">
        <f>M36+M41+M44</f>
        <v>6265218737</v>
      </c>
    </row>
    <row r="46" spans="1:13" ht="17.850000000000001" customHeight="1" thickTop="1" x14ac:dyDescent="0.25">
      <c r="A46" s="3"/>
      <c r="E46" s="47"/>
      <c r="F46" s="47"/>
      <c r="G46" s="47"/>
      <c r="H46" s="47"/>
      <c r="I46" s="47"/>
      <c r="J46" s="47"/>
      <c r="K46" s="47"/>
      <c r="L46" s="47"/>
      <c r="M46" s="47"/>
    </row>
    <row r="47" spans="1:13" ht="17.850000000000001" customHeight="1" x14ac:dyDescent="0.25">
      <c r="A47" s="3"/>
      <c r="E47" s="47"/>
      <c r="F47" s="47"/>
      <c r="G47" s="47"/>
      <c r="H47" s="47"/>
      <c r="I47" s="47"/>
      <c r="J47" s="47"/>
      <c r="K47" s="47"/>
      <c r="L47" s="47"/>
      <c r="M47" s="47"/>
    </row>
    <row r="48" spans="1:13" ht="17.850000000000001" customHeight="1" x14ac:dyDescent="0.25">
      <c r="A48" s="3"/>
      <c r="E48" s="47"/>
      <c r="F48" s="47"/>
      <c r="G48" s="47"/>
      <c r="H48" s="47"/>
      <c r="I48" s="47"/>
      <c r="J48" s="47"/>
      <c r="K48" s="47"/>
      <c r="L48" s="47"/>
      <c r="M48" s="47"/>
    </row>
    <row r="49" spans="1:13" ht="17.850000000000001" customHeight="1" x14ac:dyDescent="0.25">
      <c r="A49" s="3"/>
      <c r="E49" s="47"/>
      <c r="F49" s="47"/>
      <c r="G49" s="47"/>
      <c r="H49" s="47"/>
      <c r="I49" s="47"/>
      <c r="J49" s="47"/>
      <c r="K49" s="47"/>
      <c r="L49" s="47"/>
      <c r="M49" s="47"/>
    </row>
    <row r="50" spans="1:13" ht="17.850000000000001" customHeight="1" x14ac:dyDescent="0.25">
      <c r="A50" s="3"/>
      <c r="E50" s="47"/>
      <c r="F50" s="47"/>
      <c r="G50" s="47"/>
      <c r="H50" s="47"/>
      <c r="I50" s="47"/>
      <c r="J50" s="47"/>
      <c r="K50" s="47"/>
      <c r="L50" s="47"/>
      <c r="M50" s="47"/>
    </row>
    <row r="51" spans="1:13" ht="17.850000000000001" customHeight="1" x14ac:dyDescent="0.25">
      <c r="A51" s="3"/>
      <c r="E51" s="47"/>
      <c r="F51" s="47"/>
      <c r="G51" s="47"/>
      <c r="H51" s="47"/>
      <c r="I51" s="47"/>
      <c r="J51" s="47"/>
      <c r="K51" s="47"/>
      <c r="L51" s="47"/>
      <c r="M51" s="47"/>
    </row>
    <row r="52" spans="1:13" ht="17.850000000000001" customHeight="1" x14ac:dyDescent="0.25">
      <c r="A52" s="3"/>
      <c r="E52" s="47"/>
      <c r="F52" s="47"/>
      <c r="G52" s="47"/>
      <c r="H52" s="47"/>
      <c r="I52" s="47"/>
      <c r="J52" s="47"/>
      <c r="K52" s="47"/>
      <c r="L52" s="47"/>
      <c r="M52" s="47"/>
    </row>
    <row r="54" spans="1:13" ht="17.850000000000001" customHeight="1" x14ac:dyDescent="0.25">
      <c r="C54" s="13" t="s">
        <v>23</v>
      </c>
      <c r="I54" s="13" t="s">
        <v>23</v>
      </c>
    </row>
  </sheetData>
  <mergeCells count="8">
    <mergeCell ref="A1:G1"/>
    <mergeCell ref="A28:G28"/>
    <mergeCell ref="A29:G29"/>
    <mergeCell ref="I31:K31"/>
    <mergeCell ref="E34:M34"/>
    <mergeCell ref="A2:G2"/>
    <mergeCell ref="I4:K4"/>
    <mergeCell ref="E7:M7"/>
  </mergeCells>
  <phoneticPr fontId="17" type="noConversion"/>
  <dataValidations disablePrompts="1" xWindow="1252" yWindow="766" count="1">
    <dataValidation allowBlank="1" showInputMessage="1" showErrorMessage="1" prompt="จำนวนงิน_x000a_" sqref="I43 E43:G43 I16 E16:G16" xr:uid="{00000000-0002-0000-0100-000000000000}"/>
  </dataValidations>
  <pageMargins left="0.7" right="0.7" top="0.48" bottom="0.5" header="0.5" footer="0.5"/>
  <pageSetup paperSize="9" scale="92" firstPageNumber="5" orientation="landscape" useFirstPageNumber="1" r:id="rId1"/>
  <headerFooter>
    <oddFooter>&amp;L The accompanying notes are an integral part of these interim financial statements.
&amp;C&amp;P</oddFooter>
  </headerFooter>
  <rowBreaks count="1" manualBreakCount="1">
    <brk id="27" max="16383" man="1"/>
  </rowBreaks>
  <customProperties>
    <customPr name="QA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103"/>
  <sheetViews>
    <sheetView showGridLines="0" tabSelected="1" view="pageBreakPreview" topLeftCell="A85" zoomScaleNormal="100" zoomScaleSheetLayoutView="100" workbookViewId="0">
      <selection activeCell="M13" sqref="M13"/>
    </sheetView>
  </sheetViews>
  <sheetFormatPr defaultColWidth="11" defaultRowHeight="20.25" customHeight="1" x14ac:dyDescent="0.25"/>
  <cols>
    <col min="1" max="1" width="2" style="1" customWidth="1"/>
    <col min="2" max="3" width="2.5703125" style="1" customWidth="1"/>
    <col min="4" max="4" width="10.5703125" style="1" customWidth="1"/>
    <col min="5" max="5" width="12.5703125" style="1" customWidth="1"/>
    <col min="6" max="6" width="25.28515625" style="17" customWidth="1"/>
    <col min="7" max="7" width="6.5703125" style="6" customWidth="1"/>
    <col min="8" max="8" width="1.5703125" style="17" customWidth="1"/>
    <col min="9" max="9" width="16.42578125" style="1" customWidth="1"/>
    <col min="10" max="10" width="1.5703125" style="1" customWidth="1"/>
    <col min="11" max="11" width="16.42578125" style="1" customWidth="1"/>
    <col min="12" max="12" width="1" style="1" customWidth="1"/>
    <col min="13" max="13" width="15" style="1" bestFit="1" customWidth="1"/>
    <col min="14" max="14" width="18.42578125" style="1" customWidth="1"/>
    <col min="15" max="15" width="11" style="1"/>
    <col min="16" max="16" width="26.5703125" style="1" hidden="1" customWidth="1"/>
    <col min="17" max="20" width="11" style="1" customWidth="1"/>
    <col min="21" max="21" width="37" style="1" customWidth="1"/>
    <col min="22" max="16384" width="11" style="1"/>
  </cols>
  <sheetData>
    <row r="1" spans="1:21" ht="3" customHeight="1" x14ac:dyDescent="0.25">
      <c r="I1" s="14"/>
      <c r="J1" s="14"/>
      <c r="K1" s="14"/>
    </row>
    <row r="2" spans="1:21" ht="19.5" customHeight="1" x14ac:dyDescent="0.3">
      <c r="A2" s="153" t="s">
        <v>21</v>
      </c>
      <c r="B2" s="153"/>
      <c r="C2" s="153"/>
      <c r="D2" s="153"/>
      <c r="E2" s="153"/>
      <c r="F2" s="153"/>
      <c r="G2" s="153"/>
      <c r="H2" s="153"/>
      <c r="I2" s="3"/>
      <c r="J2" s="3"/>
      <c r="K2" s="3"/>
    </row>
    <row r="3" spans="1:21" ht="19.5" customHeight="1" x14ac:dyDescent="0.25">
      <c r="A3" s="12" t="s">
        <v>50</v>
      </c>
      <c r="B3" s="30"/>
      <c r="C3" s="30"/>
      <c r="D3" s="30"/>
      <c r="E3" s="30"/>
      <c r="F3" s="31"/>
      <c r="G3" s="32"/>
    </row>
    <row r="4" spans="1:21" ht="14.85" customHeight="1" x14ac:dyDescent="0.25">
      <c r="A4" s="46"/>
      <c r="B4" s="46"/>
      <c r="C4" s="46"/>
      <c r="D4" s="46"/>
      <c r="E4" s="46"/>
      <c r="F4" s="46"/>
      <c r="G4" s="46"/>
      <c r="H4" s="46"/>
      <c r="I4" s="46"/>
      <c r="K4" s="46"/>
    </row>
    <row r="5" spans="1:21" ht="19.5" customHeight="1" x14ac:dyDescent="0.25">
      <c r="A5" s="4"/>
      <c r="I5" s="160" t="s">
        <v>63</v>
      </c>
      <c r="J5" s="160"/>
      <c r="K5" s="160"/>
    </row>
    <row r="6" spans="1:21" ht="19.5" customHeight="1" x14ac:dyDescent="0.25">
      <c r="A6" s="5"/>
      <c r="G6" s="1"/>
      <c r="I6" s="161" t="s">
        <v>64</v>
      </c>
      <c r="J6" s="162"/>
      <c r="K6" s="162"/>
    </row>
    <row r="7" spans="1:21" ht="19.5" customHeight="1" x14ac:dyDescent="0.25">
      <c r="A7" s="5"/>
      <c r="I7" s="50" t="s">
        <v>143</v>
      </c>
      <c r="J7" s="127"/>
      <c r="K7" s="50" t="s">
        <v>136</v>
      </c>
    </row>
    <row r="8" spans="1:21" ht="19.5" customHeight="1" x14ac:dyDescent="0.25">
      <c r="A8" s="5"/>
      <c r="I8" s="158" t="s">
        <v>10</v>
      </c>
      <c r="J8" s="158"/>
      <c r="K8" s="158"/>
    </row>
    <row r="9" spans="1:21" ht="19.5" customHeight="1" x14ac:dyDescent="0.25">
      <c r="A9" s="9" t="s">
        <v>19</v>
      </c>
      <c r="M9" s="9"/>
      <c r="R9" s="17"/>
      <c r="S9" s="22"/>
      <c r="T9" s="17"/>
      <c r="U9" s="10"/>
    </row>
    <row r="10" spans="1:21" ht="19.5" customHeight="1" x14ac:dyDescent="0.25">
      <c r="A10" t="s">
        <v>77</v>
      </c>
      <c r="I10" s="48">
        <f>PL!I23</f>
        <v>210621274</v>
      </c>
      <c r="J10" s="87"/>
      <c r="K10" s="48">
        <f>PL!K23</f>
        <v>255229104</v>
      </c>
      <c r="M10"/>
      <c r="R10" s="17"/>
      <c r="S10" s="22"/>
      <c r="T10" s="17"/>
    </row>
    <row r="11" spans="1:21" ht="19.5" customHeight="1" x14ac:dyDescent="0.25">
      <c r="A11" s="22" t="s">
        <v>78</v>
      </c>
      <c r="I11" s="87"/>
      <c r="J11" s="87"/>
      <c r="K11" s="87"/>
      <c r="R11" s="17"/>
      <c r="S11" s="22"/>
      <c r="T11" s="17"/>
    </row>
    <row r="12" spans="1:21" ht="19.5" customHeight="1" x14ac:dyDescent="0.25">
      <c r="A12" s="22"/>
      <c r="B12" s="22" t="s">
        <v>83</v>
      </c>
      <c r="J12" s="87"/>
      <c r="K12" s="87"/>
      <c r="N12" s="35"/>
      <c r="R12" s="17"/>
      <c r="S12" s="22"/>
      <c r="T12" s="17"/>
    </row>
    <row r="13" spans="1:21" ht="19.5" customHeight="1" x14ac:dyDescent="0.25">
      <c r="A13" s="1" t="s">
        <v>33</v>
      </c>
      <c r="I13" s="87">
        <v>43613548</v>
      </c>
      <c r="J13" s="87"/>
      <c r="K13" s="87">
        <v>47903424</v>
      </c>
      <c r="M13" s="10"/>
      <c r="N13" s="35"/>
      <c r="R13" s="17"/>
      <c r="S13" s="22"/>
      <c r="T13" s="17"/>
    </row>
    <row r="14" spans="1:21" ht="19.350000000000001" customHeight="1" x14ac:dyDescent="0.25">
      <c r="A14" t="s">
        <v>149</v>
      </c>
      <c r="I14" s="87">
        <v>65228504</v>
      </c>
      <c r="J14" s="87"/>
      <c r="K14" s="101">
        <v>-725078</v>
      </c>
      <c r="M14" s="10"/>
      <c r="N14" s="35"/>
      <c r="R14" s="17"/>
      <c r="S14" s="22"/>
      <c r="T14" s="17"/>
    </row>
    <row r="15" spans="1:21" ht="19.5" customHeight="1" x14ac:dyDescent="0.25">
      <c r="A15" t="s">
        <v>133</v>
      </c>
      <c r="I15" s="87">
        <v>57774708</v>
      </c>
      <c r="J15" s="87"/>
      <c r="K15" s="87">
        <v>286489428</v>
      </c>
      <c r="M15" s="10"/>
      <c r="N15" s="35"/>
      <c r="O15" s="151"/>
      <c r="R15" s="17"/>
      <c r="S15" s="22"/>
      <c r="T15" s="17"/>
    </row>
    <row r="16" spans="1:21" ht="19.5" customHeight="1" x14ac:dyDescent="0.25">
      <c r="A16" t="s">
        <v>155</v>
      </c>
      <c r="I16" s="87">
        <v>-1721591</v>
      </c>
      <c r="J16" s="87"/>
      <c r="K16" s="87">
        <v>1003007</v>
      </c>
      <c r="M16" s="10"/>
      <c r="N16" s="35"/>
      <c r="R16" s="17"/>
      <c r="S16" s="22"/>
      <c r="T16" s="17"/>
    </row>
    <row r="17" spans="1:21" ht="19.5" customHeight="1" x14ac:dyDescent="0.25">
      <c r="A17" t="s">
        <v>156</v>
      </c>
      <c r="I17" s="102">
        <v>-572946</v>
      </c>
      <c r="J17" s="87"/>
      <c r="K17" s="102">
        <v>3150672</v>
      </c>
      <c r="M17" s="10"/>
      <c r="N17" s="35"/>
      <c r="R17" s="17"/>
      <c r="S17" s="22"/>
      <c r="T17" s="17"/>
    </row>
    <row r="18" spans="1:21" ht="19.5" customHeight="1" x14ac:dyDescent="0.25">
      <c r="A18" t="s">
        <v>115</v>
      </c>
      <c r="I18" s="36">
        <v>347402</v>
      </c>
      <c r="J18" s="87"/>
      <c r="K18" s="36">
        <v>7897</v>
      </c>
      <c r="M18" s="10"/>
      <c r="N18" s="35"/>
      <c r="R18" s="17"/>
      <c r="S18" s="22"/>
      <c r="T18" s="17"/>
    </row>
    <row r="19" spans="1:21" ht="19.5" customHeight="1" x14ac:dyDescent="0.25">
      <c r="A19" t="s">
        <v>87</v>
      </c>
      <c r="I19" s="36">
        <v>9542431</v>
      </c>
      <c r="J19" s="87"/>
      <c r="K19" s="36">
        <v>10543929</v>
      </c>
      <c r="M19" s="10"/>
      <c r="N19" s="35"/>
      <c r="R19" s="17"/>
      <c r="S19" s="22"/>
      <c r="T19" s="17"/>
    </row>
    <row r="20" spans="1:21" ht="19.5" customHeight="1" x14ac:dyDescent="0.25">
      <c r="A20" t="s">
        <v>100</v>
      </c>
      <c r="I20" s="87">
        <v>60718444</v>
      </c>
      <c r="J20" s="87"/>
      <c r="K20" s="87">
        <v>46700074</v>
      </c>
      <c r="M20" s="10"/>
      <c r="N20" s="35"/>
      <c r="R20" s="17"/>
      <c r="S20" s="22"/>
      <c r="T20" s="17"/>
    </row>
    <row r="21" spans="1:21" ht="19.5" customHeight="1" x14ac:dyDescent="0.25">
      <c r="A21" t="s">
        <v>99</v>
      </c>
      <c r="I21" s="102">
        <v>-217785848</v>
      </c>
      <c r="J21" s="87"/>
      <c r="K21" s="102">
        <v>-243500976</v>
      </c>
      <c r="M21" s="10"/>
      <c r="N21" s="35"/>
      <c r="R21" s="17"/>
      <c r="S21" s="22"/>
      <c r="T21" s="17"/>
      <c r="U21" s="25"/>
    </row>
    <row r="22" spans="1:21" ht="19.5" customHeight="1" x14ac:dyDescent="0.25">
      <c r="A22" t="s">
        <v>102</v>
      </c>
      <c r="I22" s="135">
        <v>-58802751</v>
      </c>
      <c r="J22" s="87"/>
      <c r="K22" s="135">
        <v>-103425056</v>
      </c>
      <c r="M22" s="10"/>
      <c r="N22" s="35"/>
      <c r="R22" s="17"/>
      <c r="S22" s="22"/>
      <c r="T22" s="17"/>
      <c r="U22" s="24"/>
    </row>
    <row r="23" spans="1:21" ht="19.5" customHeight="1" x14ac:dyDescent="0.25">
      <c r="A23" s="3" t="s">
        <v>79</v>
      </c>
      <c r="B23" s="3"/>
      <c r="C23" s="3"/>
      <c r="D23" s="3"/>
      <c r="E23" s="3"/>
      <c r="F23" s="26"/>
      <c r="G23" s="33"/>
      <c r="H23" s="26"/>
      <c r="I23" s="41"/>
      <c r="J23" s="41"/>
      <c r="K23" s="41"/>
      <c r="M23" s="7"/>
      <c r="R23" s="17"/>
      <c r="S23" s="22"/>
      <c r="T23" s="17"/>
      <c r="U23" s="71"/>
    </row>
    <row r="24" spans="1:21" ht="19.5" customHeight="1" x14ac:dyDescent="0.25">
      <c r="A24" s="3" t="s">
        <v>80</v>
      </c>
      <c r="B24" s="3"/>
      <c r="C24" s="3"/>
      <c r="D24" s="3"/>
      <c r="E24" s="3"/>
      <c r="F24" s="26"/>
      <c r="G24" s="33"/>
      <c r="H24" s="26"/>
      <c r="I24" s="106">
        <f>SUM(I10:I22)</f>
        <v>168963175</v>
      </c>
      <c r="J24" s="41"/>
      <c r="K24" s="106">
        <f>SUM(K10:K22)</f>
        <v>303376425</v>
      </c>
      <c r="R24" s="17"/>
      <c r="S24" s="22"/>
      <c r="T24" s="17"/>
    </row>
    <row r="25" spans="1:21" ht="14.85" customHeight="1" x14ac:dyDescent="0.25">
      <c r="A25" s="3"/>
      <c r="B25" s="3"/>
      <c r="C25" s="3"/>
      <c r="D25" s="3"/>
      <c r="E25" s="3"/>
      <c r="F25" s="26"/>
      <c r="G25" s="33"/>
      <c r="H25" s="26"/>
      <c r="I25" s="41"/>
      <c r="J25" s="41"/>
      <c r="K25" s="41"/>
      <c r="R25" s="17"/>
      <c r="S25" s="22"/>
      <c r="T25" s="17"/>
    </row>
    <row r="26" spans="1:21" ht="19.5" customHeight="1" x14ac:dyDescent="0.25">
      <c r="A26" s="7" t="s">
        <v>81</v>
      </c>
      <c r="J26" s="87"/>
      <c r="K26" s="103"/>
      <c r="M26"/>
      <c r="R26" s="17"/>
      <c r="S26" s="22"/>
      <c r="T26" s="17"/>
    </row>
    <row r="27" spans="1:21" ht="19.5" customHeight="1" x14ac:dyDescent="0.25">
      <c r="A27" t="s">
        <v>51</v>
      </c>
      <c r="I27" s="103">
        <v>-697758995</v>
      </c>
      <c r="J27" s="87"/>
      <c r="K27" s="102">
        <v>432262212</v>
      </c>
      <c r="M27" s="10"/>
      <c r="N27" s="35"/>
      <c r="R27" s="17"/>
      <c r="S27" s="22"/>
      <c r="T27" s="17"/>
    </row>
    <row r="28" spans="1:21" ht="19.5" customHeight="1" x14ac:dyDescent="0.25">
      <c r="A28" t="s">
        <v>73</v>
      </c>
      <c r="I28" s="102">
        <v>150196157</v>
      </c>
      <c r="J28" s="87"/>
      <c r="K28" s="102">
        <v>512407492</v>
      </c>
      <c r="M28" s="10"/>
      <c r="N28" s="35"/>
      <c r="R28" s="17"/>
      <c r="S28" s="22"/>
      <c r="T28" s="17"/>
    </row>
    <row r="29" spans="1:21" ht="19.5" customHeight="1" x14ac:dyDescent="0.25">
      <c r="A29" t="s">
        <v>38</v>
      </c>
      <c r="I29" s="102">
        <v>381386</v>
      </c>
      <c r="J29" s="87"/>
      <c r="K29" s="102">
        <v>-116976295</v>
      </c>
      <c r="M29" s="10"/>
      <c r="N29" s="35"/>
      <c r="R29" s="17"/>
      <c r="S29" s="22"/>
      <c r="T29" s="17"/>
    </row>
    <row r="30" spans="1:21" ht="19.5" customHeight="1" x14ac:dyDescent="0.25">
      <c r="A30" t="s">
        <v>106</v>
      </c>
      <c r="I30" s="102">
        <v>352700505</v>
      </c>
      <c r="J30" s="87"/>
      <c r="K30" s="102">
        <v>-342673385</v>
      </c>
      <c r="M30" s="10"/>
      <c r="N30" s="35"/>
      <c r="R30" s="17"/>
      <c r="S30" s="22"/>
      <c r="T30" s="17"/>
    </row>
    <row r="31" spans="1:21" ht="19.5" customHeight="1" x14ac:dyDescent="0.25">
      <c r="A31" s="1" t="s">
        <v>3</v>
      </c>
      <c r="I31" s="102">
        <v>-24512622</v>
      </c>
      <c r="J31" s="87"/>
      <c r="K31" s="102">
        <v>-26106104</v>
      </c>
      <c r="M31" s="10"/>
      <c r="N31" s="35"/>
      <c r="R31" s="17"/>
      <c r="S31" s="22"/>
      <c r="T31" s="17"/>
    </row>
    <row r="32" spans="1:21" ht="14.85" customHeight="1" x14ac:dyDescent="0.25">
      <c r="I32" s="102"/>
      <c r="J32" s="87"/>
      <c r="K32" s="102"/>
      <c r="M32" s="10"/>
      <c r="N32" s="35"/>
      <c r="R32" s="17"/>
      <c r="S32" s="22"/>
      <c r="T32" s="17"/>
    </row>
    <row r="33" spans="1:21" ht="19.5" customHeight="1" x14ac:dyDescent="0.25">
      <c r="A33" s="7" t="s">
        <v>39</v>
      </c>
      <c r="I33" s="102"/>
      <c r="J33" s="87"/>
      <c r="K33" s="102"/>
      <c r="M33" s="10"/>
      <c r="N33" s="35"/>
      <c r="R33" s="17"/>
      <c r="S33" s="22"/>
      <c r="T33" s="17"/>
    </row>
    <row r="34" spans="1:21" ht="19.5" customHeight="1" x14ac:dyDescent="0.25">
      <c r="A34" s="21" t="s">
        <v>59</v>
      </c>
      <c r="I34" s="102">
        <v>527023608</v>
      </c>
      <c r="J34" s="87"/>
      <c r="K34" s="102">
        <v>714399018</v>
      </c>
      <c r="M34" s="10"/>
      <c r="N34" s="35"/>
      <c r="R34" s="17"/>
      <c r="S34" s="22"/>
      <c r="T34" s="17"/>
      <c r="U34" s="15"/>
    </row>
    <row r="35" spans="1:21" customFormat="1" ht="19.5" customHeight="1" x14ac:dyDescent="0.25">
      <c r="A35" t="s">
        <v>36</v>
      </c>
      <c r="F35" s="51"/>
      <c r="G35" s="6"/>
      <c r="H35" s="51"/>
      <c r="I35" s="102">
        <v>672734142</v>
      </c>
      <c r="J35" s="87"/>
      <c r="K35" s="102">
        <v>-963279665</v>
      </c>
      <c r="M35" s="10"/>
      <c r="N35" s="82"/>
    </row>
    <row r="36" spans="1:21" customFormat="1" ht="19.5" customHeight="1" x14ac:dyDescent="0.25">
      <c r="A36" t="s">
        <v>107</v>
      </c>
      <c r="F36" s="51"/>
      <c r="G36" s="6"/>
      <c r="H36" s="51"/>
      <c r="I36" s="102">
        <v>313041386</v>
      </c>
      <c r="J36" s="87"/>
      <c r="K36" s="102">
        <v>301790432</v>
      </c>
      <c r="M36" s="10"/>
      <c r="N36" s="82"/>
    </row>
    <row r="37" spans="1:21" customFormat="1" ht="19.5" customHeight="1" x14ac:dyDescent="0.25">
      <c r="A37" t="s">
        <v>43</v>
      </c>
      <c r="F37" s="51"/>
      <c r="G37" s="6"/>
      <c r="H37" s="51"/>
      <c r="I37" s="102">
        <v>-125096382</v>
      </c>
      <c r="J37" s="87"/>
      <c r="K37" s="102">
        <v>2406896</v>
      </c>
      <c r="M37" s="10"/>
      <c r="N37" s="82"/>
    </row>
    <row r="38" spans="1:21" customFormat="1" ht="19.5" customHeight="1" x14ac:dyDescent="0.25">
      <c r="A38" t="s">
        <v>1</v>
      </c>
      <c r="F38" s="51"/>
      <c r="G38" s="6"/>
      <c r="H38" s="51"/>
      <c r="I38" s="136">
        <v>-102589921</v>
      </c>
      <c r="J38" s="87"/>
      <c r="K38" s="136">
        <v>-60056918</v>
      </c>
      <c r="M38" s="10"/>
      <c r="N38" s="82"/>
    </row>
    <row r="39" spans="1:21" customFormat="1" ht="19.5" customHeight="1" x14ac:dyDescent="0.25">
      <c r="A39" s="3" t="s">
        <v>151</v>
      </c>
      <c r="F39" s="51"/>
      <c r="G39" s="6"/>
      <c r="H39" s="51"/>
      <c r="I39" s="110">
        <f>SUM(I24:I38)</f>
        <v>1235082439</v>
      </c>
      <c r="J39" s="41"/>
      <c r="K39" s="110">
        <f>SUM(K24:K38)</f>
        <v>757550108</v>
      </c>
      <c r="M39" s="3"/>
      <c r="N39" s="82"/>
    </row>
    <row r="40" spans="1:21" customFormat="1" ht="15" customHeight="1" x14ac:dyDescent="0.25">
      <c r="F40" s="51"/>
      <c r="G40" s="6"/>
      <c r="H40" s="51"/>
      <c r="I40" s="10"/>
      <c r="J40" s="77"/>
      <c r="K40" s="10"/>
      <c r="M40" s="10"/>
      <c r="N40" s="82"/>
    </row>
    <row r="41" spans="1:21" customFormat="1" ht="15" customHeight="1" x14ac:dyDescent="0.25">
      <c r="F41" s="51"/>
      <c r="G41" s="6"/>
      <c r="H41" s="51"/>
      <c r="I41" s="10"/>
      <c r="J41" s="77"/>
      <c r="K41" s="10"/>
      <c r="M41" s="10"/>
      <c r="N41" s="82"/>
    </row>
    <row r="42" spans="1:21" customFormat="1" ht="15" customHeight="1" x14ac:dyDescent="0.25">
      <c r="F42" s="51"/>
      <c r="G42" s="6"/>
      <c r="H42" s="51"/>
      <c r="I42" s="10"/>
      <c r="J42" s="77"/>
      <c r="K42" s="10"/>
      <c r="M42" s="10"/>
      <c r="N42" s="82"/>
    </row>
    <row r="43" spans="1:21" customFormat="1" ht="15" customHeight="1" x14ac:dyDescent="0.25">
      <c r="F43" s="51"/>
      <c r="G43" s="6"/>
      <c r="H43" s="51"/>
      <c r="I43" s="10"/>
      <c r="J43" s="77"/>
      <c r="K43" s="10"/>
      <c r="M43" s="10"/>
      <c r="N43" s="82"/>
    </row>
    <row r="44" spans="1:21" ht="12.6" customHeight="1" x14ac:dyDescent="0.25">
      <c r="A44" s="23"/>
      <c r="D44" s="13" t="s">
        <v>23</v>
      </c>
      <c r="G44" s="13" t="s">
        <v>23</v>
      </c>
      <c r="I44" s="10"/>
      <c r="J44" s="77"/>
      <c r="K44" s="10"/>
      <c r="M44" s="10"/>
      <c r="N44" s="35"/>
      <c r="R44" s="17"/>
      <c r="S44" s="22"/>
      <c r="T44" s="17"/>
    </row>
    <row r="45" spans="1:21" ht="25.9" customHeight="1" x14ac:dyDescent="0.25">
      <c r="A45" s="3"/>
      <c r="I45" s="81"/>
      <c r="J45" s="11"/>
      <c r="K45" s="81"/>
      <c r="N45" s="83"/>
      <c r="P45" s="72"/>
      <c r="R45" s="17"/>
      <c r="S45" s="22"/>
      <c r="T45" s="17"/>
    </row>
    <row r="46" spans="1:21" ht="4.9000000000000004" customHeight="1" x14ac:dyDescent="0.25">
      <c r="A46" s="3"/>
      <c r="I46" s="81"/>
      <c r="J46" s="11"/>
      <c r="K46" s="81"/>
      <c r="N46" s="83"/>
      <c r="P46" s="72"/>
      <c r="R46" s="17"/>
      <c r="S46" s="22"/>
      <c r="T46" s="17"/>
    </row>
    <row r="47" spans="1:21" ht="19.5" customHeight="1" x14ac:dyDescent="0.45">
      <c r="A47" s="153" t="s">
        <v>21</v>
      </c>
      <c r="B47" s="153"/>
      <c r="C47" s="153"/>
      <c r="D47" s="153"/>
      <c r="E47" s="153"/>
      <c r="F47" s="153"/>
      <c r="G47" s="153"/>
      <c r="H47" s="153"/>
      <c r="I47" s="79"/>
      <c r="J47" s="79"/>
      <c r="K47" s="79"/>
      <c r="M47" s="27"/>
      <c r="N47" s="85"/>
      <c r="O47" s="28"/>
    </row>
    <row r="48" spans="1:21" ht="19.5" customHeight="1" x14ac:dyDescent="0.25">
      <c r="A48" s="12" t="s">
        <v>50</v>
      </c>
      <c r="B48" s="46"/>
      <c r="C48" s="46"/>
      <c r="D48" s="46"/>
      <c r="E48" s="46"/>
      <c r="F48" s="46"/>
      <c r="G48" s="46"/>
      <c r="H48" s="46"/>
      <c r="I48" s="80"/>
      <c r="J48" s="78"/>
      <c r="K48" s="80"/>
      <c r="N48" s="83"/>
    </row>
    <row r="49" spans="1:21" ht="19.5" customHeight="1" x14ac:dyDescent="0.25">
      <c r="A49" s="12"/>
      <c r="B49" s="46"/>
      <c r="C49" s="46"/>
      <c r="D49" s="46"/>
      <c r="E49" s="46"/>
      <c r="F49" s="46"/>
      <c r="G49" s="46"/>
      <c r="H49" s="46"/>
      <c r="I49" s="80"/>
      <c r="J49" s="78"/>
      <c r="K49" s="80"/>
      <c r="N49" s="83"/>
    </row>
    <row r="50" spans="1:21" ht="19.5" customHeight="1" x14ac:dyDescent="0.25">
      <c r="A50" s="4"/>
      <c r="I50" s="168" t="s">
        <v>63</v>
      </c>
      <c r="J50" s="168"/>
      <c r="K50" s="168"/>
    </row>
    <row r="51" spans="1:21" ht="19.5" customHeight="1" x14ac:dyDescent="0.25">
      <c r="A51" s="5"/>
      <c r="G51" s="1"/>
      <c r="I51" s="166" t="s">
        <v>64</v>
      </c>
      <c r="J51" s="166"/>
      <c r="K51" s="166"/>
    </row>
    <row r="52" spans="1:21" ht="19.5" customHeight="1" x14ac:dyDescent="0.25">
      <c r="A52" s="5"/>
      <c r="G52" s="6" t="s">
        <v>22</v>
      </c>
      <c r="I52" s="50" t="s">
        <v>143</v>
      </c>
      <c r="J52" s="127"/>
      <c r="K52" s="50" t="s">
        <v>136</v>
      </c>
    </row>
    <row r="53" spans="1:21" ht="19.5" customHeight="1" x14ac:dyDescent="0.25">
      <c r="A53" s="5"/>
      <c r="I53" s="167" t="s">
        <v>10</v>
      </c>
      <c r="J53" s="167"/>
      <c r="K53" s="167"/>
      <c r="N53" s="83"/>
    </row>
    <row r="54" spans="1:21" customFormat="1" ht="19.5" customHeight="1" x14ac:dyDescent="0.25">
      <c r="A54" t="s">
        <v>88</v>
      </c>
      <c r="F54" s="51"/>
      <c r="G54" s="6"/>
      <c r="H54" s="51"/>
      <c r="I54" s="48">
        <v>-7826220</v>
      </c>
      <c r="J54" s="111"/>
      <c r="K54" s="48">
        <v>-4321580</v>
      </c>
      <c r="M54" s="10"/>
      <c r="N54" s="84"/>
    </row>
    <row r="55" spans="1:21" customFormat="1" ht="19.5" customHeight="1" x14ac:dyDescent="0.25">
      <c r="A55" t="s">
        <v>60</v>
      </c>
      <c r="F55" s="51"/>
      <c r="G55" s="6"/>
      <c r="H55" s="51"/>
      <c r="I55" s="49">
        <v>180183598</v>
      </c>
      <c r="J55" s="111"/>
      <c r="K55" s="49">
        <v>186727434</v>
      </c>
      <c r="M55" s="10"/>
      <c r="N55" s="82"/>
    </row>
    <row r="56" spans="1:21" ht="19.5" customHeight="1" x14ac:dyDescent="0.25">
      <c r="A56" s="23" t="s">
        <v>37</v>
      </c>
      <c r="I56" s="49">
        <v>38599883</v>
      </c>
      <c r="J56" s="48"/>
      <c r="K56" s="49">
        <v>67037526</v>
      </c>
      <c r="M56" s="10"/>
      <c r="N56" s="35"/>
      <c r="R56" s="17"/>
      <c r="S56" s="22"/>
      <c r="T56" s="17"/>
    </row>
    <row r="57" spans="1:21" customFormat="1" ht="19.5" customHeight="1" x14ac:dyDescent="0.25">
      <c r="A57" t="s">
        <v>40</v>
      </c>
      <c r="F57" s="51"/>
      <c r="G57" s="6"/>
      <c r="H57" s="51"/>
      <c r="I57" s="49">
        <v>-27288486</v>
      </c>
      <c r="J57" s="111"/>
      <c r="K57" s="49">
        <v>-38124564</v>
      </c>
      <c r="M57" s="10"/>
      <c r="N57" s="82"/>
    </row>
    <row r="58" spans="1:21" customFormat="1" ht="19.5" customHeight="1" x14ac:dyDescent="0.25">
      <c r="A58" t="s">
        <v>134</v>
      </c>
      <c r="F58" s="51"/>
      <c r="G58" s="6"/>
      <c r="H58" s="51"/>
      <c r="I58" s="49">
        <v>-122537799</v>
      </c>
      <c r="J58" s="111"/>
      <c r="K58" s="49">
        <v>-79244269</v>
      </c>
      <c r="M58" s="10"/>
      <c r="N58" s="82"/>
      <c r="P58" s="115">
        <v>-1370447899</v>
      </c>
    </row>
    <row r="59" spans="1:21" ht="19.5" customHeight="1" x14ac:dyDescent="0.25">
      <c r="A59" s="3" t="s">
        <v>150</v>
      </c>
      <c r="I59" s="105">
        <f>SUM(I54:I58)+I39</f>
        <v>1296213415</v>
      </c>
      <c r="J59" s="110"/>
      <c r="K59" s="105">
        <f>SUM(K54:K58)+K39</f>
        <v>889624655</v>
      </c>
      <c r="N59" s="83"/>
      <c r="P59" s="72">
        <v>-1254890230</v>
      </c>
      <c r="R59" s="17"/>
      <c r="S59" s="22"/>
      <c r="T59" s="17"/>
    </row>
    <row r="60" spans="1:21" ht="19.5" customHeight="1" x14ac:dyDescent="0.25">
      <c r="A60" s="3"/>
      <c r="I60" s="81"/>
      <c r="J60" s="11"/>
      <c r="K60" s="81"/>
      <c r="N60" s="83"/>
      <c r="P60" s="72"/>
      <c r="R60" s="17"/>
      <c r="S60" s="22"/>
      <c r="T60" s="17"/>
    </row>
    <row r="61" spans="1:21" ht="19.5" customHeight="1" x14ac:dyDescent="0.25">
      <c r="A61" s="8" t="s">
        <v>20</v>
      </c>
      <c r="I61" s="78"/>
      <c r="J61" s="78"/>
      <c r="K61" s="78"/>
      <c r="M61" s="8"/>
      <c r="N61" s="83"/>
      <c r="R61" s="17"/>
      <c r="S61" s="22"/>
      <c r="T61" s="17"/>
      <c r="U61" s="14"/>
    </row>
    <row r="62" spans="1:21" ht="19.5" customHeight="1" x14ac:dyDescent="0.25">
      <c r="A62" t="s">
        <v>85</v>
      </c>
      <c r="I62" s="48">
        <v>20865</v>
      </c>
      <c r="J62" s="48"/>
      <c r="K62" s="48">
        <v>15500</v>
      </c>
      <c r="N62" s="83"/>
      <c r="R62" s="17"/>
      <c r="S62" s="22"/>
      <c r="T62" s="17"/>
    </row>
    <row r="63" spans="1:21" ht="19.5" customHeight="1" x14ac:dyDescent="0.25">
      <c r="A63" t="s">
        <v>84</v>
      </c>
      <c r="I63" s="48">
        <v>-4448888</v>
      </c>
      <c r="J63" s="48"/>
      <c r="K63" s="48">
        <v>-1035196</v>
      </c>
      <c r="M63" s="10"/>
      <c r="N63" s="83"/>
      <c r="R63" s="17"/>
      <c r="S63" s="22"/>
      <c r="T63" s="17"/>
    </row>
    <row r="64" spans="1:21" ht="19.5" customHeight="1" x14ac:dyDescent="0.25">
      <c r="A64" t="s">
        <v>86</v>
      </c>
      <c r="I64" s="48">
        <v>-4786610</v>
      </c>
      <c r="J64" s="48"/>
      <c r="K64" s="48">
        <v>-15601944</v>
      </c>
      <c r="M64" s="10"/>
      <c r="N64" s="83"/>
      <c r="R64" s="17"/>
      <c r="S64" s="22"/>
      <c r="T64" s="17"/>
    </row>
    <row r="65" spans="1:21" ht="19.5" customHeight="1" x14ac:dyDescent="0.25">
      <c r="A65" t="s">
        <v>44</v>
      </c>
      <c r="I65" s="48">
        <v>59115590</v>
      </c>
      <c r="J65" s="104"/>
      <c r="K65" s="48">
        <v>103587236</v>
      </c>
      <c r="M65" s="10"/>
      <c r="N65" s="83"/>
      <c r="R65" s="17"/>
      <c r="S65" s="22"/>
      <c r="T65" s="17"/>
      <c r="U65" s="29"/>
    </row>
    <row r="66" spans="1:21" ht="19.5" customHeight="1" x14ac:dyDescent="0.25">
      <c r="A66" s="3" t="s">
        <v>140</v>
      </c>
      <c r="I66" s="105">
        <f>SUM(I62:I65)</f>
        <v>49900957</v>
      </c>
      <c r="J66" s="110"/>
      <c r="K66" s="105">
        <f>SUM(K62:K65)</f>
        <v>86965596</v>
      </c>
      <c r="N66" s="83"/>
      <c r="R66" s="17"/>
      <c r="S66" s="22"/>
      <c r="T66" s="17"/>
    </row>
    <row r="67" spans="1:21" ht="19.5" customHeight="1" x14ac:dyDescent="0.25">
      <c r="A67" s="3"/>
      <c r="I67" s="106"/>
      <c r="J67" s="110"/>
      <c r="K67" s="106"/>
      <c r="N67" s="83"/>
      <c r="R67" s="17"/>
      <c r="S67" s="22"/>
      <c r="T67" s="17"/>
    </row>
    <row r="68" spans="1:21" ht="19.5" customHeight="1" x14ac:dyDescent="0.25">
      <c r="A68" s="8" t="s">
        <v>25</v>
      </c>
      <c r="I68" s="106"/>
      <c r="J68" s="110"/>
      <c r="K68" s="106"/>
      <c r="M68" s="3"/>
      <c r="N68" s="83"/>
      <c r="R68" s="17"/>
      <c r="S68" s="22"/>
      <c r="T68" s="17"/>
      <c r="U68" s="15"/>
    </row>
    <row r="69" spans="1:21" ht="19.5" customHeight="1" x14ac:dyDescent="0.25">
      <c r="A69" t="s">
        <v>46</v>
      </c>
      <c r="I69" s="48">
        <v>469554202</v>
      </c>
      <c r="J69" s="110"/>
      <c r="K69" s="48">
        <v>432737100</v>
      </c>
      <c r="M69" s="10"/>
      <c r="N69" s="83"/>
      <c r="R69" s="17"/>
      <c r="S69" s="22"/>
      <c r="T69" s="17"/>
      <c r="U69" s="15"/>
    </row>
    <row r="70" spans="1:21" ht="19.5" customHeight="1" x14ac:dyDescent="0.25">
      <c r="A70" t="s">
        <v>104</v>
      </c>
      <c r="I70" s="48">
        <v>-598018041</v>
      </c>
      <c r="J70" s="110"/>
      <c r="K70" s="48">
        <v>-129000000</v>
      </c>
      <c r="M70" s="10"/>
      <c r="N70" s="83"/>
      <c r="R70" s="17"/>
      <c r="S70" s="22"/>
      <c r="T70" s="17"/>
      <c r="U70" s="15"/>
    </row>
    <row r="71" spans="1:21" ht="19.5" customHeight="1" x14ac:dyDescent="0.25">
      <c r="A71" t="s">
        <v>103</v>
      </c>
      <c r="I71" s="48">
        <v>-12783533</v>
      </c>
      <c r="J71" s="110"/>
      <c r="K71" s="48">
        <v>-12917737</v>
      </c>
      <c r="M71" s="10"/>
      <c r="N71" s="83"/>
      <c r="R71" s="17"/>
      <c r="S71" s="22"/>
      <c r="T71" s="17"/>
      <c r="U71" s="15"/>
    </row>
    <row r="72" spans="1:21" ht="19.5" customHeight="1" x14ac:dyDescent="0.25">
      <c r="A72" t="s">
        <v>130</v>
      </c>
      <c r="I72" s="48">
        <v>0</v>
      </c>
      <c r="J72" s="110"/>
      <c r="K72" s="48">
        <v>100000000</v>
      </c>
      <c r="M72" s="10"/>
      <c r="N72" s="83"/>
      <c r="R72" s="17"/>
      <c r="S72" s="22"/>
      <c r="T72" s="17"/>
      <c r="U72" s="15"/>
    </row>
    <row r="73" spans="1:21" ht="19.5" customHeight="1" x14ac:dyDescent="0.25">
      <c r="A73" t="s">
        <v>131</v>
      </c>
      <c r="I73" s="48">
        <v>0</v>
      </c>
      <c r="J73" s="110"/>
      <c r="K73" s="48">
        <v>-100000000</v>
      </c>
      <c r="M73" s="10"/>
      <c r="N73" s="83"/>
      <c r="R73" s="17"/>
      <c r="S73" s="22"/>
      <c r="T73" s="17"/>
      <c r="U73" s="15"/>
    </row>
    <row r="74" spans="1:21" ht="19.5" customHeight="1" x14ac:dyDescent="0.25">
      <c r="A74" t="s">
        <v>61</v>
      </c>
      <c r="I74" s="48">
        <v>-31804</v>
      </c>
      <c r="J74" s="77"/>
      <c r="K74" s="48">
        <v>-52650</v>
      </c>
      <c r="M74" s="10"/>
      <c r="N74" s="83"/>
      <c r="R74" s="17"/>
      <c r="S74" s="22"/>
      <c r="T74" s="17"/>
    </row>
    <row r="75" spans="1:21" ht="19.5" customHeight="1" x14ac:dyDescent="0.25">
      <c r="A75" t="s">
        <v>90</v>
      </c>
      <c r="G75" s="6">
        <v>29</v>
      </c>
      <c r="I75" s="48">
        <v>-600011262</v>
      </c>
      <c r="J75" s="77"/>
      <c r="K75" s="48">
        <v>-400007508</v>
      </c>
      <c r="M75" s="10"/>
      <c r="N75" s="83"/>
      <c r="R75" s="17"/>
      <c r="S75" s="22"/>
      <c r="T75" s="17"/>
    </row>
    <row r="76" spans="1:21" s="3" customFormat="1" ht="19.5" customHeight="1" x14ac:dyDescent="0.25">
      <c r="A76" s="3" t="s">
        <v>94</v>
      </c>
      <c r="F76" s="26"/>
      <c r="G76" s="33"/>
      <c r="H76" s="26"/>
      <c r="I76" s="105">
        <f>SUM(I68:I75)</f>
        <v>-741290438</v>
      </c>
      <c r="J76" s="79"/>
      <c r="K76" s="105">
        <f>SUM(K68:K75)</f>
        <v>-109240795</v>
      </c>
      <c r="M76"/>
      <c r="N76" s="83"/>
      <c r="O76" s="1"/>
      <c r="P76" s="1"/>
      <c r="Q76" s="1"/>
      <c r="R76" s="17"/>
      <c r="S76" s="22"/>
      <c r="T76" s="17"/>
    </row>
    <row r="77" spans="1:21" s="3" customFormat="1" ht="19.5" customHeight="1" x14ac:dyDescent="0.25">
      <c r="F77" s="26"/>
      <c r="G77" s="33"/>
      <c r="H77" s="26"/>
      <c r="I77" s="106"/>
      <c r="J77" s="79"/>
      <c r="K77" s="106"/>
      <c r="M77"/>
      <c r="N77" s="83"/>
      <c r="O77" s="1"/>
      <c r="P77" s="1"/>
      <c r="Q77" s="1"/>
      <c r="R77" s="17"/>
      <c r="S77" s="22"/>
      <c r="T77" s="17"/>
    </row>
    <row r="78" spans="1:21" ht="19.5" customHeight="1" x14ac:dyDescent="0.25">
      <c r="A78" s="3" t="s">
        <v>157</v>
      </c>
      <c r="I78" s="107">
        <f>I59+I66+I76</f>
        <v>604823934</v>
      </c>
      <c r="J78" s="79"/>
      <c r="K78" s="107">
        <f>K59+K66+K76</f>
        <v>867349456</v>
      </c>
      <c r="M78"/>
      <c r="N78" s="83"/>
      <c r="R78" s="17"/>
      <c r="S78" s="22"/>
      <c r="T78" s="17"/>
    </row>
    <row r="79" spans="1:21" ht="19.5" customHeight="1" x14ac:dyDescent="0.25">
      <c r="A79" s="21" t="s">
        <v>74</v>
      </c>
      <c r="B79" s="3"/>
      <c r="C79" s="3"/>
      <c r="D79" s="3"/>
      <c r="E79" s="3"/>
      <c r="F79" s="26"/>
      <c r="G79" s="6">
        <v>5</v>
      </c>
      <c r="I79" s="108">
        <f>BS!K7</f>
        <v>1815702356</v>
      </c>
      <c r="J79" s="77"/>
      <c r="K79" s="108">
        <v>178418144</v>
      </c>
      <c r="M79" s="10"/>
      <c r="N79" s="83"/>
      <c r="R79" s="17"/>
      <c r="S79" s="22"/>
      <c r="T79" s="17"/>
    </row>
    <row r="80" spans="1:21" ht="19.5" customHeight="1" thickBot="1" x14ac:dyDescent="0.3">
      <c r="A80" s="2" t="s">
        <v>75</v>
      </c>
      <c r="G80" s="6">
        <v>5</v>
      </c>
      <c r="I80" s="109">
        <f>SUM(I78:I79)</f>
        <v>2420526290</v>
      </c>
      <c r="J80" s="79"/>
      <c r="K80" s="109">
        <f>SUM(K78:K79)</f>
        <v>1045767600</v>
      </c>
      <c r="M80" s="3"/>
      <c r="N80" s="86"/>
      <c r="O80" s="3"/>
      <c r="P80" s="3"/>
      <c r="Q80" s="3"/>
      <c r="R80" s="26"/>
      <c r="S80" s="8"/>
      <c r="T80" s="26"/>
      <c r="U80" s="15"/>
    </row>
    <row r="81" spans="1:21" ht="19.5" customHeight="1" thickTop="1" x14ac:dyDescent="0.25">
      <c r="A81" s="2"/>
      <c r="I81" s="106"/>
      <c r="J81" s="79"/>
      <c r="K81" s="106"/>
      <c r="M81" s="3"/>
      <c r="N81" s="86"/>
      <c r="O81" s="3"/>
      <c r="P81" s="3"/>
      <c r="Q81" s="3"/>
      <c r="R81" s="26"/>
      <c r="S81" s="8"/>
      <c r="T81" s="26"/>
      <c r="U81" s="15"/>
    </row>
    <row r="82" spans="1:21" ht="21.75" customHeight="1" x14ac:dyDescent="0.25">
      <c r="A82" s="2" t="s">
        <v>105</v>
      </c>
      <c r="I82" s="81"/>
      <c r="J82" s="79"/>
      <c r="K82" s="81"/>
      <c r="M82" s="3"/>
      <c r="N82" s="86"/>
      <c r="O82" s="3"/>
      <c r="P82" s="3"/>
      <c r="Q82" s="3"/>
      <c r="R82" s="26"/>
      <c r="S82" s="8"/>
      <c r="T82" s="26"/>
      <c r="U82" s="15"/>
    </row>
    <row r="83" spans="1:21" ht="19.5" customHeight="1" x14ac:dyDescent="0.25">
      <c r="A83" s="8" t="s">
        <v>82</v>
      </c>
      <c r="I83" s="78"/>
      <c r="J83" s="78"/>
      <c r="K83" s="78"/>
      <c r="M83" s="3"/>
      <c r="N83" s="83"/>
      <c r="R83" s="17"/>
      <c r="S83" s="6"/>
      <c r="T83" s="17"/>
      <c r="U83" s="15"/>
    </row>
    <row r="84" spans="1:21" ht="19.5" customHeight="1" x14ac:dyDescent="0.25">
      <c r="A84" t="s">
        <v>89</v>
      </c>
      <c r="I84" s="49">
        <v>761595.85999998089</v>
      </c>
      <c r="J84" s="78"/>
      <c r="K84" s="49">
        <v>9417019</v>
      </c>
      <c r="M84" s="21"/>
      <c r="N84" s="86"/>
      <c r="O84" s="3"/>
      <c r="P84" s="3"/>
      <c r="Q84" s="3"/>
      <c r="R84" s="26"/>
      <c r="S84" s="6"/>
      <c r="T84" s="17"/>
      <c r="U84" s="16"/>
    </row>
    <row r="85" spans="1:21" ht="19.5" customHeight="1" x14ac:dyDescent="0.25">
      <c r="A85" t="s">
        <v>95</v>
      </c>
      <c r="I85" s="49">
        <v>9055168.5</v>
      </c>
      <c r="J85" s="14"/>
      <c r="K85" s="49">
        <v>8761143</v>
      </c>
      <c r="M85" s="2"/>
      <c r="N85" s="83"/>
      <c r="R85" s="17"/>
      <c r="S85" s="6"/>
      <c r="T85" s="17"/>
      <c r="U85" s="15"/>
    </row>
    <row r="86" spans="1:21" ht="19.5" customHeight="1" x14ac:dyDescent="0.25">
      <c r="A86"/>
      <c r="I86" s="49"/>
      <c r="J86" s="14"/>
      <c r="K86" s="49"/>
      <c r="M86" s="2"/>
      <c r="N86" s="83"/>
      <c r="R86" s="17"/>
      <c r="S86" s="6"/>
      <c r="T86" s="17"/>
      <c r="U86" s="15"/>
    </row>
    <row r="87" spans="1:21" ht="19.5" customHeight="1" x14ac:dyDescent="0.25">
      <c r="A87" s="2"/>
      <c r="D87" s="13" t="s">
        <v>23</v>
      </c>
      <c r="G87" s="13" t="s">
        <v>23</v>
      </c>
      <c r="I87" s="11"/>
      <c r="J87" s="79"/>
      <c r="K87" s="11"/>
      <c r="M87" s="3"/>
      <c r="N87" s="86"/>
      <c r="O87" s="3"/>
      <c r="P87" s="3"/>
      <c r="Q87" s="3"/>
      <c r="R87" s="26"/>
      <c r="S87" s="8"/>
      <c r="T87" s="26"/>
      <c r="U87" s="15"/>
    </row>
    <row r="88" spans="1:21" ht="19.5" customHeight="1" x14ac:dyDescent="0.25">
      <c r="A88" s="2"/>
      <c r="I88" s="11"/>
      <c r="J88" s="79"/>
      <c r="K88" s="11"/>
      <c r="M88" s="3"/>
      <c r="N88" s="86"/>
      <c r="O88" s="3"/>
      <c r="P88" s="3"/>
      <c r="Q88" s="3"/>
      <c r="R88" s="26"/>
      <c r="S88" s="8"/>
      <c r="T88" s="26"/>
      <c r="U88" s="15"/>
    </row>
    <row r="89" spans="1:21" ht="19.5" customHeight="1" x14ac:dyDescent="0.25">
      <c r="I89" s="14"/>
      <c r="J89" s="14"/>
      <c r="K89" s="14"/>
    </row>
    <row r="90" spans="1:21" ht="19.5" customHeight="1" x14ac:dyDescent="0.25">
      <c r="I90" s="14"/>
      <c r="J90" s="14"/>
      <c r="K90" s="14"/>
    </row>
    <row r="91" spans="1:21" ht="19.5" customHeight="1" x14ac:dyDescent="0.25">
      <c r="I91" s="14"/>
      <c r="J91" s="14"/>
      <c r="K91" s="14"/>
    </row>
    <row r="92" spans="1:21" ht="19.5" customHeight="1" x14ac:dyDescent="0.25">
      <c r="I92" s="14"/>
      <c r="J92" s="14"/>
      <c r="K92" s="14"/>
    </row>
    <row r="93" spans="1:21" ht="19.5" customHeight="1" x14ac:dyDescent="0.25">
      <c r="I93" s="14"/>
      <c r="J93" s="14"/>
      <c r="K93" s="14"/>
    </row>
    <row r="94" spans="1:21" ht="19.5" customHeight="1" x14ac:dyDescent="0.25">
      <c r="I94" s="14"/>
      <c r="J94" s="14"/>
      <c r="K94" s="14"/>
    </row>
    <row r="95" spans="1:21" ht="19.5" customHeight="1" x14ac:dyDescent="0.25">
      <c r="I95" s="14"/>
      <c r="J95" s="14"/>
      <c r="K95" s="14"/>
    </row>
    <row r="96" spans="1:21" ht="19.5" customHeight="1" x14ac:dyDescent="0.25">
      <c r="I96" s="14"/>
      <c r="J96" s="14"/>
      <c r="K96" s="14"/>
    </row>
    <row r="97" spans="6:11" ht="19.5" customHeight="1" x14ac:dyDescent="0.25">
      <c r="I97" s="14"/>
      <c r="J97" s="14"/>
      <c r="K97" s="14"/>
    </row>
    <row r="98" spans="6:11" ht="19.5" customHeight="1" x14ac:dyDescent="0.25">
      <c r="I98" s="14"/>
      <c r="J98" s="14"/>
      <c r="K98" s="14"/>
    </row>
    <row r="99" spans="6:11" ht="19.5" customHeight="1" x14ac:dyDescent="0.25">
      <c r="I99" s="14"/>
      <c r="J99" s="14"/>
      <c r="K99" s="14"/>
    </row>
    <row r="100" spans="6:11" ht="19.5" customHeight="1" x14ac:dyDescent="0.25">
      <c r="F100" s="1"/>
      <c r="G100" s="1"/>
      <c r="H100" s="1"/>
      <c r="I100" s="14"/>
      <c r="J100" s="14"/>
      <c r="K100" s="14"/>
    </row>
    <row r="101" spans="6:11" ht="19.5" customHeight="1" x14ac:dyDescent="0.25">
      <c r="F101" s="1"/>
      <c r="G101" s="1"/>
      <c r="H101" s="1"/>
      <c r="I101" s="14"/>
      <c r="J101" s="14"/>
      <c r="K101" s="14"/>
    </row>
    <row r="102" spans="6:11" ht="19.5" customHeight="1" x14ac:dyDescent="0.25">
      <c r="F102" s="1"/>
      <c r="G102" s="1"/>
      <c r="H102" s="1"/>
      <c r="I102" s="14"/>
      <c r="J102" s="14"/>
      <c r="K102" s="14"/>
    </row>
    <row r="103" spans="6:11" ht="19.5" customHeight="1" x14ac:dyDescent="0.25">
      <c r="F103" s="1"/>
      <c r="G103" s="1"/>
      <c r="H103" s="1"/>
      <c r="I103" s="14"/>
      <c r="J103" s="14"/>
      <c r="K103" s="14"/>
    </row>
  </sheetData>
  <mergeCells count="8">
    <mergeCell ref="I51:K51"/>
    <mergeCell ref="I53:K53"/>
    <mergeCell ref="I50:K50"/>
    <mergeCell ref="I6:K6"/>
    <mergeCell ref="A2:H2"/>
    <mergeCell ref="I5:K5"/>
    <mergeCell ref="I8:K8"/>
    <mergeCell ref="A47:H47"/>
  </mergeCells>
  <dataValidations xWindow="1033" yWindow="753" count="1">
    <dataValidation allowBlank="1" showInputMessage="1" showErrorMessage="1" prompt="จำนวนงิน_x000a_" sqref="I74:I75 I54:I58 I20:I22 I45:K46 I79 I59:K60 K74:K75 K54:K58 I28:I32 K27:K32 K20:K22 K79 I10:I11 K10:K18 I13:I18 I34:I44 K34:K44" xr:uid="{00000000-0002-0000-0200-000000000000}"/>
  </dataValidations>
  <pageMargins left="0.7" right="0.7" top="0.48" bottom="0.5" header="0.5" footer="0.5"/>
  <pageSetup paperSize="9" scale="89" firstPageNumber="7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45" max="10" man="1"/>
  </rowBreaks>
  <customProperties>
    <customPr name="QAA_DRILLPATH_NODE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SH</vt:lpstr>
      <vt:lpstr>CF</vt:lpstr>
      <vt:lpstr>BS!Print_Area</vt:lpstr>
      <vt:lpstr>CF!Print_Area</vt:lpstr>
      <vt:lpstr>PL!Print_Area</vt:lpstr>
      <vt:lpstr>SH!Print_Area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Pawallapat, Tunsrisuroj</dc:creator>
  <cp:lastModifiedBy>Nalida Yooyartwong</cp:lastModifiedBy>
  <cp:lastPrinted>2025-08-20T13:25:17Z</cp:lastPrinted>
  <dcterms:created xsi:type="dcterms:W3CDTF">2001-03-19T02:48:51Z</dcterms:created>
  <dcterms:modified xsi:type="dcterms:W3CDTF">2025-09-11T03:46:31Z</dcterms:modified>
</cp:coreProperties>
</file>